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E:\3gpp会议\107\"/>
    </mc:Choice>
  </mc:AlternateContent>
  <xr:revisionPtr revIDLastSave="0" documentId="8_{AFD2F7AA-C079-472F-9BF2-083E858724D4}" xr6:coauthVersionLast="36" xr6:coauthVersionMax="36" xr10:uidLastSave="{00000000-0000-0000-0000-000000000000}"/>
  <bookViews>
    <workbookView xWindow="22530" yWindow="-14205" windowWidth="9600" windowHeight="4905" tabRatio="764" activeTab="4" xr2:uid="{00000000-000D-0000-FFFF-FFFF00000000}"/>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K54" i="1" l="1"/>
  <c r="D25" i="4"/>
  <c r="D24" i="4"/>
  <c r="D23" i="4"/>
  <c r="D22" i="4"/>
  <c r="D21" i="4"/>
  <c r="D20" i="4"/>
  <c r="D19" i="4"/>
  <c r="D18" i="4"/>
  <c r="D17" i="4"/>
  <c r="D16" i="4"/>
  <c r="X25" i="5"/>
  <c r="X24" i="5"/>
  <c r="X23" i="5"/>
  <c r="X22" i="5"/>
  <c r="X21" i="5"/>
  <c r="X20" i="5"/>
  <c r="X19" i="5"/>
  <c r="X18" i="5"/>
  <c r="X17" i="5"/>
  <c r="X16" i="5"/>
  <c r="D25" i="5"/>
  <c r="D24" i="5"/>
  <c r="D23" i="5"/>
  <c r="D22" i="5"/>
  <c r="D21" i="5"/>
  <c r="D20" i="5"/>
  <c r="D19" i="5"/>
  <c r="D18" i="5"/>
  <c r="D17" i="5"/>
  <c r="D16" i="5"/>
</calcChain>
</file>

<file path=xl/sharedStrings.xml><?xml version="1.0" encoding="utf-8"?>
<sst xmlns="http://schemas.openxmlformats.org/spreadsheetml/2006/main" count="12092" uniqueCount="548">
  <si>
    <t>RAN4 RF simulation results:</t>
  </si>
  <si>
    <t xml:space="preserve">The Excel sheet is to collect the RF simulation results. Based on the RAN1 Excel sheet, more RF related simulation parameters are added. Companies providing the RAN1 simulation results could fill in extra simulation results focusing on the RF simulation in RAN4 with addtional simulation. </t>
  </si>
  <si>
    <t>Additional parameters:</t>
  </si>
  <si>
    <t xml:space="preserve">1.  RB start position (either a start PRB position or choose from inner/outer in general) </t>
  </si>
  <si>
    <t xml:space="preserve">2.  RB allocation (inner/outer reference to RB start position&amp;RB LCB) </t>
  </si>
  <si>
    <t>3. OBO Power boosting ( Yes /No)</t>
  </si>
  <si>
    <t>4. Power class used as reference for OBO (e.g. PC3 or PC2)</t>
  </si>
  <si>
    <t>5. waveform (DFT-S-OFDM or CP-OFDM)</t>
  </si>
  <si>
    <t>6. In the corresponding sheet: include transparent scheme name (e.g FDSS, Clipping, FDSS+Clipping, Peak Cancelation)</t>
  </si>
  <si>
    <t>7. ID # of spectrum shaping filter cofficients, if SS is used.</t>
  </si>
  <si>
    <t>8. Additional scheme details</t>
  </si>
  <si>
    <t xml:space="preserve">Columns highlighted yellow are new columns, while the one highlighted red will be deleted after moving the content to the appropriate new column. </t>
  </si>
  <si>
    <t>The "Other assumptions (not covered by agreements)" column will be changed to "Modulation order", after moving non-modulation order info to appropriate column</t>
  </si>
  <si>
    <t>The other RF simulation parameters: (according to RAN1 LS R4-2300007 and latest Ad-Hoc Meeting agreement)</t>
  </si>
  <si>
    <t>4GHz- Uban</t>
  </si>
  <si>
    <t>700MHz -Rural</t>
  </si>
  <si>
    <t>Carrier frequency</t>
  </si>
  <si>
    <t>4GHz</t>
  </si>
  <si>
    <t>700MHz</t>
  </si>
  <si>
    <t>system  BW</t>
  </si>
  <si>
    <t>100 MHz</t>
  </si>
  <si>
    <t>system BW</t>
  </si>
  <si>
    <t>20MHz</t>
  </si>
  <si>
    <t>SCS</t>
  </si>
  <si>
    <t xml:space="preserve"> 30kHz </t>
  </si>
  <si>
    <t>15kHz</t>
  </si>
  <si>
    <t>Waveform</t>
  </si>
  <si>
    <t>DFT-s-OFDM or CP-OFDM (optional)</t>
  </si>
  <si>
    <t>Modulation</t>
  </si>
  <si>
    <t>QPSK or Pi/2 BPSK (optional)</t>
  </si>
  <si>
    <r>
      <t>Spectrum shaping filter notation</t>
    </r>
    <r>
      <rPr>
        <sz val="12"/>
        <color rgb="FF000000"/>
        <rFont val="Calibri"/>
        <family val="2"/>
      </rPr>
      <t xml:space="preserve">
Please follow the following guidelines to input information about spectrum shaping filter assumptions to report results of your evaluation.
The following agreement was made in RAN1 #111</t>
    </r>
    <r>
      <rPr>
        <sz val="11"/>
        <color rgb="FF000000"/>
        <rFont val="Calibri"/>
        <family val="2"/>
      </rPr>
      <t>.</t>
    </r>
  </si>
  <si>
    <r>
      <rPr>
        <b/>
        <sz val="18"/>
        <color theme="1"/>
        <rFont val="Calibri"/>
        <family val="2"/>
        <scheme val="minor"/>
      </rPr>
      <t>Extension factor notation</t>
    </r>
    <r>
      <rPr>
        <sz val="11"/>
        <color theme="1"/>
        <rFont val="Calibri"/>
        <family val="2"/>
        <scheme val="minor"/>
      </rPr>
      <t xml:space="preserve">
</t>
    </r>
    <r>
      <rPr>
        <sz val="12"/>
        <color theme="1"/>
        <rFont val="Calibri"/>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</si>
  <si>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r>
      <t>Agreement</t>
    </r>
    <r>
      <rPr>
        <sz val="11"/>
        <color rgb="FF000000"/>
        <rFont val="Calibri"/>
        <family val="2"/>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</si>
  <si>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</si>
  <si>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Spectrum shaping filter</t>
  </si>
  <si>
    <t>Value to use in the corresponding column of the table</t>
  </si>
  <si>
    <t> </t>
  </si>
  <si>
    <t>2-tap filter [1 0.28]</t>
  </si>
  <si>
    <t>3-tap filter [0.335 1 0.335]</t>
  </si>
  <si>
    <t>3-tap filter [0.28 1 0.28]</t>
  </si>
  <si>
    <t>TRRX [0.5 0.1667]</t>
  </si>
  <si>
    <t>Other spectrum shaping filter</t>
  </si>
  <si>
    <t>provide the filter coefficients explicitly</t>
  </si>
  <si>
    <t>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t>
  </si>
  <si>
    <t>RAN4: fill in Column in Yellow</t>
  </si>
  <si>
    <t>Company
name</t>
  </si>
  <si>
    <t>Number of PRBs before extension</t>
  </si>
  <si>
    <t>MCS</t>
  </si>
  <si>
    <t>Extension factor [See legend]</t>
  </si>
  <si>
    <t>#PRBs in the extension</t>
  </si>
  <si>
    <t>Spectrum shaping filter [see legend]</t>
  </si>
  <si>
    <r>
      <rPr>
        <strike/>
        <sz val="10"/>
        <color rgb="FFFF0000"/>
        <rFont val="Times New Roman"/>
        <family val="1"/>
      </rPr>
      <t xml:space="preserve">Other assumptions 
(not covered by agreements) </t>
    </r>
    <r>
      <rPr>
        <u/>
        <sz val="10"/>
        <color rgb="FFFF0000"/>
        <rFont val="Times New Roman"/>
        <family val="1"/>
      </rPr>
      <t>Modulation order</t>
    </r>
  </si>
  <si>
    <t>10% BLER SINR</t>
  </si>
  <si>
    <t xml:space="preserve">1% CCDF PAPR </t>
  </si>
  <si>
    <t xml:space="preserve">1% CCDF CM </t>
  </si>
  <si>
    <t>Scheme name</t>
  </si>
  <si>
    <t>Additional Scheme Detail</t>
  </si>
  <si>
    <t>OBO</t>
  </si>
  <si>
    <t>Power boosting (Yes/No)</t>
  </si>
  <si>
    <t>Power boosting with PC reference (PC2 Or PC3)</t>
  </si>
  <si>
    <t>RB start position</t>
  </si>
  <si>
    <t xml:space="preserve">RB allocation, choose from (inner/outer/edge/etc) </t>
  </si>
  <si>
    <t>Waveform (DFT-s-OFDM or CP-OFDM)</t>
  </si>
  <si>
    <t xml:space="preserve">4 GHz - Urban </t>
  </si>
  <si>
    <t>Rel-17 Baseline (QPSK)</t>
  </si>
  <si>
    <t xml:space="preserve">Number of PRBs </t>
  </si>
  <si>
    <t>Other remarks, e.g., exact location of the PRBs for OBO calculation, etc.</t>
  </si>
  <si>
    <t xml:space="preserve"> RB allocation, choose from inner/outer/edge/etc) </t>
  </si>
  <si>
    <t>Power Boosting? (Yes/No)</t>
  </si>
  <si>
    <t>Power class used as reference for OBO (e.g. PC3 or PC2)</t>
  </si>
  <si>
    <t>Waveform (DFT-S-OFDM or CP-OFDM)</t>
  </si>
  <si>
    <t>Additional scheme details</t>
  </si>
  <si>
    <t>4 GHz - Urban</t>
  </si>
  <si>
    <t>700 MHz - Rural</t>
  </si>
  <si>
    <t>vivo</t>
  </si>
  <si>
    <t>pi/2-BPSK</t>
  </si>
  <si>
    <t>-6,49</t>
  </si>
  <si>
    <t>5,62</t>
  </si>
  <si>
    <t>0,51</t>
  </si>
  <si>
    <t>-10,25</t>
  </si>
  <si>
    <t>5,63</t>
  </si>
  <si>
    <t>-6,67</t>
  </si>
  <si>
    <t>5,86</t>
  </si>
  <si>
    <t>0,38</t>
  </si>
  <si>
    <t>-10,35</t>
  </si>
  <si>
    <t>5,85</t>
  </si>
  <si>
    <t>QPSK</t>
  </si>
  <si>
    <t>-0,47</t>
  </si>
  <si>
    <t>7,28</t>
  </si>
  <si>
    <t>1,44</t>
  </si>
  <si>
    <t>-3,44</t>
  </si>
  <si>
    <t>7,27</t>
  </si>
  <si>
    <t>0,17</t>
  </si>
  <si>
    <t>7,42</t>
  </si>
  <si>
    <t>1,32</t>
  </si>
  <si>
    <t>-2,40</t>
  </si>
  <si>
    <t>-6,53</t>
  </si>
  <si>
    <t>7,10</t>
  </si>
  <si>
    <t>1,62</t>
  </si>
  <si>
    <t>-10,31</t>
  </si>
  <si>
    <t>-1,16</t>
  </si>
  <si>
    <t>1,61</t>
  </si>
  <si>
    <t>-4,29</t>
  </si>
  <si>
    <t>-5,04</t>
  </si>
  <si>
    <t>7,46</t>
  </si>
  <si>
    <t>1,29</t>
  </si>
  <si>
    <t>-8,45</t>
  </si>
  <si>
    <t>-1,26</t>
  </si>
  <si>
    <t>-4,32</t>
  </si>
  <si>
    <t>7,47</t>
  </si>
  <si>
    <t>-6,75</t>
  </si>
  <si>
    <t>-10,39</t>
  </si>
  <si>
    <t>-4,99</t>
  </si>
  <si>
    <t>-8,43</t>
  </si>
  <si>
    <t>7,43</t>
  </si>
  <si>
    <t>-4,75</t>
  </si>
  <si>
    <t>-8,35</t>
  </si>
  <si>
    <t>7,09</t>
  </si>
  <si>
    <t>-6,63</t>
  </si>
  <si>
    <t>7,36</t>
  </si>
  <si>
    <t>1,36</t>
  </si>
  <si>
    <t>-10,37</t>
  </si>
  <si>
    <t>7,37</t>
  </si>
  <si>
    <t>1,37</t>
  </si>
  <si>
    <t>Nokia</t>
  </si>
  <si>
    <t>OBO value in column H is for outer RB allocation. OBO for inner is -2</t>
  </si>
  <si>
    <t>Outer</t>
  </si>
  <si>
    <t>Yes</t>
  </si>
  <si>
    <t>PC3</t>
  </si>
  <si>
    <t>DFT-S-OFDM</t>
  </si>
  <si>
    <t>no-filter</t>
  </si>
  <si>
    <t>OBO value in column T is for outer RB allocation. OBO for inner is -2</t>
  </si>
  <si>
    <t>OBO value in column H is for outer RB allocation. OBO for inner is -1.8</t>
  </si>
  <si>
    <t>OBO value in column T is for outer RB allocation. OBO for inner is -1.8</t>
  </si>
  <si>
    <t>OBO value in column H is for outer RB allocation. OBO for inner is -1.7</t>
  </si>
  <si>
    <t>OBO value in column H is for inner RB allocation</t>
  </si>
  <si>
    <t>Inner</t>
  </si>
  <si>
    <t>OBO value in column Y is for inner RB allocation</t>
  </si>
  <si>
    <t>transparent</t>
  </si>
  <si>
    <t>Intel</t>
  </si>
  <si>
    <t>CATT</t>
    <phoneticPr fontId="15" type="noConversion"/>
  </si>
  <si>
    <t>QPSK</t>
    <phoneticPr fontId="15" type="noConversion"/>
  </si>
  <si>
    <t>ZTE</t>
    <phoneticPr fontId="15" type="noConversion"/>
  </si>
  <si>
    <t>pi/2-BPSK</t>
    <phoneticPr fontId="15" type="noConversion"/>
  </si>
  <si>
    <t>OPPO</t>
    <phoneticPr fontId="15" type="noConversion"/>
  </si>
  <si>
    <t>InterDigital</t>
  </si>
  <si>
    <t>Ericsson</t>
  </si>
  <si>
    <t>start PRB 0, No boosting</t>
  </si>
  <si>
    <t>start PRB 131, No boosting</t>
  </si>
  <si>
    <t>start PRB 46, No boosting</t>
  </si>
  <si>
    <t>start PRB 115, No boosting</t>
  </si>
  <si>
    <t>start PRB 30, No boosting</t>
  </si>
  <si>
    <t>start PRB 0, Uses boosting</t>
  </si>
  <si>
    <t>start PRB 131, Uses boosting</t>
  </si>
  <si>
    <t>start PRB 46, Uses boosting</t>
  </si>
  <si>
    <t>start PRB 115, Uses boosting</t>
  </si>
  <si>
    <t>start PRB 30, Uses boosting</t>
  </si>
  <si>
    <t>-6,09</t>
  </si>
  <si>
    <t>5,68</t>
  </si>
  <si>
    <t>1,12</t>
  </si>
  <si>
    <t>-0,43</t>
  </si>
  <si>
    <t>start PRB 9, Uses boosting</t>
  </si>
  <si>
    <t>-5,38</t>
  </si>
  <si>
    <t>5,73</t>
  </si>
  <si>
    <t>-0,18</t>
  </si>
  <si>
    <t>Qualcomm</t>
  </si>
  <si>
    <t>OBO assumes inner RB</t>
  </si>
  <si>
    <t>FDSS w/ spectrum extensions</t>
  </si>
  <si>
    <t>Extension factor 
[see legend]</t>
  </si>
  <si>
    <t xml:space="preserve"> 1/4</t>
  </si>
  <si>
    <t>-5,45</t>
  </si>
  <si>
    <t>3,16</t>
  </si>
  <si>
    <t>w/o copy data</t>
  </si>
  <si>
    <t>-9,90</t>
  </si>
  <si>
    <t>-5,16</t>
  </si>
  <si>
    <t>3,31</t>
  </si>
  <si>
    <t>-0,48</t>
  </si>
  <si>
    <t>-9,41</t>
  </si>
  <si>
    <t>3,30</t>
  </si>
  <si>
    <t xml:space="preserve"> 1/8</t>
  </si>
  <si>
    <t>1,86</t>
  </si>
  <si>
    <t>5,03</t>
  </si>
  <si>
    <t>1,34</t>
  </si>
  <si>
    <t>-1,43</t>
  </si>
  <si>
    <t>5,04</t>
  </si>
  <si>
    <t>3,43</t>
  </si>
  <si>
    <t>5,00</t>
  </si>
  <si>
    <t>1,21</t>
  </si>
  <si>
    <t>-0,28</t>
  </si>
  <si>
    <t>-5,76</t>
  </si>
  <si>
    <t>5,54</t>
  </si>
  <si>
    <t>1,52</t>
  </si>
  <si>
    <t>-10,10</t>
  </si>
  <si>
    <t>0,46</t>
  </si>
  <si>
    <t>-2,48</t>
  </si>
  <si>
    <t>5,55</t>
  </si>
  <si>
    <t>-3,16</t>
  </si>
  <si>
    <t>5,53</t>
  </si>
  <si>
    <t>1,13</t>
  </si>
  <si>
    <t>-7,56</t>
  </si>
  <si>
    <t>5,52</t>
  </si>
  <si>
    <t>-2,36</t>
  </si>
  <si>
    <t xml:space="preserve"> 3/8</t>
  </si>
  <si>
    <t>-6,06</t>
  </si>
  <si>
    <t>6,00</t>
  </si>
  <si>
    <t>1,35</t>
  </si>
  <si>
    <t>-10,07</t>
  </si>
  <si>
    <t>-4,01</t>
  </si>
  <si>
    <t>6,06</t>
  </si>
  <si>
    <t>1,19</t>
  </si>
  <si>
    <t>-7,49</t>
  </si>
  <si>
    <t>-4,05</t>
  </si>
  <si>
    <t>-8,06</t>
  </si>
  <si>
    <t>1,53</t>
  </si>
  <si>
    <t>-5,66</t>
  </si>
  <si>
    <t>5,51</t>
  </si>
  <si>
    <t>1,22</t>
  </si>
  <si>
    <t>-9,82</t>
  </si>
  <si>
    <t>5,50</t>
  </si>
  <si>
    <t>-6,50</t>
  </si>
  <si>
    <t>2,25</t>
  </si>
  <si>
    <t>-0,58</t>
  </si>
  <si>
    <t>w/ copy data</t>
  </si>
  <si>
    <t>-10,14</t>
  </si>
  <si>
    <t>-6,74</t>
  </si>
  <si>
    <t>2,29</t>
  </si>
  <si>
    <t>-0,60</t>
  </si>
  <si>
    <t>0,70</t>
  </si>
  <si>
    <t>4,12</t>
  </si>
  <si>
    <t>0,99</t>
  </si>
  <si>
    <t>-2,01</t>
  </si>
  <si>
    <t>1,70</t>
  </si>
  <si>
    <t>4,06</t>
  </si>
  <si>
    <t>0,89</t>
  </si>
  <si>
    <t>-0,44</t>
  </si>
  <si>
    <t>-6,61</t>
  </si>
  <si>
    <t>3,62</t>
  </si>
  <si>
    <t>0,54</t>
  </si>
  <si>
    <t>-10,24</t>
  </si>
  <si>
    <t>3,61</t>
  </si>
  <si>
    <t>-0,69</t>
  </si>
  <si>
    <t>0,55</t>
  </si>
  <si>
    <t>-2,61</t>
  </si>
  <si>
    <t>-5,11</t>
  </si>
  <si>
    <t>3,59</t>
  </si>
  <si>
    <t>0,37</t>
  </si>
  <si>
    <t>-8,16</t>
  </si>
  <si>
    <t>3,58</t>
  </si>
  <si>
    <t>-0,74</t>
  </si>
  <si>
    <t>-2,74</t>
  </si>
  <si>
    <t>-7,21</t>
  </si>
  <si>
    <t>2,82</t>
  </si>
  <si>
    <t>-10,20</t>
  </si>
  <si>
    <t>-5,77</t>
  </si>
  <si>
    <t>2,86</t>
  </si>
  <si>
    <t>0,12</t>
  </si>
  <si>
    <t>-8,15</t>
  </si>
  <si>
    <t>2,85</t>
  </si>
  <si>
    <t>-4,89</t>
  </si>
  <si>
    <t>-8,19</t>
  </si>
  <si>
    <t>-7,01</t>
  </si>
  <si>
    <t>0,41</t>
  </si>
  <si>
    <t>-10,12</t>
  </si>
  <si>
    <t>0.25</t>
  </si>
  <si>
    <t>OBO value in column K is for outer RB allocation. OBO for inner is -3.00. 
Receiver uses extension, MRC.</t>
  </si>
  <si>
    <t>non-transparent</t>
  </si>
  <si>
    <t>OBO value in column AD is for outer RB allocation. OBO for inner is -3.
Receiver uses extension, MRC.</t>
  </si>
  <si>
    <t>OBO value in column K is for outer RB allocation. OBO for inner is -3.2.
Receiver uses extension, MRC.</t>
  </si>
  <si>
    <t>OBO value in column AD is for outer RB allocation. OBO for inner is -3.2.
Receiver uses extension, MRC.</t>
  </si>
  <si>
    <t>OBO value in column K is for outer RB allocation. OBO for inner is -3.1. 
Receiver uses extension, MRC.</t>
  </si>
  <si>
    <t>OBO value in column K is for outer RB allocation. OBO for inner is -3. 
Receiver uses extension, MRC.</t>
  </si>
  <si>
    <t>OBO value in column AD is for outer RB allocation. OBO for inner is -3.1.
Receiver uses extension, MRC.</t>
  </si>
  <si>
    <t>OBO value in column K is for outer RB allocation. OBO for inner is -3.
Receiver uses extension, MRC.</t>
  </si>
  <si>
    <t>OBO value in column K is for outer RB allocation. OBO for inner is -3.1.
Receiver uses extension, MRC.</t>
  </si>
  <si>
    <t>0.375</t>
  </si>
  <si>
    <t>OBO value in column K is for outer RB allocation. OBO for inner is -2.5.
Receiver uses extension, MRC.</t>
  </si>
  <si>
    <t>OBO value in column AD is for outer RB allocation. OBO for inner is -2.5.
Receiver uses extension, MRC.</t>
  </si>
  <si>
    <t>OBO value in column K is for outer RB allocation. OBO for inner is -2.6.
Receiver uses extension, MRC.</t>
  </si>
  <si>
    <t>OBO value in column AD is for outer RB allocation. OBO for inner is -2.6.
Receiver uses extension, MRC.</t>
  </si>
  <si>
    <t>0.125</t>
  </si>
  <si>
    <t>OBO value in column K is for outer RB allocation. OBO for inner is -2.4.
Receiver uses extension, MRC.</t>
  </si>
  <si>
    <t>OBO value in column AD is for outer RB allocation. OBO for inner is -2.4.
Receiver uses extension, MRC.</t>
  </si>
  <si>
    <t>OBO value in column K is for outer RB allocation. OBO for inner is -2.3.
Receiver uses extension, MRC.</t>
  </si>
  <si>
    <t>OBO value in column AD is for outer RB allocation. OBO for inner is -2.3.
Receiver uses extension, MRC.</t>
  </si>
  <si>
    <t>OBO value in column K is for outer RB allocation. OBO for inner is -2.8.
Receiver uses extension, MRC.</t>
  </si>
  <si>
    <t>OBO value in column AD is for outer RB allocation. OBO for inner is -2.8.
Receiver uses extension, MRC.</t>
  </si>
  <si>
    <t>OBO value in column AD is for outer RB allocation. OBO for inner is -2.9.
Receiver uses extension, MRC.</t>
  </si>
  <si>
    <t>OBO value in column K is for outer RB allocation. OBO for inner is -2.6.
Receiver uses extension, MRC.</t>
    <phoneticPr fontId="15" type="noConversion"/>
  </si>
  <si>
    <t>OBO value in column K is for outer RB allocation. OBO for inner is -2.9.
Receiver uses extension, MRC.</t>
  </si>
  <si>
    <t>OBO value in column K is Delta_OBO=OBO-OBO_ref. 
OBO for inner is -3.00
Receiver uses extension, MRC.</t>
  </si>
  <si>
    <t>OBO value in column AD is 
Delta_OBO=OBO-OBO_ref. 
OBO for inner is -3.
Receiver uses extension, MRC.</t>
  </si>
  <si>
    <t>OBO value in column K is Delta_OBO=OBO-OBO_ref. 
 OBO for inner is -3.2.
Receiver uses extension, MRC.</t>
  </si>
  <si>
    <t>OBO value in column AD is 
Delta_OBO=OBO-OBO_ref. 
OBO for inner is -3.2.
Receiver uses extension, MRC.</t>
  </si>
  <si>
    <t>OBO value in column K is Delta_OBO=OBO-OBO_ref. 
OBO for inner is -3.1. 
Receiver uses extension, MRC.</t>
  </si>
  <si>
    <t>OBO value in column K is Delta_OBO=OBO-OBO_ref. 
OBO for inner is -3. 
Receiver uses extension, MRC.</t>
  </si>
  <si>
    <t>OBO value in column AD is 
Delta_OBO=OBO-OBO_ref. 
OBO for inner is -3.1.
Receiver uses extension, MRC.</t>
  </si>
  <si>
    <t>OBO value in column AD is 
Delta_OBO=OBO-OBO_ref. 
OBO for inner is-3.1.
Receiver uses extension, MRC.</t>
  </si>
  <si>
    <t>OBO value in column K is Delta_OBO=OBO-OBO_ref.
OBO for inner is -2.5.
Receiver uses extension, MRC.</t>
  </si>
  <si>
    <t>OBO value in column AD is 
Delta_OBO=OBO-OBO_ref. 
OBO for inner is -2.5.
Receiver uses extension, MRC.</t>
  </si>
  <si>
    <t>OBO value in column K is Delta_OBO=OBO-OBO_ref.
OBO for inner is -3.1.
Receiver uses extension, MRC.</t>
  </si>
  <si>
    <t>OBO value in column K is Delta_OBO=OBO-OBO_ref.
OBO for inner is -2.6.
Receiver uses extension, MRC.</t>
  </si>
  <si>
    <t>OBO value in column AD is 
Delta_OBO=OBO-OBO_ref. 
OBO for inner is -2.6.
Receiver uses extension, MRC.</t>
  </si>
  <si>
    <t>OBO value in column AD is 
Delta_OBO=OBO-OBO_ref. 
OBO for inner is -2.4.
Receiver uses extension, MRC.</t>
  </si>
  <si>
    <t>OBO value in column K is Delta_OBO=OBO-OBO_ref.
OBO for inner is is -2.6.
Receiver uses extension, MRC.</t>
  </si>
  <si>
    <t>OBO value in column K is Delta_OBO=OBO-OBO_ref.
OBO for inner is is -2.3.
Receiver uses extension, MRC.</t>
  </si>
  <si>
    <t>OBO value in column AD is 
Delta_OBO=OBO-OBO_ref. 
OBO for inner is -2.3.
Receiver uses extension, MRC.</t>
  </si>
  <si>
    <t>OBO value in column K is Delta_OBO=OBO-OBO_ref.
OBO for inner is -2.8.
Receiver uses extension, MRC.</t>
  </si>
  <si>
    <t>OBO value in column AD is 
Delta_OBO=OBO-OBO_ref. 
OBO for inner is -2.8.
Receiver uses extension, MRC.</t>
  </si>
  <si>
    <t>OBO value in column AD is 
Delta_OBO=OBO-OBO_ref. 
OBO for inner is -2.9.
Receiver uses extension, MRC.</t>
  </si>
  <si>
    <t>OBO value in column K is Delta_OBO=OBO-OBO_ref.
OBO for inner is -3.
Receiver uses extension, MRC.</t>
  </si>
  <si>
    <t>OBO value in column K is Delta_OBO=OBO-OBO_ref.
OBO for inner is -2.4.
Receiver uses extension, MRC.</t>
  </si>
  <si>
    <t>OBO value in column K is Delta_OBO=OBO-OBO_ref.
OBO for inner is-2.3.
Receiver uses extension, MRC.</t>
  </si>
  <si>
    <t>OBO value in column K is Delta_OBO=OBO-OBO_ref.
OBO for inner is -2.9.
Receiver uses extension, MRC.</t>
  </si>
  <si>
    <t>14</t>
  </si>
  <si>
    <t>1/8</t>
  </si>
  <si>
    <t>1/4</t>
  </si>
  <si>
    <t>3/8</t>
  </si>
  <si>
    <t>1/4</t>
    <phoneticPr fontId="15" type="noConversion"/>
  </si>
  <si>
    <t>excess band(s) are dropped at receiver side</t>
    <phoneticPr fontId="15" type="noConversion"/>
  </si>
  <si>
    <t>1/9</t>
    <phoneticPr fontId="15" type="noConversion"/>
  </si>
  <si>
    <t>Receiver uses extension, MRC.</t>
    <phoneticPr fontId="15" type="noConversion"/>
  </si>
  <si>
    <t>1/8</t>
    <phoneticPr fontId="15" type="noConversion"/>
  </si>
  <si>
    <t>QPSK, Advanced receiver (using extension PRBs)</t>
  </si>
  <si>
    <t>TRRC(0.5,-0.65)</t>
  </si>
  <si>
    <t>QPSK, Basic receiver (does not use extension PRBs)</t>
  </si>
  <si>
    <t>start PRB 0, uses boosting</t>
  </si>
  <si>
    <t>start PRB 131, uses boosting</t>
  </si>
  <si>
    <t>start PRB 46, uses boosting</t>
  </si>
  <si>
    <t>start PRB 115, uses boosting</t>
  </si>
  <si>
    <t>start PRB 30, uses boosting</t>
  </si>
  <si>
    <t>OBO for inner RB allocation; PC2 UE</t>
  </si>
  <si>
    <t>Tone Reservation</t>
  </si>
  <si>
    <t>Extension factor  
[see legend]</t>
  </si>
  <si>
    <t>3/8</t>
    <phoneticPr fontId="15" type="noConversion"/>
  </si>
  <si>
    <t>QPSK, SCR-TR alg</t>
  </si>
  <si>
    <t>Transparent Schemes</t>
  </si>
  <si>
    <t>scheme name (e.g FDSS, Clipping, FDSS+Clipping, Peak Cancelation)</t>
  </si>
  <si>
    <t>Number of PRBs</t>
  </si>
  <si>
    <t>Spectrum shaping filter (if used)
 [see legend]</t>
  </si>
  <si>
    <t>-4,53</t>
  </si>
  <si>
    <t>2,14</t>
  </si>
  <si>
    <t>-0,61</t>
  </si>
  <si>
    <t>-9,79</t>
  </si>
  <si>
    <t>-4,17</t>
  </si>
  <si>
    <t>-0,64</t>
  </si>
  <si>
    <t>-8,48</t>
  </si>
  <si>
    <t>2,36</t>
  </si>
  <si>
    <t>4,82</t>
  </si>
  <si>
    <t>1,41</t>
  </si>
  <si>
    <t>-1,03</t>
  </si>
  <si>
    <t>3,66</t>
  </si>
  <si>
    <t>4,77</t>
  </si>
  <si>
    <t>1,28</t>
  </si>
  <si>
    <t>-0,19</t>
  </si>
  <si>
    <t>-4,60</t>
  </si>
  <si>
    <t>4,90</t>
  </si>
  <si>
    <t>1,60</t>
  </si>
  <si>
    <t>-9,74</t>
  </si>
  <si>
    <t>4,91</t>
  </si>
  <si>
    <t>1,59</t>
  </si>
  <si>
    <t>-2,58</t>
  </si>
  <si>
    <t>-2,19</t>
  </si>
  <si>
    <t>1,25</t>
  </si>
  <si>
    <t>-6,43</t>
  </si>
  <si>
    <t>1,83</t>
  </si>
  <si>
    <t>-2,20</t>
  </si>
  <si>
    <t>1,26</t>
  </si>
  <si>
    <t>-4,39</t>
  </si>
  <si>
    <t>4,81</t>
  </si>
  <si>
    <t>-8,83</t>
  </si>
  <si>
    <t>-2,21</t>
  </si>
  <si>
    <t>-6,42</t>
  </si>
  <si>
    <t>-2,66</t>
  </si>
  <si>
    <t>-7,53</t>
  </si>
  <si>
    <t>-4,14</t>
  </si>
  <si>
    <t>4,79</t>
  </si>
  <si>
    <t>1,33</t>
  </si>
  <si>
    <t>-8,42</t>
  </si>
  <si>
    <t>FDSS</t>
  </si>
  <si>
    <t>OBO value in column J is for outer RB allocation. OBO for inner is -2.2</t>
  </si>
  <si>
    <t>OBO value in column AB is for outer RB allocation. OBO for inner is -2.4</t>
  </si>
  <si>
    <t>OBO value in column J is for outer RB allocation. OBO for inner is -2.5</t>
  </si>
  <si>
    <t>OBO value in column AB is for outer RB allocation. OBO for inner is -2.5</t>
  </si>
  <si>
    <t>OBO value in column J is for outer RB allocation. OBO for inner is -2</t>
  </si>
  <si>
    <t>OBO value in column AB is for outer RB allocation. OBO for inner is -2</t>
  </si>
  <si>
    <t>OBO value in column AB is for outer RB allocation. OBO for inner is -2.3</t>
  </si>
  <si>
    <t>OBO value in column J is for outer RB allocation. OBO for inner is -2.1</t>
  </si>
  <si>
    <t>OBO value in column AB is for outer RB allocation. OBO for inner is -2.1</t>
  </si>
  <si>
    <t>OBO value in column J is for outer RB allocation. OBO for inner is -2.3</t>
  </si>
  <si>
    <t>OBO value in column K is for outer RB allocation. OBO for inner is -2.6</t>
  </si>
  <si>
    <t>OBO value in column K is for outer RB allocation. OBO for inner is -2.2</t>
  </si>
  <si>
    <t>OBO value in column AB is for outer RB allocation. OBO for inner is -1.9</t>
  </si>
  <si>
    <t>OBO value in column J is for outer RB allocation. OBO for inner is -2.4</t>
  </si>
  <si>
    <t>OBO value in column J is for outer RB allocation. OBO for inner is -1.9</t>
  </si>
  <si>
    <t>OBO value in column J is Delta_OBO=OBO-OBO_ref. 
OBO for inner is -2.2</t>
  </si>
  <si>
    <t>OBO value in column AB is Delta_OBO=OBO-OBO_ref. 
OBO for inner is -2.4</t>
  </si>
  <si>
    <t>OBO value in column J is Delta_OBO=OBO-OBO_ref. 
OBO for inner is -2.5</t>
  </si>
  <si>
    <t>OBO value in column AB is Delta_OBO=OBO-OBO_ref. 
OBO for inner is -2.5</t>
  </si>
  <si>
    <t>OBO value in column J is Delta_OBO=OBO-OBO_ref. 
OBO for inner is -2</t>
  </si>
  <si>
    <t>OBO value in column AB is Delta_OBO=OBO-OBO_ref. 
OBO for inner is -2</t>
  </si>
  <si>
    <t>OBO value in column AB is Delta_OBO=OBO-OBO_ref. 
OBO for inner is -2.3</t>
  </si>
  <si>
    <t>OBO value in column J is Delta_OBO=OBO-OBO_ref. 
OBO for inner iss -2.2</t>
  </si>
  <si>
    <t>OBO value in column J is Delta_OBO=OBO-OBO_ref. 
OBO for inner is -2.1</t>
  </si>
  <si>
    <t>OBO value in column AB is Delta_OBO=OBO-OBO_ref. 
OBO for inner is -2.1</t>
  </si>
  <si>
    <t>OBO value in column J is Delta_OBO=OBO-OBO_ref. 
OBO for inner is -2.3</t>
  </si>
  <si>
    <t>OBO value in column J is Delta_OBO=OBO-OBO_ref. 
OBO for inner is -2.6</t>
  </si>
  <si>
    <t>OBO value in column AB is Delta_OBO=OBO-OBO_ref. 
OBO for inner is -1.9</t>
  </si>
  <si>
    <t>OBO value in column J is Delta_OBO=OBO-OBO_ref. 
OBO for inner is -2.4</t>
  </si>
  <si>
    <t>OBO value in column J is Delta_OBO=OBO-OBO_ref. 
OBO for inner is -1.9</t>
  </si>
  <si>
    <t>Clipping+Filter; QPSK</t>
  </si>
  <si>
    <t>Peak Cancelation; QPSK</t>
  </si>
  <si>
    <t>start PRB 0, Uses Boosting</t>
  </si>
  <si>
    <t>start PRB 131, Uses Boosting</t>
  </si>
  <si>
    <t>start PRB 46, Uses Boosting</t>
  </si>
  <si>
    <t>start PRB 115, Uses Boosting</t>
  </si>
  <si>
    <t>start PRB 30, Uses Boosting</t>
  </si>
  <si>
    <t xml:space="preserve">OBO assumes inner RB, Trans. Peak cancellation. </t>
  </si>
  <si>
    <t>28 GHz - Urban</t>
  </si>
  <si>
    <t>-2,35</t>
  </si>
  <si>
    <t>-2,38</t>
  </si>
  <si>
    <t>4,38</t>
  </si>
  <si>
    <t>5,36</t>
  </si>
  <si>
    <t>-2,46</t>
  </si>
  <si>
    <t>3,49</t>
  </si>
  <si>
    <t>3,51</t>
  </si>
  <si>
    <t>-2,49</t>
  </si>
  <si>
    <t>-0,55</t>
  </si>
  <si>
    <t>-0,50</t>
  </si>
  <si>
    <t>OBO value in column H is for inner RB allocation.
OBO for outer allocation is -0.197</t>
  </si>
  <si>
    <t>OBO value in column H is for inner RB allocation.
OBO for outer allocation is -0.1</t>
  </si>
  <si>
    <t>OBO value in column H is for inner RB allocation.
OBO for outer allocation is -0.0447</t>
  </si>
  <si>
    <t>OBO value in column H is for inner RB allocation.
OBO for outer allocation is 0</t>
  </si>
  <si>
    <t>Extension factor
 [see legend]</t>
  </si>
  <si>
    <t xml:space="preserve"> #PRBs in the extension</t>
  </si>
  <si>
    <t>-1,07</t>
  </si>
  <si>
    <t>-0,57</t>
  </si>
  <si>
    <t>7,13</t>
  </si>
  <si>
    <t>8,27</t>
  </si>
  <si>
    <t>-1,36</t>
  </si>
  <si>
    <t>5,44</t>
  </si>
  <si>
    <t>1,45</t>
  </si>
  <si>
    <t>5,91</t>
  </si>
  <si>
    <t>-1,38</t>
  </si>
  <si>
    <t>1,10</t>
  </si>
  <si>
    <t>0,68</t>
  </si>
  <si>
    <t>-0,87</t>
  </si>
  <si>
    <t>-2,33</t>
  </si>
  <si>
    <t>5,71</t>
  </si>
  <si>
    <t>6,77</t>
  </si>
  <si>
    <t>-2,56</t>
  </si>
  <si>
    <t>4,04</t>
  </si>
  <si>
    <t>-0,68</t>
  </si>
  <si>
    <t>3,86</t>
  </si>
  <si>
    <t>-2,99</t>
  </si>
  <si>
    <t>-0,99</t>
  </si>
  <si>
    <t>-2,59</t>
  </si>
  <si>
    <t>OBO value in column K is Delta_OBO=OBO-OBO_ref. 
OBO for inner is -1
Receiver uses extension, MRC.</t>
  </si>
  <si>
    <t>OBO value in column K is Delta_OBO=OBO-OBO_ref. 
OBO for inner is -1.6
Receiver uses extension, MRC.</t>
  </si>
  <si>
    <t>OBO value in column K is Delta_OBO=OBO-OBO_ref. 
OBO for inner is -1.1
Receiver uses extension, MRC.</t>
  </si>
  <si>
    <t>OBO value in column K is Delta_OBO=OBO-OBO_ref. 
OBO for inner is -0.7
Receiver uses extension, MRC.</t>
  </si>
  <si>
    <t>OBO value in column K is Delta_OBO=OBO-OBO_ref. 
OBO for inner is -1.2
Receiver uses extension, MRC.</t>
  </si>
  <si>
    <t>OBO value in column K is Delta_OBO=OBO-OBO_ref. 
OBO for inner is -0.6
Receiver uses extension, MRC.</t>
  </si>
  <si>
    <t>OBO value in column K is Delta_OBO=OBO-OBO_ref. 
OBO for inner is -0.5
Receiver uses extension, MRC.</t>
  </si>
  <si>
    <t>OBO value in column K is Delta_OBO=OBO-OBO_ref. 
OBO for inner is -0.1
Receiver uses extension, MRC.</t>
  </si>
  <si>
    <t>OBO value in column K is Delta_OBO=OBO-OBO_ref. 
OBO for inner is
Receiver uses extension, MRC.</t>
  </si>
  <si>
    <t>OBO value in column K is Delta_OBO=OBO-OBO_ref. 
OBO for inner is 
Receiver uses extension, MRC.</t>
  </si>
  <si>
    <t>OBO value in column K is Delta_OBO=OBO-OBO_ref. 
OBO for inner is-0.70
Receiver uses extension, MRC.</t>
  </si>
  <si>
    <t>OBO value in column K is Delta_OBO=OBO-OBO_ref. 
OBO for inner is -1.60
Receiver uses extension, MRC.</t>
  </si>
  <si>
    <t>OBO value in column K is Delta_OBO=OBO-OBO_ref. 
OBO for inner is -0.70
Receiver uses extension, MRC.</t>
  </si>
  <si>
    <t>OBO value in column K is Delta_OBO=OBO-OBO_ref. 
OBO for inner is -0.50
Receiver uses extension, MRC.</t>
  </si>
  <si>
    <t>OBO value in column K is Delta_OBO=OBO-OBO_ref. 
OBO for inner is -0.40
Receiver uses extension, MRC.</t>
  </si>
  <si>
    <t>OBO value in column K is Delta_OBO=OBO-OBO_ref. 
OBO for inner is -0.9
Receiver uses extension, MRC.</t>
  </si>
  <si>
    <t>OBO value in column K is Delta_OBO=OBO-OBO_ref. 
OBO for inner is -1.50
Receiver uses extension, MRC.</t>
  </si>
  <si>
    <t>OBO value in column K is Delta_OBO=OBO-OBO_ref. 
OBO for inner is  -1.60
Receiver uses extension, MRC.</t>
  </si>
  <si>
    <t>Receiver uses extension, MRC.</t>
  </si>
  <si>
    <t xml:space="preserve">Spectrum shaping filter (if used)
[see legend] </t>
  </si>
  <si>
    <t>-0,16</t>
  </si>
  <si>
    <t>0,78</t>
  </si>
  <si>
    <t>7,56</t>
  </si>
  <si>
    <t>8,79</t>
  </si>
  <si>
    <t>-0,24</t>
  </si>
  <si>
    <t>5,96</t>
  </si>
  <si>
    <t>2,98</t>
  </si>
  <si>
    <t>7,06</t>
  </si>
  <si>
    <t>0,10</t>
  </si>
  <si>
    <t>2,90</t>
  </si>
  <si>
    <t>1,82</t>
  </si>
  <si>
    <t>0,79</t>
  </si>
  <si>
    <t>4,78</t>
  </si>
  <si>
    <t>OBO value in column J is Delta_OBO=OBO-OBO_ref. 
OBO for inner is -0.4</t>
  </si>
  <si>
    <t>OBO value in column J is Delta_OBO=OBO-OBO_ref. 
OBO for inner is 0.3</t>
  </si>
  <si>
    <t>OBO value in column J is Delta_OBO=OBO-OBO_ref. 
OBO for inner is 0.8</t>
  </si>
  <si>
    <t>OBO value in column J is Delta_OBO=OBO-OBO_ref. 
OBO for inner is -0.3</t>
  </si>
  <si>
    <t>OBO value in column J is Delta_OBO=OBO-OBO_ref. 
OBO for inner is -0.30</t>
  </si>
  <si>
    <t>OBO value in column J is Delta_OBO=OBO-OBO_ref. 
OBO for inner is  0.70</t>
  </si>
  <si>
    <t>OBO value in column J is Delta_OBO=OBO-OBO_ref. 
OBO for inner is 0.70</t>
  </si>
  <si>
    <t>OBO value in column J is Delta_OBO=OBO-OBO_ref. 
OBO for inner is -0.2</t>
  </si>
  <si>
    <t>OBO value in column J is Delta_OBO=OBO-OBO_ref. 
OBO for inner is 0.30</t>
  </si>
  <si>
    <t>OBO value in column J is Delta_OBO=OBO-OBO_ref. 
OBO for inner is -0.20</t>
  </si>
  <si>
    <t>OBO value in column J is Delta_OBO=OBO-OBO_ref. 
OBO for inner is -0.200</t>
  </si>
  <si>
    <t>OBO value in column J is Delta_OBO=OBO-OBO_ref. 
OBO for inner is 0.80</t>
  </si>
  <si>
    <t>(various)</t>
  </si>
  <si>
    <t>PC agnostic (*)</t>
  </si>
  <si>
    <t>DFT-s-OFDM</t>
  </si>
  <si>
    <t>(*) different implementation challenges will have to be reconciled for different power classes prior to standardization</t>
  </si>
  <si>
    <t>(*)</t>
  </si>
  <si>
    <t>(*)-QPSK, Advanced receiver (using extension PRBs), mismatched filters at rx and tx</t>
  </si>
  <si>
    <t>OBO for outer RB allocation; PC2 UE</t>
  </si>
  <si>
    <t xml:space="preserve">OBO assumes outer RB, Trans. Peak cancellation. </t>
  </si>
  <si>
    <t>start PRB 0</t>
  </si>
  <si>
    <t>N</t>
  </si>
  <si>
    <t>start PRB 131</t>
  </si>
  <si>
    <t>inner</t>
  </si>
  <si>
    <t>start PRB 115</t>
  </si>
  <si>
    <t>Y</t>
  </si>
  <si>
    <t>start PRB 9</t>
  </si>
  <si>
    <t>outer</t>
  </si>
  <si>
    <t>QPSK</t>
    <phoneticPr fontId="14" type="noConversion"/>
  </si>
  <si>
    <t>pc3</t>
  </si>
  <si>
    <t>NO FILTER</t>
  </si>
  <si>
    <t>NO</t>
  </si>
  <si>
    <t>YES</t>
  </si>
  <si>
    <t>Apple</t>
  </si>
  <si>
    <t>[0.17 1 0.17]</t>
  </si>
  <si>
    <t>start PRB 46</t>
  </si>
  <si>
    <t>start PRB 30</t>
  </si>
  <si>
    <t>start PRB 2</t>
  </si>
  <si>
    <t>start PRB 14</t>
  </si>
  <si>
    <t>start PRB 18</t>
  </si>
  <si>
    <t>start PRB 16</t>
  </si>
  <si>
    <t>QPSK, Advanced receiver</t>
  </si>
  <si>
    <t>QPSK, Basic receiver</t>
  </si>
  <si>
    <t>Clipping+Filter</t>
  </si>
  <si>
    <t>Peak Cancelation</t>
  </si>
  <si>
    <t>OBO value in column K is Delta_OBO=OBO-OBO_ref.
OBO for inner is -2.7.
Receiver uses extension, MRC.</t>
  </si>
  <si>
    <t>OBO value in column K is for outer RB allocation. OBO for inner is -2.7.
Receiver uses extension, MRC.</t>
  </si>
  <si>
    <t>Huawei</t>
    <phoneticPr fontId="15" type="noConversion"/>
  </si>
  <si>
    <t>QPSK</t>
    <phoneticPr fontId="15" type="noConversion"/>
  </si>
  <si>
    <t>TRRC [0.56,0.47]</t>
    <phoneticPr fontId="7" type="noConversion"/>
  </si>
  <si>
    <t>1/4</t>
    <phoneticPr fontId="15" type="noConversion"/>
  </si>
  <si>
    <t xml:space="preserve">QPSK, MRC receiver </t>
    <phoneticPr fontId="15" type="noConversion"/>
  </si>
  <si>
    <t>OBO for inner RB allocation; PC3 UE</t>
    <phoneticPr fontId="15" type="noConversion"/>
  </si>
  <si>
    <t>start PRB 125</t>
    <phoneticPr fontId="15" type="noConversion"/>
  </si>
  <si>
    <t>1/3</t>
    <phoneticPr fontId="15" type="noConversion"/>
  </si>
  <si>
    <t>1/9</t>
    <phoneticPr fontId="15" type="noConversion"/>
  </si>
  <si>
    <t>FDSS</t>
    <phoneticPr fontId="15" type="noConversion"/>
  </si>
  <si>
    <t>1/9</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</si>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</sst>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1"/>
      <color theme="1"/>
      <name val="Calibri"/>
      <family val="2"/>
      <scheme val="minor"/>
    </font>
    <font>
      <sz val="12"/>
      <color theme="1"/>
      <name val="Calibri"/>
      <family val="2"/>
      <scheme val="minor"/>
    </font>
    <font>
      <b/>
      <sz val="11"/>
      <color theme="1"/>
      <name val="Calibri"/>
      <family val="2"/>
      <scheme val="minor"/>
    </font>
    <font>
      <sz val="10"/>
      <color theme="1"/>
      <name val="Times New Roman"/>
      <family val="1"/>
    </font>
    <font>
      <b/>
      <sz val="18"/>
      <color theme="1"/>
      <name val="Calibri"/>
      <family val="2"/>
      <scheme val="minor"/>
    </font>
    <font>
      <sz val="8"/>
      <name val="Calibri"/>
      <family val="2"/>
      <scheme val="minor"/>
    </font>
    <font>
      <sz val="11"/>
      <color rgb="FF000000"/>
      <name val="Calibri"/>
      <family val="2"/>
    </font>
    <font>
      <sz val="11"/>
      <name val="Calibri"/>
      <family val="2"/>
    </font>
    <font>
      <sz val="11"/>
      <name val="Calibri"/>
      <family val="3"/>
      <charset val="134"/>
    </font>
    <font>
      <sz val="10"/>
      <color theme="1"/>
      <name val="Calibri"/>
      <family val="2"/>
    </font>
    <font>
      <b/>
      <sz val="18"/>
      <color rgb="FF000000"/>
      <name val="Calibri"/>
      <family val="2"/>
    </font>
    <font>
      <b/>
      <sz val="11"/>
      <color rgb="FF000000"/>
      <name val="Calibri"/>
      <family val="2"/>
    </font>
    <font>
      <b/>
      <sz val="12"/>
      <color rgb="FF000000"/>
      <name val="Calibri"/>
      <family val="2"/>
    </font>
    <font>
      <sz val="10"/>
      <color rgb="FF000000"/>
      <name val="Times New Roman"/>
      <family val="1"/>
    </font>
    <font>
      <sz val="12"/>
      <color rgb="FF000000"/>
      <name val="Calibri"/>
      <family val="2"/>
    </font>
    <font>
      <sz val="9"/>
      <name val="Calibri"/>
      <family val="3"/>
      <charset val="134"/>
      <scheme val="minor"/>
    </font>
    <font>
      <sz val="11"/>
      <color theme="1"/>
      <name val="Calibri"/>
      <family val="3"/>
      <charset val="134"/>
      <scheme val="minor"/>
    </font>
    <font>
      <sz val="11"/>
      <name val="Calibri"/>
      <family val="2"/>
      <scheme val="minor"/>
    </font>
    <font>
      <b/>
      <sz val="11"/>
      <name val="Calibri"/>
      <family val="2"/>
      <scheme val="minor"/>
    </font>
    <font>
      <sz val="11"/>
      <name val="Times New Roman"/>
      <family val="1"/>
    </font>
    <font>
      <sz val="11"/>
      <name val="Microsoft Sans Serif"/>
      <family val="2"/>
    </font>
    <font>
      <sz val="16"/>
      <color rgb="FF000000"/>
      <name val="Calibri"/>
      <family val="2"/>
    </font>
    <font>
      <b/>
      <sz val="16"/>
      <color rgb="FF000000"/>
      <name val="Calibri"/>
      <family val="2"/>
    </font>
    <font>
      <b/>
      <sz val="16"/>
      <color theme="1"/>
      <name val="Calibri"/>
      <family val="2"/>
      <scheme val="minor"/>
    </font>
    <font>
      <strike/>
      <sz val="10"/>
      <color rgb="FFFF0000"/>
      <name val="Times New Roman"/>
      <family val="1"/>
    </font>
    <font>
      <u/>
      <sz val="10"/>
      <color rgb="FFFF0000"/>
      <name val="Times New Roman"/>
      <family val="1"/>
    </font>
    <font>
      <b/>
      <sz val="26"/>
      <color rgb="FF000000"/>
      <name val="Calibri"/>
      <family val="2"/>
    </font>
    <font>
      <b/>
      <sz val="20"/>
      <color rgb="FF000000"/>
      <name val="Calibri"/>
      <family val="2"/>
    </font>
    <font>
      <sz val="11"/>
      <color rgb="FF000000"/>
      <name val="Calibri"/>
      <family val="2"/>
    </font>
    <font>
      <sz val="10"/>
      <color rgb="FF000000"/>
      <name val="Times New Roman"/>
      <family val="1"/>
    </font>
    <font>
      <b/>
      <sz val="11"/>
      <color theme="4"/>
      <name val="Calibri"/>
      <family val="2"/>
      <scheme val="minor"/>
    </font>
    <font>
      <b/>
      <sz val="11"/>
      <color theme="4"/>
      <name val="Calibri"/>
      <family val="2"/>
    </font>
    <font>
      <b/>
      <sz val="10"/>
      <color theme="4"/>
      <name val="Times New Roman"/>
      <family val="1"/>
    </font>
    <font>
      <i/>
      <sz val="11"/>
      <color theme="1"/>
      <name val="Calibri"/>
      <family val="2"/>
      <charset val="134"/>
      <scheme val="minor"/>
    </font>
    <font>
      <sz val="11"/>
      <color rgb="FF000000"/>
      <name val="Calibri"/>
      <family val="2"/>
      <scheme val="minor"/>
    </font>
    <font>
      <b/>
      <sz val="11"/>
      <color rgb="FF4472C4"/>
      <name val="Calibri"/>
      <family val="2"/>
      <scheme val="minor"/>
    </font>
    <font>
      <sz val="11"/>
      <color theme="4"/>
      <name val="Calibri"/>
      <family val="2"/>
      <scheme val="minor"/>
    </font>
    <font>
      <sz val="11"/>
      <color theme="1"/>
      <name val="Calibri"/>
      <family val="2"/>
    </font>
    <font>
      <sz val="10"/>
      <name val="Times New Roman"/>
      <family val="1"/>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E7E6E6"/>
        <bgColor rgb="FF000000"/>
      </patternFill>
    </fill>
    <fill>
      <patternFill patternType="solid">
        <fgColor rgb="FFFFFF00"/>
        <bgColor indexed="64"/>
      </patternFill>
    </fill>
    <fill>
      <patternFill patternType="solid">
        <fgColor rgb="FFFF000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medium">
        <color rgb="FF00B050"/>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rgb="FF00B050"/>
      </top>
      <bottom style="thin">
        <color indexed="64"/>
      </bottom>
      <diagonal/>
    </border>
    <border>
      <left/>
      <right style="medium">
        <color rgb="FF00B050"/>
      </right>
      <top style="medium">
        <color rgb="FF00B050"/>
      </top>
      <bottom style="thin">
        <color indexed="64"/>
      </bottom>
      <diagonal/>
    </border>
    <border>
      <left style="medium">
        <color rgb="FF00B050"/>
      </left>
      <right style="thin">
        <color indexed="64"/>
      </right>
      <top/>
      <bottom style="medium">
        <color rgb="FF00B050"/>
      </bottom>
      <diagonal/>
    </border>
    <border>
      <left/>
      <right style="thin">
        <color indexed="64"/>
      </right>
      <top/>
      <bottom style="medium">
        <color rgb="FF00B050"/>
      </bottom>
      <diagonal/>
    </border>
    <border>
      <left style="thin">
        <color indexed="64"/>
      </left>
      <right style="thin">
        <color indexed="64"/>
      </right>
      <top/>
      <bottom/>
      <diagonal/>
    </border>
    <border>
      <left style="thin">
        <color indexed="64"/>
      </left>
      <right style="medium">
        <color indexed="64"/>
      </right>
      <top/>
      <bottom/>
      <diagonal/>
    </border>
    <border>
      <left style="thin">
        <color rgb="FF000000"/>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311">
    <xf numFmtId="0" fontId="0" fillId="0" borderId="0" xfId="0"/>
    <xf numFmtId="0" fontId="3"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2" fillId="0" borderId="0" xfId="0" applyFont="1" applyAlignment="1">
      <alignment vertical="center"/>
    </xf>
    <xf numFmtId="0" fontId="3" fillId="0" borderId="6" xfId="0" applyFont="1" applyBorder="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0" fillId="0" borderId="3" xfId="0" applyBorder="1"/>
    <xf numFmtId="0" fontId="0" fillId="0" borderId="4" xfId="0" applyBorder="1"/>
    <xf numFmtId="0" fontId="3" fillId="0" borderId="5" xfId="0" applyFont="1" applyBorder="1" applyAlignment="1">
      <alignment horizontal="center" vertical="center" wrapText="1"/>
    </xf>
    <xf numFmtId="0" fontId="0" fillId="0" borderId="1" xfId="0" applyBorder="1" applyAlignment="1">
      <alignment horizontal="center" vertical="center"/>
    </xf>
    <xf numFmtId="0" fontId="2" fillId="0" borderId="14" xfId="0" applyFont="1" applyBorder="1" applyAlignment="1">
      <alignment vertical="center"/>
    </xf>
    <xf numFmtId="0" fontId="2" fillId="0" borderId="13" xfId="0" applyFont="1" applyBorder="1" applyAlignment="1">
      <alignment vertical="center"/>
    </xf>
    <xf numFmtId="0" fontId="2" fillId="0" borderId="15" xfId="0" applyFont="1" applyBorder="1" applyAlignment="1">
      <alignment vertical="center"/>
    </xf>
    <xf numFmtId="49" fontId="3" fillId="0" borderId="1" xfId="0" applyNumberFormat="1" applyFont="1" applyBorder="1" applyAlignment="1">
      <alignment horizontal="center" vertical="center" wrapText="1"/>
    </xf>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0" fillId="0" borderId="1" xfId="0" applyBorder="1" applyAlignment="1">
      <alignment horizontal="center"/>
    </xf>
    <xf numFmtId="0" fontId="0" fillId="0" borderId="27" xfId="0" applyBorder="1"/>
    <xf numFmtId="0" fontId="6" fillId="0" borderId="0" xfId="0" applyFont="1"/>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horizontal="center" vertical="center"/>
    </xf>
    <xf numFmtId="0" fontId="8" fillId="0" borderId="29" xfId="0" quotePrefix="1" applyFont="1" applyBorder="1" applyAlignment="1">
      <alignment horizontal="center" vertical="center"/>
    </xf>
    <xf numFmtId="0" fontId="8" fillId="0" borderId="29" xfId="0" applyFont="1" applyBorder="1" applyAlignment="1">
      <alignment horizontal="center" vertical="center"/>
    </xf>
    <xf numFmtId="0" fontId="6" fillId="0" borderId="29" xfId="0" applyFont="1" applyBorder="1" applyAlignment="1">
      <alignment horizontal="center" vertical="center"/>
    </xf>
    <xf numFmtId="0" fontId="0" fillId="0" borderId="29" xfId="0" applyBorder="1" applyAlignment="1">
      <alignment horizontal="center" vertical="center"/>
    </xf>
    <xf numFmtId="0" fontId="6" fillId="0" borderId="29" xfId="0" quotePrefix="1" applyFont="1" applyBorder="1" applyAlignment="1">
      <alignment horizontal="center" vertical="center"/>
    </xf>
    <xf numFmtId="2" fontId="6" fillId="0" borderId="29" xfId="0" applyNumberFormat="1" applyFont="1" applyBorder="1" applyAlignment="1">
      <alignment horizontal="center" vertical="center"/>
    </xf>
    <xf numFmtId="0" fontId="7" fillId="0" borderId="29" xfId="0" applyFont="1" applyBorder="1" applyAlignment="1">
      <alignment horizontal="center" vertical="center"/>
    </xf>
    <xf numFmtId="0" fontId="9" fillId="0" borderId="6" xfId="0" applyFont="1" applyBorder="1" applyAlignment="1">
      <alignment horizontal="center" vertical="center" wrapText="1"/>
    </xf>
    <xf numFmtId="0" fontId="0" fillId="0" borderId="1" xfId="0" applyBorder="1" applyAlignment="1">
      <alignment vertical="center"/>
    </xf>
    <xf numFmtId="0" fontId="0" fillId="0" borderId="6" xfId="0" applyBorder="1" applyAlignment="1">
      <alignment wrapText="1"/>
    </xf>
    <xf numFmtId="0" fontId="0" fillId="0" borderId="9" xfId="0" applyBorder="1" applyAlignment="1">
      <alignment wrapText="1"/>
    </xf>
    <xf numFmtId="0" fontId="0" fillId="0" borderId="0" xfId="0" applyAlignment="1">
      <alignment wrapText="1"/>
    </xf>
    <xf numFmtId="49" fontId="0" fillId="0" borderId="1" xfId="0" applyNumberFormat="1" applyBorder="1" applyAlignment="1">
      <alignment horizontal="center"/>
    </xf>
    <xf numFmtId="49" fontId="0" fillId="0" borderId="1" xfId="0" applyNumberForma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28" xfId="0" applyBorder="1" applyAlignment="1">
      <alignment wrapText="1"/>
    </xf>
    <xf numFmtId="0" fontId="2" fillId="0" borderId="0" xfId="0" applyFont="1" applyAlignment="1">
      <alignment vertical="center" wrapText="1"/>
    </xf>
    <xf numFmtId="0" fontId="13" fillId="0" borderId="25" xfId="0" applyFont="1" applyBorder="1" applyAlignment="1">
      <alignment wrapText="1"/>
    </xf>
    <xf numFmtId="0" fontId="13" fillId="0" borderId="33" xfId="0" applyFont="1" applyBorder="1" applyAlignment="1">
      <alignment wrapText="1"/>
    </xf>
    <xf numFmtId="49" fontId="0" fillId="0" borderId="3" xfId="0" applyNumberFormat="1" applyBorder="1" applyAlignment="1">
      <alignment horizontal="center"/>
    </xf>
    <xf numFmtId="0" fontId="0" fillId="0" borderId="3" xfId="0" applyBorder="1" applyAlignment="1">
      <alignment horizontal="center"/>
    </xf>
    <xf numFmtId="0" fontId="0" fillId="0" borderId="27" xfId="0" applyBorder="1" applyAlignment="1">
      <alignment horizontal="center"/>
    </xf>
    <xf numFmtId="49" fontId="0" fillId="0" borderId="27" xfId="0" applyNumberFormat="1" applyBorder="1" applyAlignment="1">
      <alignment horizontal="center"/>
    </xf>
    <xf numFmtId="0" fontId="0" fillId="0" borderId="37" xfId="0" applyBorder="1" applyAlignment="1">
      <alignment horizontal="center"/>
    </xf>
    <xf numFmtId="0" fontId="16" fillId="0" borderId="1" xfId="0" applyFont="1" applyBorder="1" applyAlignment="1">
      <alignment horizontal="center"/>
    </xf>
    <xf numFmtId="0" fontId="16" fillId="0" borderId="27" xfId="0" applyFont="1" applyBorder="1" applyAlignment="1">
      <alignment horizontal="center"/>
    </xf>
    <xf numFmtId="0" fontId="16" fillId="0" borderId="32" xfId="0" applyFont="1" applyBorder="1" applyAlignment="1">
      <alignment horizontal="center"/>
    </xf>
    <xf numFmtId="0" fontId="17" fillId="0" borderId="1" xfId="0" applyFont="1" applyBorder="1"/>
    <xf numFmtId="0" fontId="17" fillId="0" borderId="6" xfId="0" applyFont="1" applyBorder="1" applyAlignment="1">
      <alignment wrapText="1"/>
    </xf>
    <xf numFmtId="0" fontId="17" fillId="0" borderId="0" xfId="0" applyFont="1"/>
    <xf numFmtId="0" fontId="18" fillId="0" borderId="0" xfId="0" applyFont="1" applyAlignment="1">
      <alignment vertical="center"/>
    </xf>
    <xf numFmtId="0" fontId="7" fillId="0" borderId="29" xfId="0" quotePrefix="1" applyFont="1" applyBorder="1" applyAlignment="1">
      <alignment horizontal="center" vertical="center"/>
    </xf>
    <xf numFmtId="49" fontId="7" fillId="0" borderId="29" xfId="0" applyNumberFormat="1" applyFont="1" applyBorder="1" applyAlignment="1">
      <alignment horizontal="center" vertical="center"/>
    </xf>
    <xf numFmtId="0" fontId="19" fillId="0" borderId="3" xfId="0" applyFont="1" applyBorder="1"/>
    <xf numFmtId="0" fontId="19" fillId="0" borderId="6" xfId="0" applyFont="1" applyBorder="1" applyAlignment="1">
      <alignment horizontal="center" vertical="center" wrapText="1"/>
    </xf>
    <xf numFmtId="0" fontId="18" fillId="0" borderId="15" xfId="0" applyFont="1" applyBorder="1" applyAlignment="1">
      <alignment vertical="center"/>
    </xf>
    <xf numFmtId="0" fontId="19" fillId="0" borderId="1" xfId="0" applyFont="1" applyBorder="1"/>
    <xf numFmtId="0" fontId="8" fillId="0" borderId="39" xfId="0" applyFont="1" applyBorder="1" applyAlignment="1">
      <alignment horizontal="center" vertical="center"/>
    </xf>
    <xf numFmtId="0" fontId="0" fillId="0" borderId="40" xfId="0" applyBorder="1"/>
    <xf numFmtId="0" fontId="0" fillId="0" borderId="41" xfId="0" applyBorder="1" applyAlignment="1">
      <alignment horizontal="center"/>
    </xf>
    <xf numFmtId="0" fontId="0" fillId="0" borderId="42" xfId="0" applyBorder="1"/>
    <xf numFmtId="0" fontId="0" fillId="0" borderId="43" xfId="0" applyBorder="1" applyAlignment="1">
      <alignment horizontal="center"/>
    </xf>
    <xf numFmtId="0" fontId="0" fillId="0" borderId="43" xfId="0" applyBorder="1"/>
    <xf numFmtId="0" fontId="7" fillId="0" borderId="44" xfId="0" applyFont="1" applyBorder="1" applyAlignment="1">
      <alignment horizontal="center" vertical="center"/>
    </xf>
    <xf numFmtId="0" fontId="7" fillId="0" borderId="44" xfId="0" quotePrefix="1" applyFont="1" applyBorder="1" applyAlignment="1">
      <alignment horizontal="center" vertical="center"/>
    </xf>
    <xf numFmtId="0" fontId="0" fillId="0" borderId="41" xfId="0" quotePrefix="1" applyBorder="1" applyAlignment="1">
      <alignment horizontal="center"/>
    </xf>
    <xf numFmtId="0" fontId="0" fillId="0" borderId="43" xfId="0" quotePrefix="1" applyBorder="1" applyAlignment="1">
      <alignment horizontal="center"/>
    </xf>
    <xf numFmtId="0" fontId="7" fillId="0" borderId="39" xfId="0" applyFont="1" applyBorder="1" applyAlignment="1">
      <alignment horizontal="center" vertical="center"/>
    </xf>
    <xf numFmtId="49" fontId="0" fillId="0" borderId="43" xfId="0" applyNumberFormat="1" applyBorder="1"/>
    <xf numFmtId="2" fontId="0" fillId="0" borderId="1" xfId="0" applyNumberFormat="1" applyBorder="1"/>
    <xf numFmtId="0" fontId="6" fillId="0" borderId="5" xfId="0" applyFont="1" applyBorder="1"/>
    <xf numFmtId="0" fontId="6" fillId="0" borderId="32" xfId="0" applyFont="1" applyBorder="1"/>
    <xf numFmtId="0" fontId="6" fillId="0" borderId="32" xfId="0" quotePrefix="1" applyFont="1" applyBorder="1" applyAlignment="1">
      <alignment horizontal="right"/>
    </xf>
    <xf numFmtId="0" fontId="6" fillId="0" borderId="32" xfId="0" applyFont="1" applyBorder="1" applyAlignment="1">
      <alignment horizontal="right"/>
    </xf>
    <xf numFmtId="0" fontId="11" fillId="0" borderId="0" xfId="0" applyFont="1"/>
    <xf numFmtId="0" fontId="0" fillId="0" borderId="1" xfId="0" applyBorder="1" applyAlignment="1">
      <alignment wrapText="1"/>
    </xf>
    <xf numFmtId="0" fontId="6" fillId="0" borderId="45" xfId="0" applyFont="1" applyBorder="1" applyAlignment="1">
      <alignment wrapText="1"/>
    </xf>
    <xf numFmtId="0" fontId="7" fillId="0" borderId="29" xfId="0" applyFont="1" applyBorder="1" applyAlignment="1">
      <alignment horizontal="center" vertical="center" wrapText="1"/>
    </xf>
    <xf numFmtId="2" fontId="0" fillId="0" borderId="3" xfId="0" applyNumberFormat="1" applyBorder="1"/>
    <xf numFmtId="2" fontId="0" fillId="0" borderId="27" xfId="0" applyNumberFormat="1" applyBorder="1"/>
    <xf numFmtId="0" fontId="6" fillId="0" borderId="1" xfId="0" applyFont="1" applyBorder="1"/>
    <xf numFmtId="0" fontId="0" fillId="0" borderId="1" xfId="0" applyBorder="1" applyAlignment="1">
      <alignment horizontal="center" wrapText="1"/>
    </xf>
    <xf numFmtId="0" fontId="6" fillId="0" borderId="27" xfId="0" applyFont="1" applyBorder="1"/>
    <xf numFmtId="0" fontId="6" fillId="0" borderId="46" xfId="0" applyFont="1" applyBorder="1"/>
    <xf numFmtId="0" fontId="6" fillId="0" borderId="10" xfId="0" applyFont="1" applyBorder="1"/>
    <xf numFmtId="0" fontId="6" fillId="0" borderId="47" xfId="0" applyFont="1" applyBorder="1"/>
    <xf numFmtId="0" fontId="7" fillId="0" borderId="48" xfId="0" applyFont="1" applyBorder="1" applyAlignment="1">
      <alignment horizontal="center" vertical="center"/>
    </xf>
    <xf numFmtId="0" fontId="6" fillId="0" borderId="47" xfId="0" quotePrefix="1" applyFont="1" applyBorder="1" applyAlignment="1">
      <alignment horizontal="right"/>
    </xf>
    <xf numFmtId="0" fontId="6" fillId="0" borderId="47" xfId="0" applyFont="1" applyBorder="1" applyAlignment="1">
      <alignment horizontal="right"/>
    </xf>
    <xf numFmtId="0" fontId="6" fillId="0" borderId="49" xfId="0" applyFont="1" applyBorder="1" applyAlignment="1">
      <alignment wrapText="1"/>
    </xf>
    <xf numFmtId="0" fontId="17" fillId="0" borderId="1" xfId="0" applyFont="1" applyBorder="1" applyAlignment="1">
      <alignment wrapText="1"/>
    </xf>
    <xf numFmtId="0" fontId="20" fillId="0" borderId="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17" fillId="0" borderId="1" xfId="0" applyFont="1" applyBorder="1" applyAlignment="1">
      <alignment horizontal="center"/>
    </xf>
    <xf numFmtId="0" fontId="17" fillId="0" borderId="30" xfId="0" applyFont="1" applyBorder="1"/>
    <xf numFmtId="0" fontId="0" fillId="0" borderId="11" xfId="0" applyBorder="1"/>
    <xf numFmtId="2" fontId="0" fillId="0" borderId="11" xfId="0" applyNumberFormat="1" applyBorder="1"/>
    <xf numFmtId="0" fontId="7" fillId="0" borderId="48" xfId="0" applyFont="1" applyBorder="1" applyAlignment="1">
      <alignment horizontal="center" vertical="center" wrapText="1"/>
    </xf>
    <xf numFmtId="0" fontId="0" fillId="0" borderId="11" xfId="0" applyBorder="1" applyAlignment="1">
      <alignment wrapText="1"/>
    </xf>
    <xf numFmtId="49" fontId="0" fillId="0" borderId="27" xfId="0" applyNumberFormat="1" applyBorder="1"/>
    <xf numFmtId="0" fontId="20" fillId="0" borderId="1" xfId="0" applyFont="1" applyBorder="1" applyAlignment="1">
      <alignment vertical="center" wrapText="1" readingOrder="1"/>
    </xf>
    <xf numFmtId="2" fontId="20" fillId="0" borderId="1" xfId="0" applyNumberFormat="1" applyFont="1" applyBorder="1" applyAlignment="1">
      <alignment vertical="center" wrapText="1" readingOrder="1"/>
    </xf>
    <xf numFmtId="0" fontId="7" fillId="0" borderId="1" xfId="0" applyFont="1" applyBorder="1" applyAlignment="1">
      <alignment vertical="center" wrapText="1"/>
    </xf>
    <xf numFmtId="0" fontId="7" fillId="0" borderId="1" xfId="0" applyFont="1" applyBorder="1" applyAlignment="1">
      <alignment vertical="center" wrapText="1" readingOrder="1"/>
    </xf>
    <xf numFmtId="2" fontId="7" fillId="0" borderId="1" xfId="0" applyNumberFormat="1" applyFont="1" applyBorder="1" applyAlignment="1">
      <alignment vertical="center" wrapText="1" readingOrder="1"/>
    </xf>
    <xf numFmtId="0" fontId="21" fillId="0" borderId="0" xfId="0" applyFont="1"/>
    <xf numFmtId="0" fontId="22" fillId="0" borderId="0" xfId="0" applyFont="1"/>
    <xf numFmtId="0" fontId="13" fillId="0" borderId="51" xfId="0" applyFont="1" applyBorder="1" applyAlignment="1">
      <alignment vertical="center" wrapText="1"/>
    </xf>
    <xf numFmtId="0" fontId="13" fillId="0" borderId="53" xfId="0" applyFont="1" applyBorder="1" applyAlignment="1">
      <alignment vertical="center" wrapText="1"/>
    </xf>
    <xf numFmtId="0" fontId="13" fillId="0" borderId="52" xfId="0" applyFont="1" applyBorder="1" applyAlignment="1">
      <alignment vertical="center" wrapText="1"/>
    </xf>
    <xf numFmtId="0" fontId="0" fillId="0" borderId="13" xfId="0" applyBorder="1"/>
    <xf numFmtId="0" fontId="13" fillId="0" borderId="50" xfId="0" applyFont="1" applyBorder="1"/>
    <xf numFmtId="0" fontId="13" fillId="0" borderId="0" xfId="0" applyFont="1"/>
    <xf numFmtId="0" fontId="0" fillId="0" borderId="54" xfId="0" applyBorder="1"/>
    <xf numFmtId="0" fontId="13" fillId="0" borderId="0" xfId="0" applyFont="1" applyAlignment="1">
      <alignment wrapText="1"/>
    </xf>
    <xf numFmtId="0" fontId="11" fillId="0" borderId="0" xfId="0" applyFont="1" applyAlignment="1">
      <alignment wrapText="1"/>
    </xf>
    <xf numFmtId="0" fontId="2" fillId="0" borderId="0" xfId="0" applyFont="1" applyAlignment="1">
      <alignment horizontal="center" vertical="center"/>
    </xf>
    <xf numFmtId="0" fontId="0" fillId="0" borderId="32" xfId="0" applyBorder="1" applyAlignment="1">
      <alignment horizontal="center" vertical="center"/>
    </xf>
    <xf numFmtId="0" fontId="0" fillId="0" borderId="32" xfId="0" applyBorder="1" applyAlignment="1">
      <alignment horizontal="center"/>
    </xf>
    <xf numFmtId="0" fontId="0" fillId="0" borderId="32" xfId="0" applyBorder="1"/>
    <xf numFmtId="0" fontId="0" fillId="0" borderId="46" xfId="0" applyBorder="1"/>
    <xf numFmtId="0" fontId="0" fillId="0" borderId="57" xfId="0" applyBorder="1"/>
    <xf numFmtId="0" fontId="3" fillId="5" borderId="32"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58" xfId="0" applyFont="1" applyFill="1" applyBorder="1" applyAlignment="1">
      <alignment horizontal="center" vertical="center" wrapText="1"/>
    </xf>
    <xf numFmtId="0" fontId="3" fillId="5" borderId="0" xfId="0" applyFont="1" applyFill="1" applyAlignment="1">
      <alignment horizontal="center" vertical="center" wrapText="1"/>
    </xf>
    <xf numFmtId="0" fontId="24" fillId="0" borderId="1" xfId="0" applyFont="1" applyBorder="1" applyAlignment="1">
      <alignment horizontal="center" vertical="center" wrapText="1"/>
    </xf>
    <xf numFmtId="0" fontId="2" fillId="2" borderId="0" xfId="0" applyFont="1" applyFill="1" applyAlignment="1">
      <alignment horizontal="center" vertical="center"/>
    </xf>
    <xf numFmtId="0" fontId="17" fillId="0" borderId="0" xfId="0" applyFont="1" applyAlignment="1">
      <alignment wrapText="1"/>
    </xf>
    <xf numFmtId="0" fontId="6" fillId="0" borderId="0" xfId="0" applyFont="1" applyAlignment="1">
      <alignment wrapText="1"/>
    </xf>
    <xf numFmtId="0" fontId="13" fillId="5" borderId="33" xfId="0" applyFont="1" applyFill="1" applyBorder="1" applyAlignment="1">
      <alignment wrapText="1"/>
    </xf>
    <xf numFmtId="0" fontId="3" fillId="5" borderId="6" xfId="0" applyFont="1" applyFill="1" applyBorder="1" applyAlignment="1">
      <alignment horizontal="center" vertical="center" wrapText="1"/>
    </xf>
    <xf numFmtId="0" fontId="13" fillId="5" borderId="34" xfId="0" applyFont="1" applyFill="1" applyBorder="1" applyAlignment="1">
      <alignment wrapText="1"/>
    </xf>
    <xf numFmtId="0" fontId="26" fillId="0" borderId="0" xfId="0" applyFont="1"/>
    <xf numFmtId="0" fontId="22" fillId="0" borderId="0" xfId="0" applyFont="1" applyAlignment="1">
      <alignment wrapText="1"/>
    </xf>
    <xf numFmtId="0" fontId="27" fillId="0" borderId="0" xfId="0" applyFont="1"/>
    <xf numFmtId="0" fontId="6" fillId="0" borderId="35" xfId="0" applyFont="1" applyBorder="1"/>
    <xf numFmtId="0" fontId="6" fillId="0" borderId="36" xfId="0" applyFont="1" applyBorder="1"/>
    <xf numFmtId="0" fontId="6" fillId="0" borderId="22" xfId="0" applyFont="1" applyBorder="1"/>
    <xf numFmtId="0" fontId="6" fillId="0" borderId="23" xfId="0" applyFont="1" applyBorder="1"/>
    <xf numFmtId="0" fontId="28" fillId="0" borderId="0" xfId="0" applyFont="1"/>
    <xf numFmtId="0" fontId="0" fillId="0" borderId="0" xfId="0" applyAlignment="1">
      <alignment horizontal="center" vertical="center"/>
    </xf>
    <xf numFmtId="0" fontId="29" fillId="0" borderId="0" xfId="0" applyFont="1" applyAlignment="1">
      <alignment horizontal="center" vertical="center"/>
    </xf>
    <xf numFmtId="0" fontId="7" fillId="0" borderId="0" xfId="0" applyFont="1" applyAlignment="1">
      <alignment horizontal="center" vertical="center"/>
    </xf>
    <xf numFmtId="0" fontId="0" fillId="0" borderId="30" xfId="0" applyBorder="1" applyAlignment="1">
      <alignment horizontal="center" vertical="center" wrapText="1"/>
    </xf>
    <xf numFmtId="0" fontId="3" fillId="0" borderId="29" xfId="0" applyFont="1" applyBorder="1" applyAlignment="1">
      <alignment horizontal="center" vertical="center" wrapText="1"/>
    </xf>
    <xf numFmtId="0" fontId="29" fillId="0" borderId="29" xfId="0" applyFont="1" applyBorder="1" applyAlignment="1">
      <alignment horizontal="center" vertical="center"/>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30" xfId="0" applyBorder="1" applyAlignment="1">
      <alignment horizontal="center" vertical="center"/>
    </xf>
    <xf numFmtId="0" fontId="6" fillId="0" borderId="62" xfId="0" applyFont="1" applyBorder="1" applyAlignment="1">
      <alignment horizontal="center" vertical="center"/>
    </xf>
    <xf numFmtId="0" fontId="0" fillId="0" borderId="63" xfId="0" applyBorder="1" applyAlignment="1">
      <alignment horizontal="center" vertical="center" wrapText="1"/>
    </xf>
    <xf numFmtId="0" fontId="3" fillId="0" borderId="48" xfId="0" applyFont="1" applyBorder="1" applyAlignment="1">
      <alignment horizontal="center" vertical="center" wrapText="1"/>
    </xf>
    <xf numFmtId="0" fontId="3" fillId="0" borderId="30" xfId="0" applyFont="1" applyBorder="1" applyAlignment="1">
      <alignment horizontal="center" vertical="center" wrapText="1"/>
    </xf>
    <xf numFmtId="0" fontId="6" fillId="0" borderId="0" xfId="0" applyFont="1" applyAlignment="1">
      <alignment horizontal="center" vertical="center" wrapText="1"/>
    </xf>
    <xf numFmtId="0" fontId="3" fillId="0" borderId="1" xfId="0" applyFont="1" applyBorder="1" applyAlignment="1">
      <alignment vertical="center" wrapText="1"/>
    </xf>
    <xf numFmtId="0" fontId="0" fillId="0" borderId="8" xfId="0" applyBorder="1" applyAlignment="1">
      <alignment vertical="center"/>
    </xf>
    <xf numFmtId="0" fontId="0" fillId="0" borderId="0" xfId="0" applyAlignment="1">
      <alignment vertical="center"/>
    </xf>
    <xf numFmtId="0" fontId="0" fillId="0" borderId="0" xfId="0" applyAlignment="1">
      <alignment horizontal="center" wrapText="1"/>
    </xf>
    <xf numFmtId="0" fontId="0" fillId="0" borderId="29" xfId="0" applyBorder="1" applyAlignment="1">
      <alignment horizontal="center" vertical="center" wrapText="1"/>
    </xf>
    <xf numFmtId="0" fontId="17" fillId="0" borderId="0" xfId="0" applyFont="1" applyAlignment="1">
      <alignment horizontal="center" wrapText="1"/>
    </xf>
    <xf numFmtId="0" fontId="17" fillId="0" borderId="29" xfId="0" applyFont="1" applyBorder="1" applyAlignment="1">
      <alignment horizontal="center" vertical="center" wrapText="1"/>
    </xf>
    <xf numFmtId="0" fontId="17" fillId="0" borderId="0" xfId="0" applyFont="1" applyAlignment="1">
      <alignment horizontal="center" vertical="center" wrapText="1"/>
    </xf>
    <xf numFmtId="0" fontId="0" fillId="0" borderId="62" xfId="0" applyBorder="1" applyAlignment="1">
      <alignment horizontal="center" vertical="center"/>
    </xf>
    <xf numFmtId="164" fontId="7" fillId="0" borderId="1" xfId="0" applyNumberFormat="1" applyFont="1" applyBorder="1" applyAlignment="1">
      <alignment horizontal="center" vertical="center" wrapText="1"/>
    </xf>
    <xf numFmtId="164" fontId="0" fillId="0" borderId="1" xfId="0" applyNumberFormat="1" applyBorder="1"/>
    <xf numFmtId="164" fontId="0" fillId="0" borderId="11" xfId="0" applyNumberFormat="1" applyBorder="1"/>
    <xf numFmtId="164" fontId="7" fillId="0" borderId="1" xfId="0" applyNumberFormat="1" applyFont="1" applyBorder="1" applyAlignment="1">
      <alignment vertical="center" wrapText="1" readingOrder="1"/>
    </xf>
    <xf numFmtId="164" fontId="7" fillId="0" borderId="1" xfId="0" applyNumberFormat="1" applyFont="1" applyBorder="1" applyAlignment="1">
      <alignment vertical="center" wrapText="1"/>
    </xf>
    <xf numFmtId="164" fontId="17" fillId="0" borderId="1" xfId="0" applyNumberFormat="1" applyFont="1" applyBorder="1"/>
    <xf numFmtId="164" fontId="7" fillId="0" borderId="1" xfId="0" applyNumberFormat="1" applyFont="1" applyBorder="1" applyAlignment="1">
      <alignment horizontal="center" vertical="center" wrapText="1" readingOrder="1"/>
    </xf>
    <xf numFmtId="164" fontId="17" fillId="0" borderId="1" xfId="0" applyNumberFormat="1" applyFont="1" applyBorder="1" applyAlignment="1">
      <alignment horizontal="center"/>
    </xf>
    <xf numFmtId="164" fontId="0" fillId="0" borderId="0" xfId="0" applyNumberFormat="1" applyAlignment="1">
      <alignment horizontal="center" vertical="center"/>
    </xf>
    <xf numFmtId="164" fontId="0" fillId="0" borderId="30" xfId="0" applyNumberFormat="1" applyBorder="1"/>
    <xf numFmtId="0" fontId="30" fillId="0" borderId="5" xfId="0" applyFont="1" applyBorder="1"/>
    <xf numFmtId="0" fontId="30" fillId="0" borderId="1" xfId="0" applyFont="1" applyBorder="1"/>
    <xf numFmtId="0" fontId="31" fillId="0" borderId="29" xfId="0" applyFont="1" applyBorder="1" applyAlignment="1">
      <alignment horizontal="center" vertical="center"/>
    </xf>
    <xf numFmtId="2" fontId="30" fillId="0" borderId="1" xfId="0" applyNumberFormat="1" applyFont="1" applyBorder="1"/>
    <xf numFmtId="0" fontId="30" fillId="0" borderId="1" xfId="0" applyFont="1" applyBorder="1" applyAlignment="1">
      <alignment wrapText="1"/>
    </xf>
    <xf numFmtId="0" fontId="32" fillId="0" borderId="0" xfId="0" applyFont="1" applyAlignment="1">
      <alignment horizontal="center" vertical="center" wrapText="1"/>
    </xf>
    <xf numFmtId="0" fontId="30" fillId="0" borderId="0" xfId="0" applyFont="1"/>
    <xf numFmtId="0" fontId="31" fillId="0" borderId="10" xfId="0" applyFont="1" applyBorder="1"/>
    <xf numFmtId="0" fontId="31" fillId="0" borderId="47" xfId="0" applyFont="1" applyBorder="1"/>
    <xf numFmtId="0" fontId="31" fillId="0" borderId="48" xfId="0" applyFont="1" applyBorder="1" applyAlignment="1">
      <alignment horizontal="center" vertical="center"/>
    </xf>
    <xf numFmtId="0" fontId="31" fillId="0" borderId="47" xfId="0" quotePrefix="1" applyFont="1" applyBorder="1" applyAlignment="1">
      <alignment horizontal="right"/>
    </xf>
    <xf numFmtId="0" fontId="31" fillId="0" borderId="47" xfId="0" applyFont="1" applyBorder="1" applyAlignment="1">
      <alignment horizontal="right"/>
    </xf>
    <xf numFmtId="0" fontId="31" fillId="0" borderId="49" xfId="0" applyFont="1" applyBorder="1" applyAlignment="1">
      <alignment wrapText="1"/>
    </xf>
    <xf numFmtId="0" fontId="31" fillId="0" borderId="29" xfId="0" applyFont="1" applyBorder="1" applyAlignment="1">
      <alignment horizontal="center" vertical="center" wrapText="1"/>
    </xf>
    <xf numFmtId="0" fontId="30" fillId="0" borderId="11" xfId="0" applyFont="1" applyBorder="1" applyAlignment="1">
      <alignment wrapText="1"/>
    </xf>
    <xf numFmtId="2" fontId="30" fillId="0" borderId="3" xfId="0" applyNumberFormat="1" applyFont="1" applyBorder="1"/>
    <xf numFmtId="0" fontId="30" fillId="0" borderId="3" xfId="0" applyFont="1" applyBorder="1"/>
    <xf numFmtId="49" fontId="31" fillId="0" borderId="29" xfId="0" applyNumberFormat="1" applyFont="1" applyBorder="1" applyAlignment="1">
      <alignment horizontal="center" vertical="center"/>
    </xf>
    <xf numFmtId="0" fontId="30" fillId="0" borderId="0" xfId="0" applyFont="1" applyAlignment="1">
      <alignment horizontal="center" vertical="center"/>
    </xf>
    <xf numFmtId="0" fontId="30" fillId="0" borderId="50" xfId="0" applyFont="1" applyBorder="1"/>
    <xf numFmtId="0" fontId="31" fillId="0" borderId="50" xfId="0" applyFont="1" applyBorder="1"/>
    <xf numFmtId="0" fontId="30" fillId="0" borderId="50" xfId="0" applyFont="1" applyBorder="1" applyAlignment="1">
      <alignment horizontal="center" wrapText="1"/>
    </xf>
    <xf numFmtId="2" fontId="30" fillId="0" borderId="50" xfId="0" applyNumberFormat="1" applyFont="1" applyBorder="1"/>
    <xf numFmtId="0" fontId="30" fillId="0" borderId="50" xfId="0" applyFont="1" applyBorder="1" applyAlignment="1">
      <alignment wrapText="1"/>
    </xf>
    <xf numFmtId="0" fontId="32" fillId="0" borderId="50" xfId="0" applyFont="1" applyBorder="1" applyAlignment="1">
      <alignment horizontal="center" vertical="center" wrapText="1"/>
    </xf>
    <xf numFmtId="0" fontId="0" fillId="0" borderId="0" xfId="0" applyAlignment="1">
      <alignment horizontal="center"/>
    </xf>
    <xf numFmtId="0" fontId="33" fillId="0" borderId="6" xfId="0" applyFont="1" applyBorder="1" applyAlignment="1">
      <alignment horizontal="center" vertical="center" wrapText="1"/>
    </xf>
    <xf numFmtId="0" fontId="0" fillId="0" borderId="0" xfId="0"/>
    <xf numFmtId="0" fontId="34" fillId="0" borderId="5" xfId="0" applyFont="1" applyBorder="1"/>
    <xf numFmtId="0" fontId="34" fillId="0" borderId="32" xfId="0" applyFont="1" applyBorder="1"/>
    <xf numFmtId="0" fontId="34" fillId="0" borderId="45" xfId="0" applyFont="1" applyBorder="1" applyAlignment="1">
      <alignment wrapText="1"/>
    </xf>
    <xf numFmtId="0" fontId="34" fillId="0" borderId="0" xfId="0" applyFont="1" applyAlignment="1">
      <alignment wrapText="1"/>
    </xf>
    <xf numFmtId="0" fontId="35" fillId="0" borderId="0" xfId="0" applyFont="1"/>
    <xf numFmtId="0" fontId="34" fillId="0" borderId="64" xfId="0" applyFont="1" applyBorder="1"/>
    <xf numFmtId="0" fontId="34" fillId="0" borderId="46" xfId="0" applyFont="1" applyBorder="1"/>
    <xf numFmtId="0" fontId="34" fillId="0" borderId="65" xfId="0" applyFont="1" applyBorder="1" applyAlignment="1">
      <alignment wrapText="1"/>
    </xf>
    <xf numFmtId="2" fontId="30" fillId="0" borderId="11" xfId="0" applyNumberFormat="1" applyFont="1" applyBorder="1"/>
    <xf numFmtId="0" fontId="30" fillId="0" borderId="11" xfId="0" applyFont="1" applyBorder="1"/>
    <xf numFmtId="0" fontId="31" fillId="0" borderId="48" xfId="0" applyFont="1" applyBorder="1" applyAlignment="1">
      <alignment horizontal="center" vertical="center" wrapText="1"/>
    </xf>
    <xf numFmtId="0" fontId="30" fillId="2" borderId="0" xfId="0" applyFont="1" applyFill="1" applyAlignment="1">
      <alignment horizontal="center" vertical="center"/>
    </xf>
    <xf numFmtId="0" fontId="36" fillId="0" borderId="0" xfId="0" applyFont="1"/>
    <xf numFmtId="0" fontId="31" fillId="0" borderId="5" xfId="0" applyFont="1" applyBorder="1"/>
    <xf numFmtId="0" fontId="31" fillId="0" borderId="32" xfId="0" applyFont="1" applyBorder="1"/>
    <xf numFmtId="0" fontId="31" fillId="0" borderId="32" xfId="0" quotePrefix="1" applyFont="1" applyBorder="1" applyAlignment="1">
      <alignment horizontal="right"/>
    </xf>
    <xf numFmtId="0" fontId="31" fillId="0" borderId="32" xfId="0" applyFont="1" applyBorder="1" applyAlignment="1">
      <alignment horizontal="right"/>
    </xf>
    <xf numFmtId="0" fontId="31" fillId="0" borderId="45" xfId="0" applyFont="1" applyBorder="1" applyAlignment="1">
      <alignment wrapText="1"/>
    </xf>
    <xf numFmtId="2" fontId="30" fillId="0" borderId="27" xfId="0" applyNumberFormat="1" applyFont="1" applyBorder="1"/>
    <xf numFmtId="2" fontId="30" fillId="0" borderId="66" xfId="0" applyNumberFormat="1" applyFont="1" applyBorder="1"/>
    <xf numFmtId="0" fontId="30" fillId="0" borderId="28" xfId="0" applyFont="1" applyBorder="1" applyAlignment="1">
      <alignment wrapText="1"/>
    </xf>
    <xf numFmtId="2" fontId="30" fillId="0" borderId="30" xfId="0" applyNumberFormat="1" applyFont="1" applyBorder="1"/>
    <xf numFmtId="0" fontId="30" fillId="0" borderId="6" xfId="0" applyFont="1" applyBorder="1" applyAlignment="1">
      <alignment wrapText="1"/>
    </xf>
    <xf numFmtId="2" fontId="30" fillId="0" borderId="37" xfId="0" applyNumberFormat="1" applyFont="1" applyBorder="1"/>
    <xf numFmtId="0" fontId="0" fillId="0" borderId="37" xfId="0" applyBorder="1"/>
    <xf numFmtId="0" fontId="0" fillId="0" borderId="1" xfId="0" applyFill="1" applyBorder="1" applyAlignment="1">
      <alignment horizontal="center" vertical="center"/>
    </xf>
    <xf numFmtId="0" fontId="0" fillId="0" borderId="6" xfId="0" applyFill="1" applyBorder="1" applyAlignment="1">
      <alignment horizontal="center" vertical="center" wrapText="1"/>
    </xf>
    <xf numFmtId="0" fontId="0" fillId="0" borderId="0" xfId="0"/>
    <xf numFmtId="0" fontId="37" fillId="0" borderId="29" xfId="0" applyFont="1" applyBorder="1" applyAlignment="1">
      <alignment horizontal="center" vertical="center" wrapText="1"/>
    </xf>
    <xf numFmtId="0" fontId="0" fillId="0" borderId="0" xfId="0" applyBorder="1" applyAlignment="1">
      <alignment horizontal="center" vertical="center"/>
    </xf>
    <xf numFmtId="0" fontId="0" fillId="0" borderId="67" xfId="0" applyBorder="1" applyAlignment="1">
      <alignment horizontal="center" vertical="center"/>
    </xf>
    <xf numFmtId="0" fontId="29" fillId="0" borderId="1" xfId="0" applyFont="1" applyBorder="1" applyAlignment="1">
      <alignment horizontal="center" vertical="center"/>
    </xf>
    <xf numFmtId="2" fontId="6" fillId="5" borderId="29" xfId="0" applyNumberFormat="1" applyFont="1" applyFill="1" applyBorder="1" applyAlignment="1">
      <alignment horizontal="center" vertical="center"/>
    </xf>
    <xf numFmtId="0" fontId="13" fillId="0" borderId="29" xfId="0" applyFont="1" applyBorder="1" applyAlignment="1">
      <alignment horizontal="center" vertical="center"/>
    </xf>
    <xf numFmtId="2" fontId="0" fillId="5" borderId="1" xfId="0" applyNumberFormat="1" applyFill="1" applyBorder="1" applyAlignment="1">
      <alignment horizontal="center" vertical="center"/>
    </xf>
    <xf numFmtId="0" fontId="0" fillId="5" borderId="6" xfId="0" applyFill="1" applyBorder="1" applyAlignment="1">
      <alignment horizontal="center" vertical="center" wrapText="1"/>
    </xf>
    <xf numFmtId="0" fontId="0" fillId="0" borderId="0" xfId="0"/>
    <xf numFmtId="0" fontId="22" fillId="0" borderId="0" xfId="0" applyFont="1" applyAlignment="1">
      <alignment wrapText="1"/>
    </xf>
    <xf numFmtId="0" fontId="22" fillId="0" borderId="55" xfId="0" applyFont="1" applyBorder="1" applyAlignment="1">
      <alignment horizontal="center"/>
    </xf>
    <xf numFmtId="0" fontId="23" fillId="0" borderId="55" xfId="0" applyFont="1" applyBorder="1" applyAlignment="1">
      <alignment horizontal="center"/>
    </xf>
    <xf numFmtId="0" fontId="11" fillId="4" borderId="26" xfId="0" applyFont="1" applyFill="1" applyBorder="1"/>
    <xf numFmtId="0" fontId="11" fillId="4" borderId="24" xfId="0" applyFont="1" applyFill="1" applyBorder="1"/>
    <xf numFmtId="0" fontId="0" fillId="0" borderId="24" xfId="0" applyBorder="1"/>
    <xf numFmtId="0" fontId="11" fillId="4" borderId="19" xfId="0" applyFont="1" applyFill="1" applyBorder="1"/>
    <xf numFmtId="0" fontId="11" fillId="4" borderId="0" xfId="0" applyFont="1" applyFill="1"/>
    <xf numFmtId="0" fontId="0" fillId="0" borderId="0" xfId="0"/>
    <xf numFmtId="0" fontId="6" fillId="0" borderId="30" xfId="0" applyFont="1" applyBorder="1"/>
    <xf numFmtId="0" fontId="6" fillId="0" borderId="31" xfId="0" applyFont="1" applyBorder="1"/>
    <xf numFmtId="0" fontId="6" fillId="0" borderId="32" xfId="0" applyFont="1" applyBorder="1"/>
    <xf numFmtId="0" fontId="10" fillId="0" borderId="0" xfId="0" applyFont="1" applyAlignment="1">
      <alignment wrapText="1"/>
    </xf>
    <xf numFmtId="0" fontId="6" fillId="0" borderId="0" xfId="0" applyFont="1" applyAlignment="1">
      <alignment horizontal="center" vertical="center" wrapText="1"/>
    </xf>
    <xf numFmtId="0" fontId="11" fillId="0" borderId="16" xfId="0" applyFont="1" applyBorder="1" applyAlignment="1">
      <alignment wrapText="1"/>
    </xf>
    <xf numFmtId="0" fontId="11" fillId="0" borderId="17" xfId="0" applyFont="1" applyBorder="1" applyAlignment="1">
      <alignment wrapText="1"/>
    </xf>
    <xf numFmtId="0" fontId="11" fillId="0" borderId="18" xfId="0" applyFont="1" applyBorder="1" applyAlignment="1">
      <alignment wrapText="1"/>
    </xf>
    <xf numFmtId="0" fontId="11" fillId="0" borderId="19" xfId="0" applyFont="1" applyBorder="1" applyAlignment="1">
      <alignment wrapText="1"/>
    </xf>
    <xf numFmtId="0" fontId="11" fillId="0" borderId="0" xfId="0" applyFont="1" applyAlignment="1">
      <alignment wrapText="1"/>
    </xf>
    <xf numFmtId="0" fontId="11" fillId="0" borderId="20" xfId="0" applyFont="1" applyBorder="1" applyAlignment="1">
      <alignment wrapText="1"/>
    </xf>
    <xf numFmtId="0" fontId="11" fillId="0" borderId="21" xfId="0" applyFont="1" applyBorder="1" applyAlignment="1">
      <alignment wrapText="1"/>
    </xf>
    <xf numFmtId="0" fontId="11" fillId="0" borderId="22" xfId="0" applyFont="1" applyBorder="1" applyAlignment="1">
      <alignment wrapText="1"/>
    </xf>
    <xf numFmtId="0" fontId="11" fillId="0" borderId="23" xfId="0" applyFont="1" applyBorder="1" applyAlignment="1">
      <alignment wrapText="1"/>
    </xf>
    <xf numFmtId="0" fontId="0" fillId="0" borderId="0" xfId="0" applyAlignment="1">
      <alignment horizontal="center" vertical="center" wrapText="1"/>
    </xf>
    <xf numFmtId="0" fontId="12" fillId="0" borderId="30" xfId="0" applyFont="1" applyBorder="1"/>
    <xf numFmtId="0" fontId="12" fillId="0" borderId="31" xfId="0" applyFont="1" applyBorder="1"/>
    <xf numFmtId="0" fontId="12" fillId="0" borderId="32" xfId="0" applyFont="1" applyBorder="1"/>
    <xf numFmtId="0" fontId="12" fillId="0" borderId="31" xfId="0" applyFont="1" applyBorder="1" applyAlignment="1">
      <alignment wrapText="1"/>
    </xf>
    <xf numFmtId="0" fontId="12" fillId="0" borderId="32" xfId="0" applyFont="1" applyBorder="1" applyAlignment="1">
      <alignment wrapText="1"/>
    </xf>
    <xf numFmtId="0" fontId="6" fillId="0" borderId="31" xfId="0" applyFont="1" applyBorder="1" applyAlignment="1">
      <alignment wrapText="1"/>
    </xf>
    <xf numFmtId="0" fontId="6" fillId="0" borderId="32" xfId="0" applyFont="1" applyBorder="1" applyAlignment="1">
      <alignment wrapText="1"/>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2" borderId="5"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0" fillId="0" borderId="15" xfId="0" applyBorder="1"/>
    <xf numFmtId="0" fontId="0" fillId="0" borderId="12" xfId="0" applyBorder="1" applyAlignment="1">
      <alignment horizontal="center" vertical="center" wrapText="1"/>
    </xf>
    <xf numFmtId="0" fontId="0" fillId="0" borderId="38" xfId="0" applyBorder="1" applyAlignment="1">
      <alignment horizontal="center" vertical="center" wrapText="1"/>
    </xf>
    <xf numFmtId="0" fontId="0" fillId="0" borderId="28" xfId="0" applyBorder="1" applyAlignment="1">
      <alignment horizontal="center" vertical="center" wrapText="1"/>
    </xf>
    <xf numFmtId="0" fontId="2" fillId="0" borderId="56" xfId="0" applyFont="1" applyBorder="1" applyAlignment="1">
      <alignment horizontal="center" vertical="center"/>
    </xf>
    <xf numFmtId="0" fontId="2" fillId="0" borderId="32" xfId="0" applyFont="1" applyBorder="1" applyAlignment="1">
      <alignment horizontal="center" vertical="center"/>
    </xf>
    <xf numFmtId="0" fontId="2" fillId="2" borderId="32" xfId="0" applyFont="1" applyFill="1" applyBorder="1" applyAlignment="1">
      <alignment horizontal="center" vertical="center"/>
    </xf>
    <xf numFmtId="0" fontId="2" fillId="2" borderId="47" xfId="0" applyFont="1" applyFill="1" applyBorder="1" applyAlignment="1">
      <alignment horizontal="center" vertical="center"/>
    </xf>
    <xf numFmtId="0" fontId="17" fillId="0" borderId="1" xfId="0" applyFont="1" applyBorder="1" applyAlignment="1">
      <alignment horizontal="center" vertical="center"/>
    </xf>
    <xf numFmtId="0" fontId="0" fillId="0" borderId="37" xfId="0" applyFill="1" applyBorder="1" applyAlignment="1">
      <alignment horizontal="center" vertical="center"/>
    </xf>
    <xf numFmtId="0" fontId="33" fillId="0" borderId="0" xfId="0" applyFont="1" applyAlignment="1">
      <alignment horizontal="center"/>
    </xf>
    <xf numFmtId="0" fontId="6" fillId="0" borderId="68" xfId="0" applyFont="1" applyFill="1" applyBorder="1" applyAlignment="1">
      <alignment horizontal="center" vertical="center"/>
    </xf>
    <xf numFmtId="0" fontId="6" fillId="0" borderId="29" xfId="0" applyFont="1" applyFill="1" applyBorder="1" applyAlignment="1">
      <alignment horizontal="center" vertical="center"/>
    </xf>
    <xf numFmtId="0" fontId="38" fillId="0" borderId="0" xfId="0" applyFont="1" applyAlignment="1">
      <alignment horizontal="center" vertical="center" wrapText="1"/>
    </xf>
    <xf numFmtId="0" fontId="0" fillId="0" borderId="0" xfId="0" applyFill="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97"/>
  <sheetViews>
    <sheetView topLeftCell="A24" zoomScaleNormal="100" workbookViewId="0">
      <selection activeCell="E62" sqref="E62:G62"/>
    </sheetView>
  </sheetViews>
  <sheetFormatPr defaultColWidth="8.85546875" defaultRowHeight="15"/>
  <cols>
    <col min="3" max="3" width="17.140625" customWidth="1"/>
    <col min="4" max="4" width="30.42578125" customWidth="1"/>
    <col min="5" max="5" width="12.42578125" customWidth="1"/>
    <col min="7" max="7" width="28.42578125" customWidth="1"/>
    <col min="8" max="8" width="13.42578125" customWidth="1"/>
    <col min="9" max="9" width="12.42578125" customWidth="1"/>
    <col min="13" max="13" width="13.85546875" customWidth="1"/>
    <col min="16" max="16" width="14.85546875" customWidth="1"/>
    <col min="17" max="17" width="13.42578125" customWidth="1"/>
    <col min="18" max="18" width="18.85546875" customWidth="1"/>
    <col min="19" max="19" width="19.42578125" customWidth="1"/>
    <col min="21" max="21" width="3.42578125" customWidth="1"/>
  </cols>
  <sheetData>
    <row r="1" spans="1:21">
      <c r="A1" s="26"/>
      <c r="B1" s="26"/>
      <c r="C1" s="26"/>
      <c r="D1" s="26"/>
      <c r="E1" s="26"/>
      <c r="F1" s="26"/>
      <c r="G1" s="26"/>
      <c r="H1" s="26"/>
      <c r="I1" s="26"/>
      <c r="J1" s="26"/>
      <c r="K1" s="26"/>
      <c r="L1" s="26"/>
      <c r="M1" s="26"/>
      <c r="N1" s="26"/>
      <c r="O1" s="26"/>
      <c r="P1" s="26"/>
      <c r="Q1" s="26"/>
      <c r="R1" s="26"/>
      <c r="S1" s="26"/>
      <c r="T1" s="26"/>
      <c r="U1" s="23"/>
    </row>
    <row r="2" spans="1:21">
      <c r="A2" s="26"/>
      <c r="B2" s="26"/>
      <c r="C2" s="26"/>
      <c r="D2" s="26"/>
      <c r="E2" s="26"/>
      <c r="F2" s="26"/>
      <c r="G2" s="26"/>
      <c r="H2" s="26"/>
      <c r="I2" s="26"/>
      <c r="J2" s="26"/>
      <c r="K2" s="26"/>
      <c r="L2" s="26"/>
      <c r="M2" s="26"/>
      <c r="N2" s="26"/>
      <c r="O2" s="26"/>
      <c r="P2" s="26"/>
      <c r="Q2" s="26"/>
      <c r="R2" s="26"/>
      <c r="S2" s="26"/>
      <c r="T2" s="26"/>
      <c r="U2" s="23"/>
    </row>
    <row r="3" spans="1:21" ht="33.75">
      <c r="A3" s="144" t="s">
        <v>0</v>
      </c>
      <c r="B3" s="26"/>
      <c r="C3" s="26"/>
      <c r="D3" s="26"/>
      <c r="E3" s="26"/>
      <c r="F3" s="26"/>
      <c r="G3" s="26"/>
      <c r="H3" s="26"/>
      <c r="I3" s="26"/>
      <c r="J3" s="26"/>
      <c r="K3" s="26"/>
      <c r="L3" s="26"/>
      <c r="M3" s="26"/>
      <c r="N3" s="26"/>
      <c r="O3" s="26"/>
      <c r="P3" s="26"/>
      <c r="Q3" s="26"/>
      <c r="R3" s="26"/>
      <c r="S3" s="26"/>
      <c r="T3" s="26"/>
      <c r="U3" s="23"/>
    </row>
    <row r="4" spans="1:21" ht="63" customHeight="1">
      <c r="A4" s="251" t="s">
        <v>1</v>
      </c>
      <c r="B4" s="251"/>
      <c r="C4" s="251"/>
      <c r="D4" s="251"/>
      <c r="E4" s="251"/>
      <c r="F4" s="251"/>
      <c r="G4" s="251"/>
      <c r="H4" s="26"/>
      <c r="I4" s="26"/>
      <c r="J4" s="26"/>
      <c r="K4" s="26"/>
      <c r="L4" s="26"/>
      <c r="M4" s="26"/>
      <c r="N4" s="26"/>
      <c r="O4" s="26"/>
      <c r="P4" s="26"/>
      <c r="Q4" s="26"/>
      <c r="R4" s="26"/>
      <c r="S4" s="26"/>
      <c r="T4" s="26"/>
      <c r="U4" s="23"/>
    </row>
    <row r="5" spans="1:21" ht="56.85" customHeight="1">
      <c r="A5" s="146" t="s">
        <v>2</v>
      </c>
      <c r="B5" s="145"/>
      <c r="C5" s="145"/>
      <c r="D5" s="145"/>
      <c r="E5" s="145"/>
      <c r="F5" s="145"/>
      <c r="G5" s="145"/>
      <c r="H5" s="26"/>
      <c r="I5" s="26"/>
      <c r="J5" s="26"/>
      <c r="K5" s="26"/>
      <c r="L5" s="26"/>
      <c r="M5" s="26"/>
      <c r="N5" s="26"/>
      <c r="O5" s="26"/>
      <c r="P5" s="26"/>
      <c r="Q5" s="26"/>
      <c r="R5" s="26"/>
      <c r="S5" s="26"/>
      <c r="T5" s="26"/>
      <c r="U5" s="23"/>
    </row>
    <row r="6" spans="1:21" ht="21">
      <c r="B6" s="116" t="s">
        <v>3</v>
      </c>
      <c r="C6" s="26"/>
      <c r="D6" s="26"/>
      <c r="E6" s="26"/>
      <c r="F6" s="26"/>
      <c r="G6" s="26"/>
      <c r="H6" s="26"/>
      <c r="I6" s="26"/>
      <c r="J6" s="26"/>
      <c r="K6" s="26"/>
      <c r="L6" s="26"/>
      <c r="M6" s="26"/>
      <c r="N6" s="26"/>
      <c r="O6" s="26"/>
      <c r="P6" s="26"/>
      <c r="Q6" s="26"/>
      <c r="R6" s="26"/>
      <c r="S6" s="26"/>
      <c r="T6" s="26"/>
      <c r="U6" s="23"/>
    </row>
    <row r="7" spans="1:21" ht="21">
      <c r="B7" s="116" t="s">
        <v>4</v>
      </c>
      <c r="C7" s="26"/>
      <c r="D7" s="26"/>
      <c r="E7" s="26"/>
      <c r="F7" s="26"/>
      <c r="G7" s="26"/>
      <c r="H7" s="26"/>
      <c r="I7" s="26"/>
      <c r="J7" s="26"/>
      <c r="K7" s="26"/>
      <c r="L7" s="26"/>
      <c r="M7" s="26"/>
      <c r="N7" s="26"/>
      <c r="O7" s="26"/>
      <c r="P7" s="26"/>
      <c r="Q7" s="26"/>
      <c r="R7" s="26"/>
      <c r="S7" s="26"/>
      <c r="T7" s="26"/>
      <c r="U7" s="23"/>
    </row>
    <row r="8" spans="1:21" ht="21">
      <c r="A8" s="26"/>
      <c r="B8" s="116" t="s">
        <v>5</v>
      </c>
      <c r="C8" s="26"/>
      <c r="D8" s="26"/>
      <c r="E8" s="26"/>
      <c r="F8" s="26"/>
      <c r="G8" s="26"/>
      <c r="H8" s="26"/>
      <c r="I8" s="26"/>
      <c r="J8" s="26"/>
      <c r="K8" s="26"/>
      <c r="L8" s="26"/>
      <c r="M8" s="26"/>
      <c r="N8" s="26"/>
      <c r="O8" s="26"/>
      <c r="P8" s="26"/>
      <c r="Q8" s="26"/>
      <c r="R8" s="26"/>
      <c r="S8" s="26"/>
      <c r="T8" s="26"/>
      <c r="U8" s="23"/>
    </row>
    <row r="9" spans="1:21" ht="21">
      <c r="A9" s="26"/>
      <c r="B9" s="116" t="s">
        <v>6</v>
      </c>
      <c r="C9" s="26"/>
      <c r="D9" s="26"/>
      <c r="E9" s="26"/>
      <c r="F9" s="26"/>
      <c r="G9" s="26"/>
      <c r="H9" s="26"/>
      <c r="I9" s="26"/>
      <c r="J9" s="26"/>
      <c r="K9" s="26"/>
      <c r="L9" s="26"/>
      <c r="M9" s="26"/>
      <c r="N9" s="26"/>
      <c r="O9" s="26"/>
      <c r="P9" s="26"/>
      <c r="Q9" s="26"/>
      <c r="R9" s="26"/>
      <c r="S9" s="26"/>
      <c r="T9" s="26"/>
      <c r="U9" s="23"/>
    </row>
    <row r="10" spans="1:21" ht="21">
      <c r="A10" s="26"/>
      <c r="B10" s="116" t="s">
        <v>7</v>
      </c>
      <c r="C10" s="26"/>
      <c r="D10" s="26"/>
      <c r="E10" s="26"/>
      <c r="F10" s="26"/>
      <c r="G10" s="26"/>
      <c r="H10" s="26"/>
      <c r="I10" s="26"/>
      <c r="J10" s="26"/>
      <c r="K10" s="26"/>
      <c r="L10" s="26"/>
      <c r="M10" s="26"/>
      <c r="N10" s="26"/>
      <c r="O10" s="26"/>
      <c r="P10" s="26"/>
      <c r="Q10" s="26"/>
      <c r="R10" s="26"/>
      <c r="S10" s="26"/>
      <c r="T10" s="26"/>
      <c r="U10" s="23"/>
    </row>
    <row r="11" spans="1:21" ht="21">
      <c r="A11" s="26"/>
      <c r="B11" s="116" t="s">
        <v>8</v>
      </c>
      <c r="C11" s="26"/>
      <c r="D11" s="26"/>
      <c r="E11" s="26"/>
      <c r="F11" s="26"/>
      <c r="G11" s="26"/>
      <c r="H11" s="26"/>
      <c r="I11" s="26"/>
      <c r="J11" s="26"/>
      <c r="K11" s="26"/>
      <c r="L11" s="26"/>
      <c r="M11" s="26"/>
      <c r="N11" s="26"/>
      <c r="O11" s="26"/>
      <c r="P11" s="26"/>
      <c r="Q11" s="26"/>
      <c r="R11" s="26"/>
      <c r="S11" s="26"/>
      <c r="T11" s="26"/>
      <c r="U11" s="23"/>
    </row>
    <row r="12" spans="1:21" ht="21">
      <c r="A12" s="26"/>
      <c r="B12" s="116" t="s">
        <v>9</v>
      </c>
      <c r="C12" s="26"/>
      <c r="D12" s="26"/>
      <c r="E12" s="26"/>
      <c r="F12" s="26"/>
      <c r="G12" s="26"/>
      <c r="H12" s="26"/>
      <c r="I12" s="26"/>
      <c r="J12" s="26"/>
      <c r="K12" s="26"/>
      <c r="L12" s="26"/>
      <c r="M12" s="26"/>
      <c r="N12" s="26"/>
      <c r="O12" s="26"/>
      <c r="P12" s="26"/>
      <c r="Q12" s="26"/>
      <c r="R12" s="26"/>
      <c r="S12" s="26"/>
      <c r="T12" s="26"/>
      <c r="U12" s="23"/>
    </row>
    <row r="13" spans="1:21" ht="21">
      <c r="A13" s="26"/>
      <c r="B13" s="116" t="s">
        <v>10</v>
      </c>
      <c r="C13" s="26"/>
      <c r="D13" s="26"/>
      <c r="E13" s="26"/>
      <c r="F13" s="26"/>
      <c r="G13" s="26"/>
      <c r="H13" s="26"/>
      <c r="I13" s="26"/>
      <c r="J13" s="26"/>
      <c r="K13" s="26"/>
      <c r="L13" s="26"/>
      <c r="M13" s="26"/>
      <c r="N13" s="26"/>
      <c r="O13" s="26"/>
      <c r="P13" s="26"/>
      <c r="Q13" s="26"/>
      <c r="R13" s="26"/>
      <c r="S13" s="26"/>
      <c r="T13" s="26"/>
      <c r="U13" s="23"/>
    </row>
    <row r="14" spans="1:21" ht="21">
      <c r="A14" s="26"/>
      <c r="B14" s="116"/>
      <c r="C14" s="26"/>
      <c r="D14" s="26"/>
      <c r="E14" s="26"/>
      <c r="F14" s="26"/>
      <c r="G14" s="26"/>
      <c r="H14" s="26"/>
      <c r="I14" s="26"/>
      <c r="J14" s="26"/>
      <c r="K14" s="26"/>
      <c r="L14" s="26"/>
      <c r="M14" s="26"/>
      <c r="N14" s="26"/>
      <c r="O14" s="26"/>
      <c r="P14" s="26"/>
      <c r="Q14" s="26"/>
      <c r="R14" s="26"/>
      <c r="S14" s="26"/>
      <c r="T14" s="26"/>
      <c r="U14" s="23"/>
    </row>
    <row r="15" spans="1:21" ht="21">
      <c r="A15" s="116" t="s">
        <v>11</v>
      </c>
      <c r="B15" s="116"/>
      <c r="C15" s="26"/>
      <c r="D15" s="26"/>
      <c r="E15" s="26"/>
      <c r="F15" s="26"/>
      <c r="G15" s="26"/>
      <c r="H15" s="26"/>
      <c r="I15" s="26"/>
      <c r="J15" s="26"/>
      <c r="K15" s="26"/>
      <c r="L15" s="26"/>
      <c r="M15" s="26"/>
      <c r="N15" s="26"/>
      <c r="O15" s="26"/>
      <c r="P15" s="26"/>
      <c r="Q15" s="26"/>
      <c r="R15" s="26"/>
      <c r="S15" s="26"/>
      <c r="T15" s="26"/>
      <c r="U15" s="23"/>
    </row>
    <row r="16" spans="1:21" ht="21">
      <c r="A16" s="116" t="s">
        <v>12</v>
      </c>
      <c r="B16" s="116"/>
      <c r="C16" s="26"/>
      <c r="D16" s="26"/>
      <c r="E16" s="26"/>
      <c r="F16" s="26"/>
      <c r="G16" s="26"/>
      <c r="H16" s="26"/>
      <c r="I16" s="26"/>
      <c r="J16" s="26"/>
      <c r="K16" s="26"/>
      <c r="L16" s="26"/>
      <c r="M16" s="26"/>
      <c r="N16" s="26"/>
      <c r="O16" s="26"/>
      <c r="P16" s="26"/>
      <c r="Q16" s="26"/>
      <c r="R16" s="26"/>
      <c r="S16" s="26"/>
      <c r="T16" s="26"/>
      <c r="U16" s="23"/>
    </row>
    <row r="17" spans="1:35" ht="21">
      <c r="A17" s="26"/>
      <c r="B17" s="116"/>
      <c r="C17" s="26"/>
      <c r="D17" s="26"/>
      <c r="E17" s="26"/>
      <c r="F17" s="26"/>
      <c r="G17" s="26"/>
      <c r="H17" s="26"/>
      <c r="I17" s="26"/>
      <c r="J17" s="26"/>
      <c r="K17" s="26"/>
      <c r="L17" s="26"/>
      <c r="M17" s="26"/>
      <c r="N17" s="26"/>
      <c r="O17" s="26"/>
      <c r="P17" s="26"/>
      <c r="Q17" s="26"/>
      <c r="R17" s="26"/>
      <c r="S17" s="26"/>
      <c r="T17" s="26"/>
      <c r="U17" s="23"/>
    </row>
    <row r="18" spans="1:35" ht="21">
      <c r="A18" s="117" t="s">
        <v>13</v>
      </c>
      <c r="C18" s="26"/>
      <c r="D18" s="26"/>
      <c r="E18" s="26"/>
      <c r="F18" s="26"/>
      <c r="G18" s="26"/>
      <c r="H18" s="26"/>
      <c r="I18" s="26"/>
      <c r="J18" s="26"/>
      <c r="K18" s="26"/>
      <c r="L18" s="26"/>
      <c r="M18" s="26"/>
      <c r="N18" s="26"/>
      <c r="O18" s="26"/>
      <c r="P18" s="26"/>
      <c r="Q18" s="26"/>
      <c r="R18" s="26"/>
      <c r="S18" s="26"/>
      <c r="T18" s="26"/>
      <c r="U18" s="23"/>
    </row>
    <row r="19" spans="1:35" ht="21.75" thickBot="1">
      <c r="A19" s="117"/>
      <c r="C19" s="252" t="s">
        <v>14</v>
      </c>
      <c r="D19" s="253"/>
      <c r="E19" s="26"/>
      <c r="F19" s="252" t="s">
        <v>15</v>
      </c>
      <c r="G19" s="253"/>
      <c r="H19" s="26"/>
      <c r="I19" s="26"/>
      <c r="J19" s="26"/>
      <c r="K19" s="26"/>
      <c r="L19" s="26"/>
      <c r="M19" s="26"/>
      <c r="N19" s="26"/>
      <c r="O19" s="26"/>
      <c r="P19" s="26"/>
      <c r="Q19" s="26"/>
      <c r="R19" s="26"/>
      <c r="S19" s="26"/>
      <c r="T19" s="26"/>
      <c r="U19" s="23"/>
    </row>
    <row r="20" spans="1:35" ht="26.25" thickBot="1">
      <c r="A20" s="117"/>
      <c r="C20" s="118" t="s">
        <v>16</v>
      </c>
      <c r="D20" s="119" t="s">
        <v>17</v>
      </c>
      <c r="E20" s="26"/>
      <c r="F20" s="118" t="s">
        <v>16</v>
      </c>
      <c r="G20" s="119" t="s">
        <v>18</v>
      </c>
      <c r="H20" s="26"/>
      <c r="I20" s="26"/>
      <c r="J20" s="26"/>
      <c r="K20" s="26"/>
      <c r="L20" s="26"/>
      <c r="M20" s="26"/>
      <c r="N20" s="26"/>
      <c r="O20" s="26"/>
      <c r="P20" s="26"/>
      <c r="Q20" s="26"/>
      <c r="R20" s="26"/>
      <c r="S20" s="26"/>
      <c r="T20" s="26"/>
      <c r="U20" s="23"/>
    </row>
    <row r="21" spans="1:35" ht="26.25" thickBot="1">
      <c r="A21" s="117"/>
      <c r="C21" s="118" t="s">
        <v>19</v>
      </c>
      <c r="D21" s="120" t="s">
        <v>20</v>
      </c>
      <c r="E21" s="26"/>
      <c r="F21" s="118" t="s">
        <v>21</v>
      </c>
      <c r="G21" s="120" t="s">
        <v>22</v>
      </c>
      <c r="H21" s="26"/>
      <c r="I21" s="26"/>
      <c r="J21" s="26"/>
      <c r="K21" s="26"/>
      <c r="L21" s="26"/>
      <c r="M21" s="26"/>
      <c r="N21" s="26"/>
      <c r="O21" s="26"/>
      <c r="P21" s="26"/>
      <c r="Q21" s="26"/>
      <c r="R21" s="26"/>
      <c r="S21" s="26"/>
      <c r="T21" s="26"/>
      <c r="U21" s="23"/>
    </row>
    <row r="22" spans="1:35" ht="21.75" thickBot="1">
      <c r="A22" s="117"/>
      <c r="C22" s="121" t="s">
        <v>23</v>
      </c>
      <c r="D22" s="122" t="s">
        <v>24</v>
      </c>
      <c r="E22" s="26"/>
      <c r="F22" s="121" t="s">
        <v>23</v>
      </c>
      <c r="G22" s="122" t="s">
        <v>25</v>
      </c>
      <c r="H22" s="26"/>
      <c r="I22" s="26"/>
      <c r="J22" s="26"/>
      <c r="K22" s="26"/>
      <c r="L22" s="26"/>
      <c r="M22" s="26"/>
      <c r="N22" s="26"/>
      <c r="O22" s="26"/>
      <c r="P22" s="26"/>
      <c r="Q22" s="26"/>
      <c r="R22" s="26"/>
      <c r="S22" s="26"/>
      <c r="T22" s="26"/>
      <c r="U22" s="23"/>
    </row>
    <row r="23" spans="1:35" ht="21.75" thickBot="1">
      <c r="A23" s="117"/>
      <c r="C23" s="124" t="s">
        <v>26</v>
      </c>
      <c r="D23" s="122" t="s">
        <v>27</v>
      </c>
      <c r="E23" s="26"/>
      <c r="F23" s="124" t="s">
        <v>26</v>
      </c>
      <c r="G23" s="122" t="s">
        <v>27</v>
      </c>
      <c r="H23" s="26"/>
      <c r="I23" s="26"/>
      <c r="J23" s="26"/>
      <c r="K23" s="26"/>
      <c r="L23" s="26"/>
      <c r="M23" s="26"/>
      <c r="N23" s="26"/>
      <c r="O23" s="26"/>
      <c r="P23" s="26"/>
      <c r="Q23" s="26"/>
      <c r="R23" s="26"/>
      <c r="S23" s="26"/>
      <c r="T23" s="26"/>
      <c r="U23" s="23"/>
    </row>
    <row r="24" spans="1:35" ht="21.75" thickBot="1">
      <c r="A24" s="117"/>
      <c r="C24" s="124" t="s">
        <v>28</v>
      </c>
      <c r="D24" s="122" t="s">
        <v>29</v>
      </c>
      <c r="E24" s="26"/>
      <c r="F24" s="124" t="s">
        <v>28</v>
      </c>
      <c r="G24" s="122" t="s">
        <v>29</v>
      </c>
      <c r="H24" s="26"/>
      <c r="I24" s="26"/>
      <c r="J24" s="26"/>
      <c r="K24" s="26"/>
      <c r="L24" s="26"/>
      <c r="M24" s="26"/>
      <c r="N24" s="26"/>
      <c r="O24" s="26"/>
      <c r="P24" s="26"/>
      <c r="Q24" s="26"/>
      <c r="R24" s="26"/>
      <c r="S24" s="26"/>
      <c r="T24" s="26"/>
      <c r="U24" s="23"/>
    </row>
    <row r="25" spans="1:35" ht="21">
      <c r="A25" s="117"/>
      <c r="D25" s="123"/>
      <c r="E25" s="26"/>
      <c r="G25" s="123"/>
      <c r="H25" s="26"/>
      <c r="I25" s="26"/>
      <c r="J25" s="26"/>
      <c r="K25" s="26"/>
      <c r="L25" s="26"/>
      <c r="M25" s="26"/>
      <c r="N25" s="26"/>
      <c r="O25" s="26"/>
      <c r="P25" s="26"/>
      <c r="Q25" s="26"/>
      <c r="R25" s="26"/>
      <c r="S25" s="26"/>
      <c r="T25" s="26"/>
      <c r="U25" s="23"/>
    </row>
    <row r="26" spans="1:35" ht="15" customHeight="1">
      <c r="A26" s="263" t="s">
        <v>30</v>
      </c>
      <c r="B26" s="263"/>
      <c r="C26" s="263"/>
      <c r="D26" s="263"/>
      <c r="E26" s="263"/>
      <c r="F26" s="263"/>
      <c r="G26" s="263"/>
      <c r="H26" s="263"/>
      <c r="I26" s="263"/>
      <c r="J26" s="263"/>
      <c r="K26" s="263"/>
      <c r="L26" s="263"/>
      <c r="M26" s="263"/>
      <c r="N26" s="263"/>
      <c r="O26" s="263"/>
      <c r="P26" s="263"/>
      <c r="Q26" s="26"/>
      <c r="R26" s="26"/>
      <c r="S26" s="26"/>
      <c r="T26" s="26"/>
      <c r="U26" s="23"/>
      <c r="W26" s="274" t="s">
        <v>31</v>
      </c>
      <c r="X26" s="274"/>
      <c r="Y26" s="274"/>
      <c r="Z26" s="274"/>
      <c r="AA26" s="274"/>
      <c r="AB26" s="274"/>
      <c r="AC26" s="274"/>
      <c r="AD26" s="274"/>
      <c r="AE26" s="274"/>
      <c r="AF26" s="274"/>
      <c r="AG26" s="274"/>
      <c r="AH26" s="274"/>
      <c r="AI26" s="274"/>
    </row>
    <row r="27" spans="1:35">
      <c r="A27" s="263"/>
      <c r="B27" s="263"/>
      <c r="C27" s="263"/>
      <c r="D27" s="263"/>
      <c r="E27" s="263"/>
      <c r="F27" s="263"/>
      <c r="G27" s="263"/>
      <c r="H27" s="263"/>
      <c r="I27" s="263"/>
      <c r="J27" s="263"/>
      <c r="K27" s="263"/>
      <c r="L27" s="263"/>
      <c r="M27" s="263"/>
      <c r="N27" s="263"/>
      <c r="O27" s="263"/>
      <c r="P27" s="263"/>
      <c r="Q27" s="26"/>
      <c r="R27" s="26"/>
      <c r="S27" s="26"/>
      <c r="T27" s="26"/>
      <c r="U27" s="23"/>
      <c r="W27" s="274"/>
      <c r="X27" s="274"/>
      <c r="Y27" s="274"/>
      <c r="Z27" s="274"/>
      <c r="AA27" s="274"/>
      <c r="AB27" s="274"/>
      <c r="AC27" s="274"/>
      <c r="AD27" s="274"/>
      <c r="AE27" s="274"/>
      <c r="AF27" s="274"/>
      <c r="AG27" s="274"/>
      <c r="AH27" s="274"/>
      <c r="AI27" s="274"/>
    </row>
    <row r="28" spans="1:35">
      <c r="A28" s="263"/>
      <c r="B28" s="263"/>
      <c r="C28" s="263"/>
      <c r="D28" s="263"/>
      <c r="E28" s="263"/>
      <c r="F28" s="263"/>
      <c r="G28" s="263"/>
      <c r="H28" s="263"/>
      <c r="I28" s="263"/>
      <c r="J28" s="263"/>
      <c r="K28" s="263"/>
      <c r="L28" s="263"/>
      <c r="M28" s="263"/>
      <c r="N28" s="263"/>
      <c r="O28" s="263"/>
      <c r="P28" s="263"/>
      <c r="Q28" s="26"/>
      <c r="R28" s="26"/>
      <c r="S28" s="26"/>
      <c r="T28" s="26"/>
      <c r="U28" s="23"/>
      <c r="W28" s="274"/>
      <c r="X28" s="274"/>
      <c r="Y28" s="274"/>
      <c r="Z28" s="274"/>
      <c r="AA28" s="274"/>
      <c r="AB28" s="274"/>
      <c r="AC28" s="274"/>
      <c r="AD28" s="274"/>
      <c r="AE28" s="274"/>
      <c r="AF28" s="274"/>
      <c r="AG28" s="274"/>
      <c r="AH28" s="274"/>
      <c r="AI28" s="274"/>
    </row>
    <row r="29" spans="1:35">
      <c r="A29" s="263"/>
      <c r="B29" s="263"/>
      <c r="C29" s="263"/>
      <c r="D29" s="263"/>
      <c r="E29" s="263"/>
      <c r="F29" s="263"/>
      <c r="G29" s="263"/>
      <c r="H29" s="263"/>
      <c r="I29" s="263"/>
      <c r="J29" s="263"/>
      <c r="K29" s="263"/>
      <c r="L29" s="263"/>
      <c r="M29" s="263"/>
      <c r="N29" s="263"/>
      <c r="O29" s="263"/>
      <c r="P29" s="263"/>
      <c r="Q29" s="26"/>
      <c r="R29" s="26"/>
      <c r="S29" s="26"/>
      <c r="T29" s="26"/>
      <c r="U29" s="23"/>
      <c r="W29" s="274"/>
      <c r="X29" s="274"/>
      <c r="Y29" s="274"/>
      <c r="Z29" s="274"/>
      <c r="AA29" s="274"/>
      <c r="AB29" s="274"/>
      <c r="AC29" s="274"/>
      <c r="AD29" s="274"/>
      <c r="AE29" s="274"/>
      <c r="AF29" s="274"/>
      <c r="AG29" s="274"/>
      <c r="AH29" s="274"/>
      <c r="AI29" s="274"/>
    </row>
    <row r="30" spans="1:35">
      <c r="A30" s="263"/>
      <c r="B30" s="263"/>
      <c r="C30" s="263"/>
      <c r="D30" s="263"/>
      <c r="E30" s="263"/>
      <c r="F30" s="263"/>
      <c r="G30" s="263"/>
      <c r="H30" s="263"/>
      <c r="I30" s="263"/>
      <c r="J30" s="263"/>
      <c r="K30" s="263"/>
      <c r="L30" s="263"/>
      <c r="M30" s="263"/>
      <c r="N30" s="263"/>
      <c r="O30" s="263"/>
      <c r="P30" s="263"/>
      <c r="Q30" s="26"/>
      <c r="R30" s="26"/>
      <c r="S30" s="26"/>
      <c r="T30" s="26"/>
      <c r="U30" s="23"/>
      <c r="W30" s="274"/>
      <c r="X30" s="274"/>
      <c r="Y30" s="274"/>
      <c r="Z30" s="274"/>
      <c r="AA30" s="274"/>
      <c r="AB30" s="274"/>
      <c r="AC30" s="274"/>
      <c r="AD30" s="274"/>
      <c r="AE30" s="274"/>
      <c r="AF30" s="274"/>
      <c r="AG30" s="274"/>
      <c r="AH30" s="274"/>
      <c r="AI30" s="274"/>
    </row>
    <row r="31" spans="1:35">
      <c r="A31" s="263"/>
      <c r="B31" s="263"/>
      <c r="C31" s="263"/>
      <c r="D31" s="263"/>
      <c r="E31" s="263"/>
      <c r="F31" s="263"/>
      <c r="G31" s="263"/>
      <c r="H31" s="263"/>
      <c r="I31" s="263"/>
      <c r="J31" s="263"/>
      <c r="K31" s="263"/>
      <c r="L31" s="263"/>
      <c r="M31" s="263"/>
      <c r="N31" s="263"/>
      <c r="O31" s="263"/>
      <c r="P31" s="263"/>
      <c r="Q31" s="26"/>
      <c r="R31" s="26"/>
      <c r="S31" s="26"/>
      <c r="T31" s="26"/>
      <c r="U31" s="23"/>
      <c r="W31" s="274"/>
      <c r="X31" s="274"/>
      <c r="Y31" s="274"/>
      <c r="Z31" s="274"/>
      <c r="AA31" s="274"/>
      <c r="AB31" s="274"/>
      <c r="AC31" s="274"/>
      <c r="AD31" s="274"/>
      <c r="AE31" s="274"/>
      <c r="AF31" s="274"/>
      <c r="AG31" s="274"/>
      <c r="AH31" s="274"/>
      <c r="AI31" s="274"/>
    </row>
    <row r="32" spans="1:35">
      <c r="A32" s="263"/>
      <c r="B32" s="263"/>
      <c r="C32" s="263"/>
      <c r="D32" s="263"/>
      <c r="E32" s="263"/>
      <c r="F32" s="263"/>
      <c r="G32" s="263"/>
      <c r="H32" s="263"/>
      <c r="I32" s="263"/>
      <c r="J32" s="263"/>
      <c r="K32" s="263"/>
      <c r="L32" s="263"/>
      <c r="M32" s="263"/>
      <c r="N32" s="263"/>
      <c r="O32" s="263"/>
      <c r="P32" s="263"/>
      <c r="Q32" s="26"/>
      <c r="R32" s="26"/>
      <c r="S32" s="26"/>
      <c r="T32" s="26"/>
      <c r="U32" s="23"/>
      <c r="W32" s="274"/>
      <c r="X32" s="274"/>
      <c r="Y32" s="274"/>
      <c r="Z32" s="274"/>
      <c r="AA32" s="274"/>
      <c r="AB32" s="274"/>
      <c r="AC32" s="274"/>
      <c r="AD32" s="274"/>
      <c r="AE32" s="274"/>
      <c r="AF32" s="274"/>
      <c r="AG32" s="274"/>
      <c r="AH32" s="274"/>
      <c r="AI32" s="274"/>
    </row>
    <row r="33" spans="1:35">
      <c r="A33" s="263"/>
      <c r="B33" s="263"/>
      <c r="C33" s="263"/>
      <c r="D33" s="263"/>
      <c r="E33" s="263"/>
      <c r="F33" s="263"/>
      <c r="G33" s="263"/>
      <c r="H33" s="263"/>
      <c r="I33" s="263"/>
      <c r="J33" s="263"/>
      <c r="K33" s="263"/>
      <c r="L33" s="263"/>
      <c r="M33" s="263"/>
      <c r="N33" s="263"/>
      <c r="O33" s="263"/>
      <c r="P33" s="263"/>
      <c r="Q33" s="26"/>
      <c r="R33" s="26"/>
      <c r="S33" s="26"/>
      <c r="T33" s="26"/>
      <c r="U33" s="23"/>
      <c r="W33" s="274"/>
      <c r="X33" s="274"/>
      <c r="Y33" s="274"/>
      <c r="Z33" s="274"/>
      <c r="AA33" s="274"/>
      <c r="AB33" s="274"/>
      <c r="AC33" s="274"/>
      <c r="AD33" s="274"/>
      <c r="AE33" s="274"/>
      <c r="AF33" s="274"/>
      <c r="AG33" s="274"/>
      <c r="AH33" s="274"/>
      <c r="AI33" s="274"/>
    </row>
    <row r="34" spans="1:35">
      <c r="A34" s="263"/>
      <c r="B34" s="263"/>
      <c r="C34" s="263"/>
      <c r="D34" s="263"/>
      <c r="E34" s="263"/>
      <c r="F34" s="263"/>
      <c r="G34" s="263"/>
      <c r="H34" s="263"/>
      <c r="I34" s="263"/>
      <c r="J34" s="263"/>
      <c r="K34" s="263"/>
      <c r="L34" s="263"/>
      <c r="M34" s="263"/>
      <c r="N34" s="263"/>
      <c r="O34" s="263"/>
      <c r="P34" s="263"/>
      <c r="Q34" s="26"/>
      <c r="R34" s="26"/>
      <c r="S34" s="26"/>
      <c r="T34" s="26"/>
      <c r="U34" s="23"/>
      <c r="W34" s="274"/>
      <c r="X34" s="274"/>
      <c r="Y34" s="274"/>
      <c r="Z34" s="274"/>
      <c r="AA34" s="274"/>
      <c r="AB34" s="274"/>
      <c r="AC34" s="274"/>
      <c r="AD34" s="274"/>
      <c r="AE34" s="274"/>
      <c r="AF34" s="274"/>
      <c r="AG34" s="274"/>
      <c r="AH34" s="274"/>
      <c r="AI34" s="274"/>
    </row>
    <row r="35" spans="1:35" ht="15.75" thickBot="1">
      <c r="A35" s="140"/>
      <c r="B35" s="140"/>
      <c r="C35" s="140"/>
      <c r="D35" s="140"/>
      <c r="E35" s="140"/>
      <c r="F35" s="140"/>
      <c r="G35" s="140"/>
      <c r="H35" s="140"/>
      <c r="I35" s="140"/>
      <c r="J35" s="140"/>
      <c r="K35" s="140"/>
      <c r="L35" s="140"/>
      <c r="M35" s="140"/>
      <c r="N35" s="140"/>
      <c r="O35" s="140"/>
      <c r="P35" s="140"/>
      <c r="Q35" s="26"/>
      <c r="R35" s="26"/>
      <c r="S35" s="26"/>
      <c r="T35" s="26"/>
      <c r="U35" s="23"/>
      <c r="W35" s="274"/>
      <c r="X35" s="274"/>
      <c r="Y35" s="274"/>
      <c r="Z35" s="274"/>
      <c r="AA35" s="274"/>
      <c r="AB35" s="274"/>
      <c r="AC35" s="274"/>
      <c r="AD35" s="274"/>
      <c r="AE35" s="274"/>
      <c r="AF35" s="274"/>
      <c r="AG35" s="274"/>
      <c r="AH35" s="274"/>
      <c r="AI35" s="274"/>
    </row>
    <row r="36" spans="1:35">
      <c r="A36" s="140"/>
      <c r="B36" s="140"/>
      <c r="C36" s="265" t="s">
        <v>32</v>
      </c>
      <c r="D36" s="266"/>
      <c r="E36" s="266"/>
      <c r="F36" s="266"/>
      <c r="G36" s="266"/>
      <c r="H36" s="266"/>
      <c r="I36" s="266"/>
      <c r="J36" s="266"/>
      <c r="K36" s="267"/>
      <c r="L36" s="126"/>
      <c r="M36" s="126"/>
      <c r="N36" s="140"/>
      <c r="O36" s="140"/>
      <c r="P36" s="140"/>
      <c r="Q36" s="26"/>
      <c r="R36" s="26"/>
      <c r="S36" s="26"/>
      <c r="T36" s="26"/>
      <c r="U36" s="23"/>
      <c r="W36" s="274"/>
      <c r="X36" s="274"/>
      <c r="Y36" s="274"/>
      <c r="Z36" s="274"/>
      <c r="AA36" s="274"/>
      <c r="AB36" s="274"/>
      <c r="AC36" s="274"/>
      <c r="AD36" s="274"/>
      <c r="AE36" s="274"/>
      <c r="AF36" s="274"/>
      <c r="AG36" s="274"/>
      <c r="AH36" s="274"/>
      <c r="AI36" s="274"/>
    </row>
    <row r="37" spans="1:35">
      <c r="A37" s="140"/>
      <c r="B37" s="140"/>
      <c r="C37" s="268"/>
      <c r="D37" s="269"/>
      <c r="E37" s="269"/>
      <c r="F37" s="269"/>
      <c r="G37" s="269"/>
      <c r="H37" s="269"/>
      <c r="I37" s="269"/>
      <c r="J37" s="269"/>
      <c r="K37" s="270"/>
      <c r="L37" s="126"/>
      <c r="M37" s="126"/>
      <c r="N37" s="140"/>
      <c r="O37" s="140"/>
      <c r="P37" s="140"/>
      <c r="Q37" s="26"/>
      <c r="R37" s="26"/>
      <c r="S37" s="26"/>
      <c r="T37" s="26"/>
      <c r="U37" s="23"/>
      <c r="W37" s="274"/>
      <c r="X37" s="274"/>
      <c r="Y37" s="274"/>
      <c r="Z37" s="274"/>
      <c r="AA37" s="274"/>
      <c r="AB37" s="274"/>
      <c r="AC37" s="274"/>
      <c r="AD37" s="274"/>
      <c r="AE37" s="274"/>
      <c r="AF37" s="274"/>
      <c r="AG37" s="274"/>
      <c r="AH37" s="274"/>
      <c r="AI37" s="274"/>
    </row>
    <row r="38" spans="1:35">
      <c r="A38" s="140"/>
      <c r="B38" s="140"/>
      <c r="C38" s="268"/>
      <c r="D38" s="269"/>
      <c r="E38" s="269"/>
      <c r="F38" s="269"/>
      <c r="G38" s="269"/>
      <c r="H38" s="269"/>
      <c r="I38" s="269"/>
      <c r="J38" s="269"/>
      <c r="K38" s="270"/>
      <c r="L38" s="126"/>
      <c r="M38" s="126"/>
      <c r="N38" s="140"/>
      <c r="O38" s="140"/>
      <c r="P38" s="140"/>
      <c r="Q38" s="26"/>
      <c r="R38" s="26"/>
      <c r="S38" s="26"/>
      <c r="T38" s="26"/>
      <c r="U38" s="23"/>
      <c r="W38" s="274"/>
      <c r="X38" s="274"/>
      <c r="Y38" s="274"/>
      <c r="Z38" s="274"/>
      <c r="AA38" s="274"/>
      <c r="AB38" s="274"/>
      <c r="AC38" s="274"/>
      <c r="AD38" s="274"/>
      <c r="AE38" s="274"/>
      <c r="AF38" s="274"/>
      <c r="AG38" s="274"/>
      <c r="AH38" s="274"/>
      <c r="AI38" s="274"/>
    </row>
    <row r="39" spans="1:35">
      <c r="A39" s="140"/>
      <c r="B39" s="140"/>
      <c r="C39" s="268"/>
      <c r="D39" s="269"/>
      <c r="E39" s="269"/>
      <c r="F39" s="269"/>
      <c r="G39" s="269"/>
      <c r="H39" s="269"/>
      <c r="I39" s="269"/>
      <c r="J39" s="269"/>
      <c r="K39" s="270"/>
      <c r="L39" s="126"/>
      <c r="M39" s="126"/>
      <c r="N39" s="140"/>
      <c r="O39" s="140"/>
      <c r="P39" s="140"/>
      <c r="Q39" s="26"/>
      <c r="R39" s="26"/>
      <c r="S39" s="26"/>
      <c r="T39" s="26"/>
      <c r="U39" s="23"/>
      <c r="W39" s="274"/>
      <c r="X39" s="274"/>
      <c r="Y39" s="274"/>
      <c r="Z39" s="274"/>
      <c r="AA39" s="274"/>
      <c r="AB39" s="274"/>
      <c r="AC39" s="274"/>
      <c r="AD39" s="274"/>
      <c r="AE39" s="274"/>
      <c r="AF39" s="274"/>
      <c r="AG39" s="274"/>
      <c r="AH39" s="274"/>
      <c r="AI39" s="274"/>
    </row>
    <row r="40" spans="1:35">
      <c r="A40" s="140"/>
      <c r="B40" s="140"/>
      <c r="C40" s="268"/>
      <c r="D40" s="269"/>
      <c r="E40" s="269"/>
      <c r="F40" s="269"/>
      <c r="G40" s="269"/>
      <c r="H40" s="269"/>
      <c r="I40" s="269"/>
      <c r="J40" s="269"/>
      <c r="K40" s="270"/>
      <c r="L40" s="126"/>
      <c r="M40" s="126"/>
      <c r="N40" s="140"/>
      <c r="O40" s="140"/>
      <c r="P40" s="140"/>
      <c r="Q40" s="26"/>
      <c r="R40" s="26"/>
      <c r="S40" s="26"/>
      <c r="T40" s="26"/>
      <c r="U40" s="23"/>
      <c r="W40" s="274"/>
      <c r="X40" s="274"/>
      <c r="Y40" s="274"/>
      <c r="Z40" s="274"/>
      <c r="AA40" s="274"/>
      <c r="AB40" s="274"/>
      <c r="AC40" s="274"/>
      <c r="AD40" s="274"/>
      <c r="AE40" s="274"/>
      <c r="AF40" s="274"/>
      <c r="AG40" s="274"/>
      <c r="AH40" s="274"/>
      <c r="AI40" s="274"/>
    </row>
    <row r="41" spans="1:35">
      <c r="A41" s="140"/>
      <c r="B41" s="140"/>
      <c r="C41" s="268"/>
      <c r="D41" s="269"/>
      <c r="E41" s="269"/>
      <c r="F41" s="269"/>
      <c r="G41" s="269"/>
      <c r="H41" s="269"/>
      <c r="I41" s="269"/>
      <c r="J41" s="269"/>
      <c r="K41" s="270"/>
      <c r="L41" s="126"/>
      <c r="M41" s="126"/>
      <c r="N41" s="26"/>
      <c r="O41" s="26"/>
      <c r="P41" s="26"/>
      <c r="Q41" s="26"/>
      <c r="R41" s="26"/>
      <c r="S41" s="26"/>
      <c r="T41" s="26"/>
      <c r="U41" s="23"/>
    </row>
    <row r="42" spans="1:35">
      <c r="A42" s="140"/>
      <c r="B42" s="140"/>
      <c r="C42" s="268"/>
      <c r="D42" s="269"/>
      <c r="E42" s="269"/>
      <c r="F42" s="269"/>
      <c r="G42" s="269"/>
      <c r="H42" s="269"/>
      <c r="I42" s="269"/>
      <c r="J42" s="269"/>
      <c r="K42" s="270"/>
      <c r="L42" s="126"/>
      <c r="M42" s="126"/>
      <c r="N42" s="26"/>
      <c r="O42" s="26"/>
      <c r="P42" s="26"/>
      <c r="Q42" s="26"/>
      <c r="R42" s="26"/>
      <c r="S42" s="26"/>
      <c r="T42" s="26"/>
      <c r="U42" s="23"/>
    </row>
    <row r="43" spans="1:35">
      <c r="A43" s="140"/>
      <c r="B43" s="140"/>
      <c r="C43" s="268"/>
      <c r="D43" s="269"/>
      <c r="E43" s="269"/>
      <c r="F43" s="269"/>
      <c r="G43" s="269"/>
      <c r="H43" s="269"/>
      <c r="I43" s="269"/>
      <c r="J43" s="269"/>
      <c r="K43" s="270"/>
      <c r="L43" s="126"/>
      <c r="M43" s="126"/>
      <c r="N43" s="26"/>
      <c r="O43" s="26"/>
      <c r="P43" s="26"/>
      <c r="Q43" s="26"/>
      <c r="R43" s="26"/>
      <c r="S43" s="26"/>
      <c r="T43" s="26"/>
      <c r="U43" s="23"/>
    </row>
    <row r="44" spans="1:35">
      <c r="A44" s="140"/>
      <c r="B44" s="140"/>
      <c r="C44" s="268"/>
      <c r="D44" s="269"/>
      <c r="E44" s="269"/>
      <c r="F44" s="269"/>
      <c r="G44" s="269"/>
      <c r="H44" s="269"/>
      <c r="I44" s="269"/>
      <c r="J44" s="269"/>
      <c r="K44" s="270"/>
      <c r="L44" s="126"/>
      <c r="M44" s="126"/>
      <c r="N44" s="26"/>
      <c r="O44" s="26"/>
      <c r="P44" s="26"/>
      <c r="Q44" s="26"/>
      <c r="R44" s="26"/>
      <c r="S44" s="26"/>
      <c r="T44" s="26"/>
      <c r="U44" s="23"/>
    </row>
    <row r="45" spans="1:35" ht="15.75" thickBot="1">
      <c r="A45" s="140"/>
      <c r="B45" s="140"/>
      <c r="C45" s="271"/>
      <c r="D45" s="272"/>
      <c r="E45" s="272"/>
      <c r="F45" s="272"/>
      <c r="G45" s="272"/>
      <c r="H45" s="272"/>
      <c r="I45" s="272"/>
      <c r="J45" s="272"/>
      <c r="K45" s="273"/>
      <c r="L45" s="126"/>
      <c r="M45" s="126"/>
      <c r="N45" s="26"/>
      <c r="O45" s="26"/>
      <c r="P45" s="26"/>
      <c r="Q45" s="26"/>
      <c r="R45" s="26"/>
      <c r="S45" s="26"/>
      <c r="T45" s="26"/>
      <c r="U45" s="23"/>
    </row>
    <row r="46" spans="1:35">
      <c r="A46" s="140"/>
      <c r="B46" s="140"/>
      <c r="C46" s="140"/>
      <c r="D46" s="140"/>
      <c r="E46" s="140"/>
      <c r="F46" s="140"/>
      <c r="G46" s="140"/>
      <c r="H46" s="140"/>
      <c r="I46" s="140"/>
      <c r="J46" s="26"/>
      <c r="K46" s="26"/>
      <c r="L46" s="26"/>
      <c r="M46" s="26"/>
      <c r="N46" s="26"/>
      <c r="O46" s="26"/>
      <c r="P46" s="26"/>
      <c r="Q46" s="26"/>
      <c r="R46" s="26"/>
      <c r="S46" s="26"/>
      <c r="T46" s="26"/>
      <c r="U46" s="23"/>
    </row>
    <row r="47" spans="1:35">
      <c r="A47" s="264" t="s">
        <v>33</v>
      </c>
      <c r="B47" s="264"/>
      <c r="C47" s="264"/>
      <c r="D47" s="264"/>
      <c r="E47" s="264"/>
      <c r="F47" s="264"/>
      <c r="G47" s="264"/>
      <c r="H47" s="264"/>
      <c r="I47" s="264"/>
      <c r="J47" s="264"/>
      <c r="K47" s="264"/>
      <c r="L47" s="264"/>
      <c r="M47" s="264"/>
      <c r="N47" s="264"/>
      <c r="O47" s="264"/>
      <c r="P47" s="264"/>
      <c r="Q47" s="26"/>
      <c r="R47" s="26"/>
      <c r="S47" s="26"/>
      <c r="T47" s="26"/>
      <c r="U47" s="23"/>
    </row>
    <row r="48" spans="1:35">
      <c r="A48" s="264"/>
      <c r="B48" s="264"/>
      <c r="C48" s="264"/>
      <c r="D48" s="264"/>
      <c r="E48" s="264"/>
      <c r="F48" s="264"/>
      <c r="G48" s="264"/>
      <c r="H48" s="264"/>
      <c r="I48" s="264"/>
      <c r="J48" s="264"/>
      <c r="K48" s="264"/>
      <c r="L48" s="264"/>
      <c r="M48" s="264"/>
      <c r="N48" s="264"/>
      <c r="O48" s="264"/>
      <c r="P48" s="264"/>
      <c r="Q48" s="26"/>
      <c r="R48" s="26"/>
      <c r="S48" s="26"/>
      <c r="T48" s="26"/>
      <c r="U48" s="23"/>
    </row>
    <row r="49" spans="1:21">
      <c r="A49" s="264"/>
      <c r="B49" s="264"/>
      <c r="C49" s="264"/>
      <c r="D49" s="264"/>
      <c r="E49" s="264"/>
      <c r="F49" s="264"/>
      <c r="G49" s="264"/>
      <c r="H49" s="264"/>
      <c r="I49" s="264"/>
      <c r="J49" s="264"/>
      <c r="K49" s="264"/>
      <c r="L49" s="264"/>
      <c r="M49" s="264"/>
      <c r="N49" s="264"/>
      <c r="O49" s="264"/>
      <c r="P49" s="264"/>
      <c r="Q49" s="26"/>
      <c r="R49" s="26"/>
      <c r="S49" s="26"/>
      <c r="T49" s="26"/>
      <c r="U49" s="23"/>
    </row>
    <row r="50" spans="1:21">
      <c r="A50" s="264"/>
      <c r="B50" s="264"/>
      <c r="C50" s="264"/>
      <c r="D50" s="264"/>
      <c r="E50" s="264"/>
      <c r="F50" s="264"/>
      <c r="G50" s="264"/>
      <c r="H50" s="264"/>
      <c r="I50" s="264"/>
      <c r="J50" s="264"/>
      <c r="K50" s="264"/>
      <c r="L50" s="264"/>
      <c r="M50" s="264"/>
      <c r="N50" s="264"/>
      <c r="O50" s="264"/>
      <c r="P50" s="264"/>
      <c r="Q50" s="26"/>
      <c r="R50" s="26"/>
      <c r="S50" s="26"/>
      <c r="T50" s="26"/>
      <c r="U50" s="23"/>
    </row>
    <row r="51" spans="1:21">
      <c r="A51" s="264"/>
      <c r="B51" s="264"/>
      <c r="C51" s="264"/>
      <c r="D51" s="264"/>
      <c r="E51" s="264"/>
      <c r="F51" s="264"/>
      <c r="G51" s="264"/>
      <c r="H51" s="264"/>
      <c r="I51" s="264"/>
      <c r="J51" s="264"/>
      <c r="K51" s="264"/>
      <c r="L51" s="264"/>
      <c r="M51" s="264"/>
      <c r="N51" s="264"/>
      <c r="O51" s="264"/>
      <c r="P51" s="264"/>
      <c r="Q51" s="26"/>
      <c r="R51" s="26"/>
      <c r="S51" s="26"/>
      <c r="T51" s="26"/>
      <c r="U51" s="23"/>
    </row>
    <row r="52" spans="1:21">
      <c r="A52" s="264"/>
      <c r="B52" s="264"/>
      <c r="C52" s="264"/>
      <c r="D52" s="264"/>
      <c r="E52" s="264"/>
      <c r="F52" s="264"/>
      <c r="G52" s="264"/>
      <c r="H52" s="264"/>
      <c r="I52" s="264"/>
      <c r="J52" s="264"/>
      <c r="K52" s="264"/>
      <c r="L52" s="264"/>
      <c r="M52" s="264"/>
      <c r="N52" s="264"/>
      <c r="O52" s="264"/>
      <c r="P52" s="264"/>
      <c r="Q52" s="26"/>
      <c r="R52" s="26"/>
      <c r="S52" s="26"/>
      <c r="T52" s="26"/>
      <c r="U52" s="23"/>
    </row>
    <row r="53" spans="1:21">
      <c r="A53" s="264"/>
      <c r="B53" s="264"/>
      <c r="C53" s="264"/>
      <c r="D53" s="264"/>
      <c r="E53" s="264"/>
      <c r="F53" s="264"/>
      <c r="G53" s="264"/>
      <c r="H53" s="264"/>
      <c r="I53" s="264"/>
      <c r="J53" s="264"/>
      <c r="K53" s="264"/>
      <c r="L53" s="264"/>
      <c r="M53" s="264"/>
      <c r="N53" s="264"/>
      <c r="O53" s="264"/>
      <c r="P53" s="264"/>
      <c r="Q53" s="26"/>
      <c r="R53" s="26"/>
      <c r="S53" s="26"/>
      <c r="T53" s="26"/>
      <c r="U53" s="23"/>
    </row>
    <row r="54" spans="1:21">
      <c r="A54" s="264"/>
      <c r="B54" s="264"/>
      <c r="C54" s="264"/>
      <c r="D54" s="264"/>
      <c r="E54" s="264"/>
      <c r="F54" s="264"/>
      <c r="G54" s="264"/>
      <c r="H54" s="264"/>
      <c r="I54" s="264"/>
      <c r="J54" s="264"/>
      <c r="K54" s="264"/>
      <c r="L54" s="264"/>
      <c r="M54" s="264"/>
      <c r="N54" s="264"/>
      <c r="O54" s="264"/>
      <c r="P54" s="264"/>
      <c r="Q54" s="26"/>
      <c r="R54" s="26"/>
      <c r="S54" s="26"/>
      <c r="T54" s="26"/>
      <c r="U54" s="23"/>
    </row>
    <row r="55" spans="1:21">
      <c r="A55" s="26"/>
      <c r="B55" s="26"/>
      <c r="C55" s="26"/>
      <c r="D55" s="26"/>
      <c r="E55" s="26"/>
      <c r="F55" s="26"/>
      <c r="G55" s="26"/>
      <c r="H55" s="26"/>
      <c r="I55" s="26"/>
      <c r="J55" s="26"/>
      <c r="K55" s="26"/>
      <c r="L55" s="26"/>
      <c r="M55" s="26"/>
      <c r="N55" s="26"/>
      <c r="O55" s="26"/>
      <c r="P55" s="26"/>
      <c r="Q55" s="26"/>
      <c r="R55" s="26"/>
      <c r="S55" s="26"/>
      <c r="T55" s="26"/>
      <c r="U55" s="23"/>
    </row>
    <row r="56" spans="1:21" ht="60.75" customHeight="1">
      <c r="A56" s="26"/>
      <c r="B56" s="26"/>
      <c r="C56" s="26"/>
      <c r="D56" s="26"/>
      <c r="E56" s="275" t="s">
        <v>34</v>
      </c>
      <c r="F56" s="276"/>
      <c r="G56" s="277"/>
      <c r="H56" s="278" t="s">
        <v>35</v>
      </c>
      <c r="I56" s="279"/>
      <c r="J56" s="26"/>
      <c r="K56" s="26"/>
      <c r="L56" s="26"/>
      <c r="M56" s="26"/>
      <c r="N56" s="26"/>
      <c r="O56" s="26"/>
      <c r="P56" s="26"/>
      <c r="Q56" s="26"/>
      <c r="R56" s="26"/>
      <c r="S56" s="26"/>
      <c r="T56" s="26"/>
      <c r="U56" s="23"/>
    </row>
    <row r="57" spans="1:21">
      <c r="A57" s="26"/>
      <c r="B57" s="26"/>
      <c r="C57" s="26"/>
      <c r="D57" s="26"/>
      <c r="E57" s="260" t="s">
        <v>36</v>
      </c>
      <c r="F57" s="261"/>
      <c r="G57" s="262"/>
      <c r="H57" s="261" t="s">
        <v>36</v>
      </c>
      <c r="I57" s="262"/>
      <c r="J57" s="26"/>
      <c r="K57" s="26"/>
      <c r="L57" s="26"/>
      <c r="M57" s="26"/>
      <c r="N57" s="26"/>
      <c r="O57" s="26"/>
      <c r="P57" s="26"/>
      <c r="Q57" s="26"/>
      <c r="R57" s="26"/>
      <c r="S57" s="26"/>
      <c r="T57" s="26"/>
      <c r="U57" s="23"/>
    </row>
    <row r="58" spans="1:21">
      <c r="A58" s="26"/>
      <c r="B58" s="26"/>
      <c r="C58" s="26"/>
      <c r="D58" s="26"/>
      <c r="E58" s="260" t="s">
        <v>37</v>
      </c>
      <c r="F58" s="261"/>
      <c r="G58" s="262"/>
      <c r="H58" s="261">
        <v>1</v>
      </c>
      <c r="I58" s="262"/>
      <c r="J58" s="26"/>
      <c r="K58" s="26"/>
      <c r="L58" s="26"/>
      <c r="M58" s="26"/>
      <c r="N58" s="26"/>
      <c r="O58" s="26"/>
      <c r="P58" s="26"/>
      <c r="Q58" s="26"/>
      <c r="R58" s="26"/>
      <c r="S58" s="26"/>
      <c r="T58" s="26"/>
      <c r="U58" s="23"/>
    </row>
    <row r="59" spans="1:21">
      <c r="A59" s="26"/>
      <c r="B59" s="26"/>
      <c r="C59" s="26"/>
      <c r="D59" s="26"/>
      <c r="E59" s="260" t="s">
        <v>38</v>
      </c>
      <c r="F59" s="261"/>
      <c r="G59" s="262"/>
      <c r="H59" s="261">
        <v>2</v>
      </c>
      <c r="I59" s="262"/>
      <c r="J59" s="26"/>
      <c r="K59" s="26"/>
      <c r="L59" s="26"/>
      <c r="M59" s="26"/>
      <c r="N59" s="26"/>
      <c r="O59" s="26"/>
      <c r="P59" s="26"/>
      <c r="Q59" s="26"/>
      <c r="R59" s="26"/>
      <c r="S59" s="26"/>
      <c r="T59" s="26"/>
      <c r="U59" s="23"/>
    </row>
    <row r="60" spans="1:21">
      <c r="A60" s="26"/>
      <c r="B60" s="26"/>
      <c r="C60" s="26"/>
      <c r="D60" s="26"/>
      <c r="E60" s="260" t="s">
        <v>39</v>
      </c>
      <c r="F60" s="261"/>
      <c r="G60" s="262"/>
      <c r="H60" s="261">
        <v>3</v>
      </c>
      <c r="I60" s="262"/>
      <c r="J60" s="26"/>
      <c r="K60" s="26"/>
      <c r="L60" s="26"/>
      <c r="M60" s="26"/>
      <c r="N60" s="26"/>
      <c r="O60" s="26"/>
      <c r="P60" s="26"/>
      <c r="Q60" s="26"/>
      <c r="R60" s="26"/>
      <c r="S60" s="26"/>
      <c r="T60" s="26"/>
      <c r="U60" s="23"/>
    </row>
    <row r="61" spans="1:21">
      <c r="A61" s="26"/>
      <c r="B61" s="26"/>
      <c r="C61" s="26"/>
      <c r="D61" s="26"/>
      <c r="E61" s="260" t="s">
        <v>40</v>
      </c>
      <c r="F61" s="261"/>
      <c r="G61" s="262"/>
      <c r="H61" s="261">
        <v>4</v>
      </c>
      <c r="I61" s="262"/>
      <c r="J61" s="26"/>
      <c r="K61" s="26"/>
      <c r="L61" s="26"/>
      <c r="M61" s="26"/>
      <c r="N61" s="26"/>
      <c r="O61" s="26"/>
      <c r="P61" s="26"/>
      <c r="Q61" s="26"/>
      <c r="R61" s="26"/>
      <c r="S61" s="26"/>
      <c r="T61" s="26"/>
      <c r="U61" s="23"/>
    </row>
    <row r="62" spans="1:21">
      <c r="E62" s="260" t="s">
        <v>538</v>
      </c>
      <c r="F62" s="261"/>
      <c r="G62" s="262"/>
      <c r="H62" s="261">
        <v>5</v>
      </c>
      <c r="I62" s="262"/>
      <c r="U62" s="23"/>
    </row>
    <row r="63" spans="1:21" ht="47.25" customHeight="1">
      <c r="A63" s="26"/>
      <c r="B63" s="26"/>
      <c r="C63" s="26"/>
      <c r="D63" s="26"/>
      <c r="E63" s="260" t="s">
        <v>41</v>
      </c>
      <c r="F63" s="261"/>
      <c r="G63" s="262"/>
      <c r="H63" s="280" t="s">
        <v>42</v>
      </c>
      <c r="I63" s="281"/>
      <c r="J63" s="26"/>
      <c r="K63" s="26"/>
      <c r="L63" s="26"/>
      <c r="M63" s="26"/>
      <c r="N63" s="26"/>
      <c r="O63" s="26"/>
      <c r="P63" s="26"/>
      <c r="Q63" s="26"/>
      <c r="R63" s="26"/>
      <c r="S63" s="26"/>
      <c r="T63" s="26"/>
      <c r="U63" s="23"/>
    </row>
    <row r="64" spans="1:21">
      <c r="A64" s="26"/>
      <c r="B64" s="26"/>
      <c r="C64" s="26"/>
      <c r="D64" s="26"/>
      <c r="E64" s="26"/>
      <c r="F64" s="26"/>
      <c r="G64" s="26"/>
      <c r="H64" s="26"/>
      <c r="I64" s="26"/>
      <c r="J64" s="26"/>
      <c r="K64" s="26"/>
      <c r="L64" s="26"/>
      <c r="M64" s="26"/>
      <c r="N64" s="26"/>
      <c r="O64" s="26"/>
      <c r="P64" s="26"/>
      <c r="Q64" s="26"/>
      <c r="R64" s="26"/>
      <c r="S64" s="26"/>
      <c r="T64" s="26"/>
      <c r="U64" s="23"/>
    </row>
    <row r="65" spans="1:21">
      <c r="A65" s="26"/>
      <c r="B65" s="26"/>
      <c r="C65" s="26"/>
      <c r="D65" s="26"/>
      <c r="E65" s="26"/>
      <c r="F65" s="26"/>
      <c r="G65" s="26"/>
      <c r="H65" s="26"/>
      <c r="I65" s="26"/>
      <c r="J65" s="26"/>
      <c r="K65" s="26"/>
      <c r="L65" s="26"/>
      <c r="M65" s="26"/>
      <c r="N65" s="26"/>
      <c r="O65" s="26"/>
      <c r="P65" s="26"/>
      <c r="Q65" s="26"/>
      <c r="R65" s="26"/>
      <c r="S65" s="26"/>
      <c r="T65" s="26"/>
      <c r="U65" s="23"/>
    </row>
    <row r="66" spans="1:21">
      <c r="A66" s="264" t="s">
        <v>43</v>
      </c>
      <c r="B66" s="264"/>
      <c r="C66" s="264"/>
      <c r="D66" s="264"/>
      <c r="E66" s="264"/>
      <c r="F66" s="264"/>
      <c r="G66" s="264"/>
      <c r="H66" s="264"/>
      <c r="I66" s="264"/>
      <c r="J66" s="264"/>
      <c r="K66" s="264"/>
      <c r="L66" s="264"/>
      <c r="M66" s="264"/>
      <c r="N66" s="264"/>
      <c r="O66" s="264"/>
      <c r="P66" s="264"/>
      <c r="Q66" s="26"/>
      <c r="R66" s="26"/>
      <c r="S66" s="26"/>
      <c r="T66" s="26"/>
      <c r="U66" s="23"/>
    </row>
    <row r="67" spans="1:21">
      <c r="A67" s="264"/>
      <c r="B67" s="264"/>
      <c r="C67" s="264"/>
      <c r="D67" s="264"/>
      <c r="E67" s="264"/>
      <c r="F67" s="264"/>
      <c r="G67" s="264"/>
      <c r="H67" s="264"/>
      <c r="I67" s="264"/>
      <c r="J67" s="264"/>
      <c r="K67" s="264"/>
      <c r="L67" s="264"/>
      <c r="M67" s="264"/>
      <c r="N67" s="264"/>
      <c r="O67" s="264"/>
      <c r="P67" s="264"/>
      <c r="Q67" s="26"/>
      <c r="R67" s="26"/>
      <c r="S67" s="26"/>
      <c r="T67" s="26"/>
      <c r="U67" s="23"/>
    </row>
    <row r="68" spans="1:21">
      <c r="A68" s="264"/>
      <c r="B68" s="264"/>
      <c r="C68" s="264"/>
      <c r="D68" s="264"/>
      <c r="E68" s="264"/>
      <c r="F68" s="264"/>
      <c r="G68" s="264"/>
      <c r="H68" s="264"/>
      <c r="I68" s="264"/>
      <c r="J68" s="264"/>
      <c r="K68" s="264"/>
      <c r="L68" s="264"/>
      <c r="M68" s="264"/>
      <c r="N68" s="264"/>
      <c r="O68" s="264"/>
      <c r="P68" s="264"/>
      <c r="Q68" s="26"/>
      <c r="R68" s="26"/>
      <c r="S68" s="26"/>
      <c r="T68" s="26"/>
      <c r="U68" s="23"/>
    </row>
    <row r="69" spans="1:21">
      <c r="A69" s="264"/>
      <c r="B69" s="264"/>
      <c r="C69" s="264"/>
      <c r="D69" s="264"/>
      <c r="E69" s="264"/>
      <c r="F69" s="264"/>
      <c r="G69" s="264"/>
      <c r="H69" s="264"/>
      <c r="I69" s="264"/>
      <c r="J69" s="264"/>
      <c r="K69" s="264"/>
      <c r="L69" s="264"/>
      <c r="M69" s="264"/>
      <c r="N69" s="264"/>
      <c r="O69" s="264"/>
      <c r="P69" s="264"/>
      <c r="Q69" s="26"/>
      <c r="R69" s="26"/>
      <c r="S69" s="26"/>
      <c r="T69" s="26"/>
      <c r="U69" s="23"/>
    </row>
    <row r="70" spans="1:21">
      <c r="A70" s="264"/>
      <c r="B70" s="264"/>
      <c r="C70" s="264"/>
      <c r="D70" s="264"/>
      <c r="E70" s="264"/>
      <c r="F70" s="264"/>
      <c r="G70" s="264"/>
      <c r="H70" s="264"/>
      <c r="I70" s="264"/>
      <c r="J70" s="264"/>
      <c r="K70" s="264"/>
      <c r="L70" s="264"/>
      <c r="M70" s="264"/>
      <c r="N70" s="264"/>
      <c r="O70" s="264"/>
      <c r="P70" s="264"/>
      <c r="Q70" s="26"/>
      <c r="R70" s="26"/>
      <c r="S70" s="26"/>
      <c r="T70" s="26"/>
      <c r="U70" s="23"/>
    </row>
    <row r="71" spans="1:21">
      <c r="A71" s="264"/>
      <c r="B71" s="264"/>
      <c r="C71" s="264"/>
      <c r="D71" s="264"/>
      <c r="E71" s="264"/>
      <c r="F71" s="264"/>
      <c r="G71" s="264"/>
      <c r="H71" s="264"/>
      <c r="I71" s="264"/>
      <c r="J71" s="264"/>
      <c r="K71" s="264"/>
      <c r="L71" s="264"/>
      <c r="M71" s="264"/>
      <c r="N71" s="264"/>
      <c r="O71" s="264"/>
      <c r="P71" s="264"/>
      <c r="Q71" s="26"/>
      <c r="R71" s="26"/>
      <c r="S71" s="26"/>
      <c r="T71" s="26"/>
      <c r="U71" s="23"/>
    </row>
    <row r="72" spans="1:21">
      <c r="A72" s="264"/>
      <c r="B72" s="264"/>
      <c r="C72" s="264"/>
      <c r="D72" s="264"/>
      <c r="E72" s="264"/>
      <c r="F72" s="264"/>
      <c r="G72" s="264"/>
      <c r="H72" s="264"/>
      <c r="I72" s="264"/>
      <c r="J72" s="264"/>
      <c r="K72" s="264"/>
      <c r="L72" s="264"/>
      <c r="M72" s="264"/>
      <c r="N72" s="264"/>
      <c r="O72" s="264"/>
      <c r="P72" s="264"/>
      <c r="Q72" s="26"/>
      <c r="R72" s="26"/>
      <c r="S72" s="26"/>
      <c r="T72" s="26"/>
      <c r="U72" s="23"/>
    </row>
    <row r="73" spans="1:21">
      <c r="A73" s="264"/>
      <c r="B73" s="264"/>
      <c r="C73" s="264"/>
      <c r="D73" s="264"/>
      <c r="E73" s="264"/>
      <c r="F73" s="264"/>
      <c r="G73" s="264"/>
      <c r="H73" s="264"/>
      <c r="I73" s="264"/>
      <c r="J73" s="264"/>
      <c r="K73" s="264"/>
      <c r="L73" s="264"/>
      <c r="M73" s="264"/>
      <c r="N73" s="264"/>
      <c r="O73" s="264"/>
      <c r="P73" s="264"/>
      <c r="Q73" s="26"/>
      <c r="R73" s="26"/>
      <c r="S73" s="26"/>
      <c r="T73" s="26"/>
      <c r="U73" s="23"/>
    </row>
    <row r="74" spans="1:21">
      <c r="A74" s="264"/>
      <c r="B74" s="264"/>
      <c r="C74" s="264"/>
      <c r="D74" s="264"/>
      <c r="E74" s="264"/>
      <c r="F74" s="264"/>
      <c r="G74" s="264"/>
      <c r="H74" s="264"/>
      <c r="I74" s="264"/>
      <c r="J74" s="264"/>
      <c r="K74" s="264"/>
      <c r="L74" s="264"/>
      <c r="M74" s="264"/>
      <c r="N74" s="264"/>
      <c r="O74" s="264"/>
      <c r="P74" s="264"/>
      <c r="Q74" s="26"/>
      <c r="R74" s="26"/>
      <c r="S74" s="26"/>
      <c r="T74" s="26"/>
      <c r="U74" s="23"/>
    </row>
    <row r="75" spans="1:21">
      <c r="A75" s="264"/>
      <c r="B75" s="264"/>
      <c r="C75" s="264"/>
      <c r="D75" s="264"/>
      <c r="E75" s="264"/>
      <c r="F75" s="264"/>
      <c r="G75" s="264"/>
      <c r="H75" s="264"/>
      <c r="I75" s="264"/>
      <c r="J75" s="264"/>
      <c r="K75" s="264"/>
      <c r="L75" s="264"/>
      <c r="M75" s="264"/>
      <c r="N75" s="264"/>
      <c r="O75" s="264"/>
      <c r="P75" s="264"/>
      <c r="Q75" s="26"/>
      <c r="R75" s="26"/>
      <c r="S75" s="26"/>
      <c r="T75" s="26"/>
      <c r="U75" s="23"/>
    </row>
    <row r="76" spans="1:21" ht="21">
      <c r="A76" s="26"/>
      <c r="B76" s="117" t="s">
        <v>44</v>
      </c>
      <c r="C76" s="26"/>
      <c r="D76" s="26"/>
      <c r="E76" s="26"/>
      <c r="F76" s="26"/>
      <c r="G76" s="26"/>
      <c r="H76" s="26"/>
      <c r="I76" s="26"/>
      <c r="J76" s="26"/>
      <c r="K76" s="26"/>
      <c r="L76" s="26"/>
      <c r="M76" s="26"/>
      <c r="N76" s="26"/>
      <c r="O76" s="26"/>
      <c r="P76" s="26"/>
      <c r="Q76" s="26"/>
      <c r="R76" s="26"/>
      <c r="S76" s="26"/>
      <c r="T76" s="26"/>
      <c r="U76" s="23"/>
    </row>
    <row r="77" spans="1:21">
      <c r="A77" s="26"/>
      <c r="B77" s="26"/>
      <c r="C77" s="26"/>
      <c r="D77" s="26"/>
      <c r="E77" s="26"/>
      <c r="F77" s="26"/>
      <c r="G77" s="26"/>
      <c r="H77" s="26"/>
      <c r="I77" s="26"/>
      <c r="J77" s="26"/>
      <c r="K77" s="26"/>
      <c r="L77" s="26"/>
      <c r="M77" s="26"/>
      <c r="N77" s="26"/>
      <c r="O77" s="26"/>
      <c r="P77" s="26"/>
      <c r="Q77" s="26"/>
      <c r="R77" s="26"/>
      <c r="S77" s="26"/>
      <c r="T77" s="26"/>
      <c r="U77" s="23"/>
    </row>
    <row r="78" spans="1:21" ht="15.75" thickBot="1">
      <c r="A78" s="26"/>
      <c r="B78" s="26"/>
      <c r="C78" s="26"/>
      <c r="D78" s="26"/>
      <c r="E78" s="26"/>
      <c r="F78" s="26"/>
      <c r="G78" s="26"/>
      <c r="H78" s="26"/>
      <c r="I78" s="26"/>
      <c r="J78" s="26"/>
      <c r="K78" s="26"/>
      <c r="L78" s="26"/>
      <c r="M78" s="26"/>
      <c r="N78" s="26"/>
      <c r="O78" s="26"/>
      <c r="P78" s="26"/>
      <c r="Q78" s="26"/>
      <c r="R78" s="26"/>
      <c r="S78" s="26"/>
      <c r="T78" s="26"/>
      <c r="U78" s="23"/>
    </row>
    <row r="79" spans="1:21" ht="48.95" customHeight="1">
      <c r="A79" s="26"/>
      <c r="B79" s="48" t="s">
        <v>45</v>
      </c>
      <c r="C79" s="141" t="s">
        <v>46</v>
      </c>
      <c r="D79" s="49" t="s">
        <v>47</v>
      </c>
      <c r="E79" s="141" t="s">
        <v>48</v>
      </c>
      <c r="F79" s="141" t="s">
        <v>49</v>
      </c>
      <c r="G79" s="141" t="s">
        <v>50</v>
      </c>
      <c r="H79" s="137" t="s">
        <v>51</v>
      </c>
      <c r="I79" s="49" t="s">
        <v>52</v>
      </c>
      <c r="J79" s="49" t="s">
        <v>53</v>
      </c>
      <c r="K79" s="49" t="s">
        <v>54</v>
      </c>
      <c r="L79" s="141" t="s">
        <v>55</v>
      </c>
      <c r="M79" s="141" t="s">
        <v>56</v>
      </c>
      <c r="N79" s="141" t="s">
        <v>57</v>
      </c>
      <c r="O79" s="142" t="s">
        <v>58</v>
      </c>
      <c r="P79" s="143" t="s">
        <v>59</v>
      </c>
      <c r="Q79" s="143" t="s">
        <v>60</v>
      </c>
      <c r="R79" s="143" t="s">
        <v>61</v>
      </c>
      <c r="S79" s="143" t="s">
        <v>62</v>
      </c>
      <c r="T79" s="125"/>
      <c r="U79" s="23"/>
    </row>
    <row r="80" spans="1:21">
      <c r="A80" s="26"/>
      <c r="B80" s="254" t="s">
        <v>63</v>
      </c>
      <c r="C80" s="255"/>
      <c r="D80" s="255"/>
      <c r="E80" s="255"/>
      <c r="F80" s="255"/>
      <c r="G80" s="255"/>
      <c r="H80" s="255"/>
      <c r="I80" s="255"/>
      <c r="J80" s="255"/>
      <c r="K80" s="255"/>
      <c r="L80" s="255"/>
      <c r="M80" s="255"/>
      <c r="N80" s="255"/>
      <c r="O80" s="255"/>
      <c r="P80" s="255"/>
      <c r="Q80" s="256"/>
      <c r="R80" s="256"/>
      <c r="S80" s="256"/>
      <c r="T80" s="26"/>
      <c r="U80" s="23"/>
    </row>
    <row r="81" spans="1:21">
      <c r="A81" s="26"/>
      <c r="B81" s="257"/>
      <c r="C81" s="258"/>
      <c r="D81" s="258"/>
      <c r="E81" s="258"/>
      <c r="F81" s="258"/>
      <c r="G81" s="258"/>
      <c r="H81" s="258"/>
      <c r="I81" s="258"/>
      <c r="J81" s="258"/>
      <c r="K81" s="258"/>
      <c r="L81" s="258"/>
      <c r="M81" s="258"/>
      <c r="N81" s="258"/>
      <c r="O81" s="258"/>
      <c r="P81" s="258"/>
      <c r="Q81" s="259"/>
      <c r="R81" s="259"/>
      <c r="S81" s="259"/>
      <c r="T81" s="26"/>
      <c r="U81" s="23"/>
    </row>
    <row r="82" spans="1:21">
      <c r="A82" s="26"/>
      <c r="B82" s="147" t="s">
        <v>36</v>
      </c>
      <c r="C82" s="94">
        <v>6</v>
      </c>
      <c r="D82" s="94">
        <v>1</v>
      </c>
      <c r="E82" s="94">
        <v>0.25</v>
      </c>
      <c r="F82" s="94">
        <v>2</v>
      </c>
      <c r="G82" s="94">
        <v>2</v>
      </c>
      <c r="H82" s="148" t="s">
        <v>36</v>
      </c>
      <c r="I82" s="148" t="s">
        <v>36</v>
      </c>
      <c r="J82" s="148" t="s">
        <v>36</v>
      </c>
      <c r="K82" s="148" t="s">
        <v>36</v>
      </c>
      <c r="L82" s="148"/>
      <c r="M82" s="148" t="s">
        <v>36</v>
      </c>
      <c r="N82" s="148" t="s">
        <v>36</v>
      </c>
      <c r="O82" s="149" t="s">
        <v>36</v>
      </c>
      <c r="P82" s="150" t="s">
        <v>36</v>
      </c>
      <c r="Q82" s="150" t="s">
        <v>36</v>
      </c>
      <c r="R82" s="150" t="s">
        <v>36</v>
      </c>
      <c r="S82" s="150" t="s">
        <v>36</v>
      </c>
      <c r="T82" s="26"/>
      <c r="U82" s="23"/>
    </row>
    <row r="83" spans="1:21">
      <c r="L83" s="151"/>
      <c r="M83" s="151"/>
    </row>
    <row r="84" spans="1:21">
      <c r="L84" s="151"/>
      <c r="M84" s="151"/>
    </row>
    <row r="85" spans="1:21">
      <c r="L85" s="151"/>
      <c r="M85" s="151"/>
    </row>
    <row r="86" spans="1:21">
      <c r="L86" s="151"/>
      <c r="M86" s="151"/>
    </row>
    <row r="87" spans="1:21">
      <c r="L87" s="151"/>
      <c r="M87" s="151"/>
    </row>
    <row r="88" spans="1:21">
      <c r="L88" s="151"/>
      <c r="M88" s="151"/>
    </row>
    <row r="89" spans="1:21">
      <c r="L89" s="151"/>
      <c r="M89" s="151"/>
    </row>
    <row r="90" spans="1:21">
      <c r="L90" s="151"/>
      <c r="M90" s="151"/>
    </row>
    <row r="91" spans="1:21">
      <c r="L91" s="151"/>
      <c r="M91" s="151"/>
    </row>
    <row r="92" spans="1:21">
      <c r="L92" s="151"/>
      <c r="M92" s="151"/>
    </row>
    <row r="93" spans="1:21">
      <c r="L93" s="151"/>
      <c r="M93" s="151"/>
    </row>
    <row r="94" spans="1:21">
      <c r="L94" s="151"/>
      <c r="M94" s="151"/>
    </row>
    <row r="95" spans="1:21">
      <c r="L95" s="151"/>
      <c r="M95" s="151"/>
    </row>
    <row r="96" spans="1:21">
      <c r="L96" s="151"/>
      <c r="M96" s="151"/>
    </row>
    <row r="97" spans="12:13">
      <c r="L97" s="151"/>
      <c r="M97" s="151"/>
    </row>
  </sheetData>
  <mergeCells count="25">
    <mergeCell ref="W26:AI40"/>
    <mergeCell ref="E56:G56"/>
    <mergeCell ref="H56:I56"/>
    <mergeCell ref="A66:P75"/>
    <mergeCell ref="H58:I58"/>
    <mergeCell ref="H59:I59"/>
    <mergeCell ref="H60:I60"/>
    <mergeCell ref="H61:I61"/>
    <mergeCell ref="H63:I63"/>
    <mergeCell ref="E57:G57"/>
    <mergeCell ref="H57:I57"/>
    <mergeCell ref="E58:G58"/>
    <mergeCell ref="E59:G59"/>
    <mergeCell ref="E60:G60"/>
    <mergeCell ref="E61:G61"/>
    <mergeCell ref="A4:G4"/>
    <mergeCell ref="C19:D19"/>
    <mergeCell ref="F19:G19"/>
    <mergeCell ref="B80:S81"/>
    <mergeCell ref="E63:G63"/>
    <mergeCell ref="A26:P34"/>
    <mergeCell ref="A47:P54"/>
    <mergeCell ref="C36:K45"/>
    <mergeCell ref="E62:G62"/>
    <mergeCell ref="H62:I6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442"/>
  <sheetViews>
    <sheetView zoomScale="60" zoomScaleNormal="60" workbookViewId="0">
      <selection activeCell="P20" sqref="P20"/>
    </sheetView>
  </sheetViews>
  <sheetFormatPr defaultColWidth="8.85546875" defaultRowHeight="15"/>
  <cols>
    <col min="1" max="1" width="10.85546875" customWidth="1"/>
    <col min="4" max="4" width="16.42578125" customWidth="1"/>
    <col min="5" max="5" width="19.42578125" customWidth="1"/>
    <col min="6" max="6" width="11.42578125" customWidth="1"/>
    <col min="8" max="8" width="9.42578125" customWidth="1"/>
    <col min="9" max="10" width="18.42578125" style="41" customWidth="1"/>
    <col min="11" max="11" width="15.5703125" customWidth="1"/>
    <col min="13" max="16" width="13.140625" customWidth="1"/>
    <col min="20" max="20" width="13.42578125" customWidth="1"/>
    <col min="21" max="21" width="18.42578125" customWidth="1"/>
    <col min="22" max="22" width="12.42578125" customWidth="1"/>
    <col min="23" max="23" width="9.42578125" customWidth="1"/>
    <col min="25" max="25" width="9.42578125" customWidth="1"/>
    <col min="26" max="26" width="17.42578125" style="41" customWidth="1"/>
    <col min="27" max="27" width="18.42578125" style="41" customWidth="1"/>
    <col min="28" max="28" width="15.5703125" customWidth="1"/>
    <col min="30" max="32" width="13.140625" customWidth="1"/>
    <col min="36" max="36" width="18.42578125" customWidth="1"/>
    <col min="41" max="41" width="16.42578125" customWidth="1"/>
  </cols>
  <sheetData>
    <row r="1" spans="1:41">
      <c r="A1" s="283" t="s">
        <v>64</v>
      </c>
      <c r="B1" s="284"/>
      <c r="C1" s="284"/>
      <c r="D1" s="284"/>
      <c r="E1" s="284"/>
      <c r="F1" s="284"/>
      <c r="G1" s="284"/>
      <c r="H1" s="284"/>
      <c r="I1" s="285"/>
      <c r="J1" s="127"/>
      <c r="Q1" s="8"/>
      <c r="R1" s="283" t="s">
        <v>64</v>
      </c>
      <c r="S1" s="284"/>
      <c r="T1" s="284"/>
      <c r="U1" s="284"/>
      <c r="V1" s="284"/>
      <c r="W1" s="284"/>
      <c r="X1" s="284"/>
      <c r="Y1" s="284"/>
      <c r="Z1" s="285"/>
      <c r="AA1" s="127"/>
      <c r="AF1" s="282"/>
      <c r="AG1" s="282"/>
      <c r="AH1" s="282"/>
      <c r="AI1" s="282"/>
      <c r="AJ1" s="282"/>
      <c r="AK1" s="282"/>
      <c r="AL1" s="282"/>
      <c r="AM1" s="282"/>
      <c r="AN1" s="282"/>
      <c r="AO1" s="282"/>
    </row>
    <row r="2" spans="1:41">
      <c r="A2" s="286"/>
      <c r="B2" s="287"/>
      <c r="C2" s="287"/>
      <c r="D2" s="287"/>
      <c r="E2" s="287"/>
      <c r="F2" s="287"/>
      <c r="G2" s="287"/>
      <c r="H2" s="287"/>
      <c r="I2" s="288"/>
      <c r="J2" s="127"/>
      <c r="Q2" s="8"/>
      <c r="R2" s="286"/>
      <c r="S2" s="287"/>
      <c r="T2" s="287"/>
      <c r="U2" s="287"/>
      <c r="V2" s="287"/>
      <c r="W2" s="287"/>
      <c r="X2" s="287"/>
      <c r="Y2" s="287"/>
      <c r="Z2" s="288"/>
      <c r="AA2" s="127"/>
      <c r="AF2" s="282"/>
      <c r="AG2" s="282"/>
      <c r="AH2" s="282"/>
      <c r="AI2" s="282"/>
      <c r="AJ2" s="282"/>
      <c r="AK2" s="282"/>
      <c r="AL2" s="282"/>
      <c r="AM2" s="282"/>
      <c r="AN2" s="282"/>
      <c r="AO2" s="282"/>
    </row>
    <row r="3" spans="1:41" ht="48.95" customHeight="1">
      <c r="A3" s="14" t="s">
        <v>45</v>
      </c>
      <c r="B3" s="1" t="s">
        <v>65</v>
      </c>
      <c r="C3" s="1" t="s">
        <v>47</v>
      </c>
      <c r="D3" s="137" t="s">
        <v>51</v>
      </c>
      <c r="E3" s="1" t="s">
        <v>52</v>
      </c>
      <c r="F3" s="1" t="s">
        <v>53</v>
      </c>
      <c r="G3" s="1" t="s">
        <v>54</v>
      </c>
      <c r="H3" s="1" t="s">
        <v>57</v>
      </c>
      <c r="I3" s="134" t="s">
        <v>66</v>
      </c>
      <c r="J3" s="135" t="s">
        <v>60</v>
      </c>
      <c r="K3" s="135" t="s">
        <v>67</v>
      </c>
      <c r="L3" s="136" t="s">
        <v>68</v>
      </c>
      <c r="M3" s="136" t="s">
        <v>69</v>
      </c>
      <c r="N3" s="136" t="s">
        <v>70</v>
      </c>
      <c r="O3" s="136" t="s">
        <v>71</v>
      </c>
      <c r="P3" s="11"/>
      <c r="Q3" s="8"/>
      <c r="R3" s="14" t="s">
        <v>45</v>
      </c>
      <c r="S3" s="1" t="s">
        <v>65</v>
      </c>
      <c r="T3" s="1" t="s">
        <v>47</v>
      </c>
      <c r="U3" s="137" t="s">
        <v>51</v>
      </c>
      <c r="V3" s="1" t="s">
        <v>52</v>
      </c>
      <c r="W3" s="1" t="s">
        <v>53</v>
      </c>
      <c r="X3" s="1" t="s">
        <v>54</v>
      </c>
      <c r="Y3" s="1" t="s">
        <v>57</v>
      </c>
      <c r="Z3" s="134" t="s">
        <v>66</v>
      </c>
      <c r="AA3" s="135" t="s">
        <v>60</v>
      </c>
      <c r="AB3" s="135" t="s">
        <v>67</v>
      </c>
      <c r="AC3" s="136" t="s">
        <v>68</v>
      </c>
      <c r="AD3" s="136" t="s">
        <v>69</v>
      </c>
      <c r="AE3" s="136" t="s">
        <v>70</v>
      </c>
      <c r="AF3" s="136" t="s">
        <v>71</v>
      </c>
      <c r="AG3" s="11"/>
      <c r="AH3" s="11"/>
      <c r="AI3" s="11"/>
      <c r="AJ3" s="11"/>
      <c r="AK3" s="11"/>
      <c r="AL3" s="11"/>
      <c r="AM3" s="11"/>
      <c r="AN3" s="11"/>
      <c r="AO3" s="11"/>
    </row>
    <row r="4" spans="1:41">
      <c r="A4" s="289" t="s">
        <v>72</v>
      </c>
      <c r="B4" s="290"/>
      <c r="C4" s="290"/>
      <c r="D4" s="290"/>
      <c r="E4" s="290"/>
      <c r="F4" s="290"/>
      <c r="G4" s="290"/>
      <c r="H4" s="290"/>
      <c r="I4" s="291"/>
      <c r="J4" s="295"/>
      <c r="K4" s="259"/>
      <c r="L4" s="259"/>
      <c r="M4" s="259"/>
      <c r="N4" s="259"/>
      <c r="O4" s="259"/>
      <c r="Q4" s="8"/>
      <c r="R4" s="289" t="s">
        <v>73</v>
      </c>
      <c r="S4" s="290"/>
      <c r="T4" s="290"/>
      <c r="U4" s="290"/>
      <c r="V4" s="290"/>
      <c r="W4" s="290"/>
      <c r="X4" s="290"/>
      <c r="Y4" s="290"/>
      <c r="Z4" s="291"/>
      <c r="AA4" s="295"/>
      <c r="AB4" s="259"/>
      <c r="AC4" s="259"/>
      <c r="AD4" s="259"/>
      <c r="AE4" s="259"/>
      <c r="AF4" s="259"/>
    </row>
    <row r="5" spans="1:41">
      <c r="A5" s="292"/>
      <c r="B5" s="293"/>
      <c r="C5" s="293"/>
      <c r="D5" s="293"/>
      <c r="E5" s="293"/>
      <c r="F5" s="293"/>
      <c r="G5" s="293"/>
      <c r="H5" s="293"/>
      <c r="I5" s="294"/>
      <c r="J5" s="296"/>
      <c r="K5" s="259"/>
      <c r="L5" s="259"/>
      <c r="M5" s="259"/>
      <c r="N5" s="259"/>
      <c r="O5" s="259"/>
      <c r="Q5" s="8"/>
      <c r="R5" s="292"/>
      <c r="S5" s="293"/>
      <c r="T5" s="293"/>
      <c r="U5" s="293"/>
      <c r="V5" s="293"/>
      <c r="W5" s="293"/>
      <c r="X5" s="293"/>
      <c r="Y5" s="293"/>
      <c r="Z5" s="294"/>
      <c r="AA5" s="296"/>
      <c r="AB5" s="259"/>
      <c r="AC5" s="259"/>
      <c r="AD5" s="259"/>
      <c r="AE5" s="259"/>
      <c r="AF5" s="259"/>
    </row>
    <row r="6" spans="1:41">
      <c r="A6" s="36" t="s">
        <v>74</v>
      </c>
      <c r="B6" s="36">
        <v>8</v>
      </c>
      <c r="C6" s="36">
        <v>0</v>
      </c>
      <c r="D6" s="36" t="s">
        <v>75</v>
      </c>
      <c r="E6" s="30" t="s">
        <v>76</v>
      </c>
      <c r="F6" s="31" t="s">
        <v>77</v>
      </c>
      <c r="G6" s="31" t="s">
        <v>78</v>
      </c>
      <c r="H6" s="32" t="s">
        <v>36</v>
      </c>
      <c r="I6" s="9" t="s">
        <v>36</v>
      </c>
      <c r="J6" s="11"/>
      <c r="K6" s="250"/>
      <c r="L6" s="250"/>
      <c r="M6" s="250"/>
      <c r="N6" s="250"/>
      <c r="O6" s="250"/>
      <c r="Q6" s="8"/>
      <c r="R6" s="32" t="s">
        <v>74</v>
      </c>
      <c r="S6" s="32">
        <v>8</v>
      </c>
      <c r="T6" s="32">
        <v>0</v>
      </c>
      <c r="U6" s="36" t="s">
        <v>75</v>
      </c>
      <c r="V6" s="34" t="s">
        <v>79</v>
      </c>
      <c r="W6" s="32" t="s">
        <v>80</v>
      </c>
      <c r="X6" s="32" t="s">
        <v>78</v>
      </c>
      <c r="Y6" s="32" t="s">
        <v>36</v>
      </c>
      <c r="Z6" s="9" t="s">
        <v>36</v>
      </c>
      <c r="AA6" s="11"/>
      <c r="AB6" s="250"/>
      <c r="AC6" s="250"/>
      <c r="AD6" s="250"/>
      <c r="AE6" s="250"/>
      <c r="AF6" s="250"/>
    </row>
    <row r="7" spans="1:41">
      <c r="A7" s="36" t="s">
        <v>74</v>
      </c>
      <c r="B7" s="36">
        <v>24</v>
      </c>
      <c r="C7" s="36">
        <v>0</v>
      </c>
      <c r="D7" s="36" t="s">
        <v>75</v>
      </c>
      <c r="E7" s="30" t="s">
        <v>81</v>
      </c>
      <c r="F7" s="31" t="s">
        <v>82</v>
      </c>
      <c r="G7" s="31" t="s">
        <v>83</v>
      </c>
      <c r="H7" s="32" t="s">
        <v>36</v>
      </c>
      <c r="I7" s="9" t="s">
        <v>36</v>
      </c>
      <c r="J7" s="11"/>
      <c r="K7" s="250"/>
      <c r="L7" s="250"/>
      <c r="M7" s="250"/>
      <c r="N7" s="250"/>
      <c r="O7" s="250"/>
      <c r="Q7" s="8"/>
      <c r="R7" s="32" t="s">
        <v>74</v>
      </c>
      <c r="S7" s="32">
        <v>24</v>
      </c>
      <c r="T7" s="32">
        <v>0</v>
      </c>
      <c r="U7" s="36" t="s">
        <v>75</v>
      </c>
      <c r="V7" s="34" t="s">
        <v>84</v>
      </c>
      <c r="W7" s="32" t="s">
        <v>85</v>
      </c>
      <c r="X7" s="32" t="s">
        <v>83</v>
      </c>
      <c r="Y7" s="32" t="s">
        <v>36</v>
      </c>
      <c r="Z7" s="9" t="s">
        <v>36</v>
      </c>
      <c r="AA7" s="11"/>
      <c r="AB7" s="250"/>
      <c r="AC7" s="250"/>
      <c r="AD7" s="250"/>
      <c r="AE7" s="250"/>
      <c r="AF7" s="250"/>
    </row>
    <row r="8" spans="1:41">
      <c r="A8" s="36" t="s">
        <v>74</v>
      </c>
      <c r="B8" s="36">
        <v>16</v>
      </c>
      <c r="C8" s="36">
        <v>7</v>
      </c>
      <c r="D8" s="36" t="s">
        <v>86</v>
      </c>
      <c r="E8" s="30" t="s">
        <v>87</v>
      </c>
      <c r="F8" s="31" t="s">
        <v>88</v>
      </c>
      <c r="G8" s="31" t="s">
        <v>89</v>
      </c>
      <c r="H8" s="308">
        <v>0.36</v>
      </c>
      <c r="I8" s="9" t="s">
        <v>36</v>
      </c>
      <c r="J8" s="11">
        <v>0</v>
      </c>
      <c r="K8" s="211" t="s">
        <v>516</v>
      </c>
      <c r="L8" s="211" t="s">
        <v>520</v>
      </c>
      <c r="M8" s="211" t="s">
        <v>518</v>
      </c>
      <c r="N8" s="211" t="s">
        <v>129</v>
      </c>
      <c r="O8" s="211" t="s">
        <v>519</v>
      </c>
      <c r="Q8" s="8"/>
      <c r="R8" s="32" t="s">
        <v>74</v>
      </c>
      <c r="S8" s="32">
        <v>16</v>
      </c>
      <c r="T8" s="32">
        <v>7</v>
      </c>
      <c r="U8" s="36" t="s">
        <v>86</v>
      </c>
      <c r="V8" s="34" t="s">
        <v>90</v>
      </c>
      <c r="W8" s="32" t="s">
        <v>91</v>
      </c>
      <c r="X8" s="32" t="s">
        <v>89</v>
      </c>
      <c r="Y8" s="32">
        <v>0.8</v>
      </c>
      <c r="Z8" s="9" t="s">
        <v>36</v>
      </c>
      <c r="AA8" s="11">
        <v>0</v>
      </c>
      <c r="AB8" s="211" t="s">
        <v>516</v>
      </c>
      <c r="AC8" s="211" t="s">
        <v>520</v>
      </c>
      <c r="AD8" s="211" t="s">
        <v>518</v>
      </c>
      <c r="AE8" s="211" t="s">
        <v>129</v>
      </c>
      <c r="AF8" s="211" t="s">
        <v>519</v>
      </c>
    </row>
    <row r="9" spans="1:41">
      <c r="A9" s="36" t="s">
        <v>74</v>
      </c>
      <c r="B9" s="36">
        <v>32</v>
      </c>
      <c r="C9" s="36">
        <v>8</v>
      </c>
      <c r="D9" s="36" t="s">
        <v>86</v>
      </c>
      <c r="E9" s="31" t="s">
        <v>92</v>
      </c>
      <c r="F9" s="31" t="s">
        <v>93</v>
      </c>
      <c r="G9" s="31" t="s">
        <v>94</v>
      </c>
      <c r="H9" s="308">
        <v>0.65</v>
      </c>
      <c r="I9" s="9" t="s">
        <v>36</v>
      </c>
      <c r="J9" s="11">
        <v>0</v>
      </c>
      <c r="K9" s="211" t="s">
        <v>516</v>
      </c>
      <c r="L9" s="211" t="s">
        <v>520</v>
      </c>
      <c r="M9" s="211" t="s">
        <v>518</v>
      </c>
      <c r="N9" s="211" t="s">
        <v>129</v>
      </c>
      <c r="O9" s="211" t="s">
        <v>519</v>
      </c>
      <c r="Q9" s="8"/>
      <c r="R9" s="32" t="s">
        <v>74</v>
      </c>
      <c r="S9" s="32">
        <v>32</v>
      </c>
      <c r="T9" s="32">
        <v>8</v>
      </c>
      <c r="U9" s="36" t="s">
        <v>86</v>
      </c>
      <c r="V9" s="34" t="s">
        <v>95</v>
      </c>
      <c r="W9" s="32" t="s">
        <v>93</v>
      </c>
      <c r="X9" s="32" t="s">
        <v>94</v>
      </c>
      <c r="Y9" s="32">
        <v>0.8</v>
      </c>
      <c r="Z9" s="9" t="s">
        <v>36</v>
      </c>
      <c r="AA9" s="11">
        <v>0</v>
      </c>
      <c r="AB9" s="211" t="s">
        <v>516</v>
      </c>
      <c r="AC9" s="211" t="s">
        <v>520</v>
      </c>
      <c r="AD9" s="211" t="s">
        <v>518</v>
      </c>
      <c r="AE9" s="211" t="s">
        <v>129</v>
      </c>
      <c r="AF9" s="211" t="s">
        <v>519</v>
      </c>
    </row>
    <row r="10" spans="1:41">
      <c r="A10" s="36" t="s">
        <v>74</v>
      </c>
      <c r="B10" s="36">
        <v>8</v>
      </c>
      <c r="C10" s="36">
        <v>0</v>
      </c>
      <c r="D10" s="36" t="s">
        <v>86</v>
      </c>
      <c r="E10" s="30" t="s">
        <v>96</v>
      </c>
      <c r="F10" s="31" t="s">
        <v>97</v>
      </c>
      <c r="G10" s="31" t="s">
        <v>98</v>
      </c>
      <c r="H10" s="308">
        <v>0.8</v>
      </c>
      <c r="I10" s="9" t="s">
        <v>36</v>
      </c>
      <c r="J10" s="11">
        <v>0</v>
      </c>
      <c r="K10" s="211" t="s">
        <v>516</v>
      </c>
      <c r="L10" s="211" t="s">
        <v>520</v>
      </c>
      <c r="M10" s="211" t="s">
        <v>518</v>
      </c>
      <c r="N10" s="211" t="s">
        <v>129</v>
      </c>
      <c r="O10" s="211" t="s">
        <v>519</v>
      </c>
      <c r="Q10" s="8"/>
      <c r="R10" s="32" t="s">
        <v>74</v>
      </c>
      <c r="S10" s="32">
        <v>8</v>
      </c>
      <c r="T10" s="32">
        <v>0</v>
      </c>
      <c r="U10" s="36" t="s">
        <v>86</v>
      </c>
      <c r="V10" s="34" t="s">
        <v>99</v>
      </c>
      <c r="W10" s="32" t="s">
        <v>97</v>
      </c>
      <c r="X10" s="32" t="s">
        <v>98</v>
      </c>
      <c r="Y10" s="32">
        <v>0.49</v>
      </c>
      <c r="Z10" s="9" t="s">
        <v>36</v>
      </c>
      <c r="AA10" s="11">
        <v>0</v>
      </c>
      <c r="AB10" s="211" t="s">
        <v>516</v>
      </c>
      <c r="AC10" s="211" t="s">
        <v>520</v>
      </c>
      <c r="AD10" s="211" t="s">
        <v>518</v>
      </c>
      <c r="AE10" s="211" t="s">
        <v>129</v>
      </c>
      <c r="AF10" s="211" t="s">
        <v>519</v>
      </c>
    </row>
    <row r="11" spans="1:41">
      <c r="A11" s="36" t="s">
        <v>74</v>
      </c>
      <c r="B11" s="36">
        <v>8</v>
      </c>
      <c r="C11" s="36">
        <v>6</v>
      </c>
      <c r="D11" s="36" t="s">
        <v>86</v>
      </c>
      <c r="E11" s="30" t="s">
        <v>100</v>
      </c>
      <c r="F11" s="31" t="s">
        <v>97</v>
      </c>
      <c r="G11" s="31" t="s">
        <v>101</v>
      </c>
      <c r="H11" s="308">
        <v>0.65</v>
      </c>
      <c r="I11" s="9" t="s">
        <v>36</v>
      </c>
      <c r="J11" s="11">
        <v>0</v>
      </c>
      <c r="K11" s="211" t="s">
        <v>516</v>
      </c>
      <c r="L11" s="211" t="s">
        <v>520</v>
      </c>
      <c r="M11" s="211" t="s">
        <v>518</v>
      </c>
      <c r="N11" s="211" t="s">
        <v>129</v>
      </c>
      <c r="O11" s="211" t="s">
        <v>519</v>
      </c>
      <c r="Q11" s="8"/>
      <c r="R11" s="32" t="s">
        <v>74</v>
      </c>
      <c r="S11" s="32">
        <v>8</v>
      </c>
      <c r="T11" s="32">
        <v>6</v>
      </c>
      <c r="U11" s="36" t="s">
        <v>86</v>
      </c>
      <c r="V11" s="34" t="s">
        <v>102</v>
      </c>
      <c r="W11" s="32" t="s">
        <v>97</v>
      </c>
      <c r="X11" s="32" t="s">
        <v>101</v>
      </c>
      <c r="Y11" s="32">
        <v>0.62</v>
      </c>
      <c r="Z11" s="9" t="s">
        <v>36</v>
      </c>
      <c r="AA11" s="11">
        <v>0</v>
      </c>
      <c r="AB11" s="211" t="s">
        <v>516</v>
      </c>
      <c r="AC11" s="211" t="s">
        <v>520</v>
      </c>
      <c r="AD11" s="211" t="s">
        <v>518</v>
      </c>
      <c r="AE11" s="211" t="s">
        <v>129</v>
      </c>
      <c r="AF11" s="211" t="s">
        <v>519</v>
      </c>
    </row>
    <row r="12" spans="1:41">
      <c r="A12" s="36" t="s">
        <v>74</v>
      </c>
      <c r="B12" s="36">
        <v>40</v>
      </c>
      <c r="C12" s="36">
        <v>2</v>
      </c>
      <c r="D12" s="36" t="s">
        <v>86</v>
      </c>
      <c r="E12" s="30" t="s">
        <v>103</v>
      </c>
      <c r="F12" s="31" t="s">
        <v>104</v>
      </c>
      <c r="G12" s="31" t="s">
        <v>105</v>
      </c>
      <c r="H12" s="308">
        <v>0.64</v>
      </c>
      <c r="I12" s="9" t="s">
        <v>36</v>
      </c>
      <c r="J12" s="11">
        <v>0</v>
      </c>
      <c r="K12" s="211" t="s">
        <v>516</v>
      </c>
      <c r="L12" s="211" t="s">
        <v>520</v>
      </c>
      <c r="M12" s="211" t="s">
        <v>518</v>
      </c>
      <c r="N12" s="211" t="s">
        <v>129</v>
      </c>
      <c r="O12" s="211" t="s">
        <v>519</v>
      </c>
      <c r="Q12" s="8"/>
      <c r="R12" s="32" t="s">
        <v>74</v>
      </c>
      <c r="S12" s="32">
        <v>40</v>
      </c>
      <c r="T12" s="32">
        <v>2</v>
      </c>
      <c r="U12" s="36" t="s">
        <v>86</v>
      </c>
      <c r="V12" s="34" t="s">
        <v>106</v>
      </c>
      <c r="W12" s="32" t="s">
        <v>104</v>
      </c>
      <c r="X12" s="32" t="s">
        <v>105</v>
      </c>
      <c r="Y12" s="307">
        <v>0.8</v>
      </c>
      <c r="Z12" s="9" t="s">
        <v>36</v>
      </c>
      <c r="AA12" s="11">
        <v>0</v>
      </c>
      <c r="AB12" s="211" t="s">
        <v>516</v>
      </c>
      <c r="AC12" s="211" t="s">
        <v>520</v>
      </c>
      <c r="AD12" s="211" t="s">
        <v>518</v>
      </c>
      <c r="AE12" s="211" t="s">
        <v>129</v>
      </c>
      <c r="AF12" s="211" t="s">
        <v>519</v>
      </c>
    </row>
    <row r="13" spans="1:41">
      <c r="A13" s="36" t="s">
        <v>74</v>
      </c>
      <c r="B13" s="36">
        <v>40</v>
      </c>
      <c r="C13" s="36">
        <v>6</v>
      </c>
      <c r="D13" s="36" t="s">
        <v>86</v>
      </c>
      <c r="E13" s="30" t="s">
        <v>107</v>
      </c>
      <c r="F13" s="31" t="s">
        <v>104</v>
      </c>
      <c r="G13" s="31" t="s">
        <v>105</v>
      </c>
      <c r="H13" s="308">
        <v>0.64</v>
      </c>
      <c r="I13" s="9" t="s">
        <v>36</v>
      </c>
      <c r="J13" s="11">
        <v>0</v>
      </c>
      <c r="K13" s="211" t="s">
        <v>516</v>
      </c>
      <c r="L13" s="211" t="s">
        <v>520</v>
      </c>
      <c r="M13" s="211" t="s">
        <v>518</v>
      </c>
      <c r="N13" s="211" t="s">
        <v>129</v>
      </c>
      <c r="O13" s="211" t="s">
        <v>519</v>
      </c>
      <c r="Q13" s="8"/>
      <c r="R13" s="32" t="s">
        <v>74</v>
      </c>
      <c r="S13" s="32">
        <v>40</v>
      </c>
      <c r="T13" s="32">
        <v>6</v>
      </c>
      <c r="U13" s="36" t="s">
        <v>86</v>
      </c>
      <c r="V13" s="34" t="s">
        <v>108</v>
      </c>
      <c r="W13" s="32" t="s">
        <v>109</v>
      </c>
      <c r="X13" s="32" t="s">
        <v>105</v>
      </c>
      <c r="Y13" s="32">
        <v>0.64</v>
      </c>
      <c r="Z13" s="9" t="s">
        <v>36</v>
      </c>
      <c r="AA13" s="11">
        <v>0</v>
      </c>
      <c r="AB13" s="211" t="s">
        <v>516</v>
      </c>
      <c r="AC13" s="211" t="s">
        <v>520</v>
      </c>
      <c r="AD13" s="211" t="s">
        <v>518</v>
      </c>
      <c r="AE13" s="211" t="s">
        <v>129</v>
      </c>
      <c r="AF13" s="211" t="s">
        <v>519</v>
      </c>
    </row>
    <row r="14" spans="1:41">
      <c r="A14" s="36" t="s">
        <v>74</v>
      </c>
      <c r="B14" s="36">
        <v>16</v>
      </c>
      <c r="C14" s="36">
        <v>0</v>
      </c>
      <c r="D14" s="36" t="s">
        <v>86</v>
      </c>
      <c r="E14" s="30" t="s">
        <v>110</v>
      </c>
      <c r="F14" s="31" t="s">
        <v>91</v>
      </c>
      <c r="G14" s="31" t="s">
        <v>89</v>
      </c>
      <c r="H14" s="310">
        <v>0.5</v>
      </c>
      <c r="I14" s="9" t="s">
        <v>36</v>
      </c>
      <c r="J14" s="11">
        <v>0</v>
      </c>
      <c r="K14" s="211" t="s">
        <v>516</v>
      </c>
      <c r="L14" s="211" t="s">
        <v>520</v>
      </c>
      <c r="M14" s="211" t="s">
        <v>518</v>
      </c>
      <c r="N14" s="211" t="s">
        <v>129</v>
      </c>
      <c r="O14" s="211" t="s">
        <v>519</v>
      </c>
      <c r="Q14" s="8"/>
      <c r="R14" s="32" t="s">
        <v>74</v>
      </c>
      <c r="S14" s="32">
        <v>16</v>
      </c>
      <c r="T14" s="32">
        <v>0</v>
      </c>
      <c r="U14" s="36" t="s">
        <v>86</v>
      </c>
      <c r="V14" s="34" t="s">
        <v>111</v>
      </c>
      <c r="W14" s="32" t="s">
        <v>88</v>
      </c>
      <c r="X14" s="32" t="s">
        <v>89</v>
      </c>
      <c r="Y14" s="32">
        <v>0.8</v>
      </c>
      <c r="Z14" s="9" t="s">
        <v>36</v>
      </c>
      <c r="AA14" s="11">
        <v>0</v>
      </c>
      <c r="AB14" s="211" t="s">
        <v>516</v>
      </c>
      <c r="AC14" s="211" t="s">
        <v>520</v>
      </c>
      <c r="AD14" s="211" t="s">
        <v>518</v>
      </c>
      <c r="AE14" s="211" t="s">
        <v>129</v>
      </c>
      <c r="AF14" s="211" t="s">
        <v>519</v>
      </c>
    </row>
    <row r="15" spans="1:41">
      <c r="A15" s="36" t="s">
        <v>74</v>
      </c>
      <c r="B15" s="36">
        <v>32</v>
      </c>
      <c r="C15" s="36">
        <v>2</v>
      </c>
      <c r="D15" s="36" t="s">
        <v>86</v>
      </c>
      <c r="E15" s="30" t="s">
        <v>112</v>
      </c>
      <c r="F15" s="31" t="s">
        <v>93</v>
      </c>
      <c r="G15" s="31" t="s">
        <v>94</v>
      </c>
      <c r="H15" s="308">
        <v>0.5</v>
      </c>
      <c r="I15" s="9" t="s">
        <v>36</v>
      </c>
      <c r="J15" s="11">
        <v>0</v>
      </c>
      <c r="K15" s="211" t="s">
        <v>516</v>
      </c>
      <c r="L15" s="211" t="s">
        <v>520</v>
      </c>
      <c r="M15" s="211" t="s">
        <v>518</v>
      </c>
      <c r="N15" s="211" t="s">
        <v>129</v>
      </c>
      <c r="O15" s="211" t="s">
        <v>519</v>
      </c>
      <c r="Q15" s="8"/>
      <c r="R15" s="32" t="s">
        <v>74</v>
      </c>
      <c r="S15" s="32">
        <v>32</v>
      </c>
      <c r="T15" s="32">
        <v>2</v>
      </c>
      <c r="U15" s="36" t="s">
        <v>86</v>
      </c>
      <c r="V15" s="34" t="s">
        <v>113</v>
      </c>
      <c r="W15" s="32" t="s">
        <v>114</v>
      </c>
      <c r="X15" s="32" t="s">
        <v>94</v>
      </c>
      <c r="Y15" s="32">
        <v>0.7</v>
      </c>
      <c r="Z15" s="9" t="s">
        <v>36</v>
      </c>
      <c r="AA15" s="11">
        <v>0</v>
      </c>
      <c r="AB15" s="211" t="s">
        <v>516</v>
      </c>
      <c r="AC15" s="211" t="s">
        <v>520</v>
      </c>
      <c r="AD15" s="211" t="s">
        <v>518</v>
      </c>
      <c r="AE15" s="211" t="s">
        <v>129</v>
      </c>
      <c r="AF15" s="211" t="s">
        <v>519</v>
      </c>
    </row>
    <row r="16" spans="1:41">
      <c r="A16" s="36" t="s">
        <v>74</v>
      </c>
      <c r="B16" s="36">
        <v>8</v>
      </c>
      <c r="C16" s="36">
        <v>2</v>
      </c>
      <c r="D16" s="36" t="s">
        <v>86</v>
      </c>
      <c r="E16" s="30" t="s">
        <v>115</v>
      </c>
      <c r="F16" s="31" t="s">
        <v>97</v>
      </c>
      <c r="G16" s="31" t="s">
        <v>98</v>
      </c>
      <c r="H16" s="307">
        <v>0.81</v>
      </c>
      <c r="I16" s="9" t="s">
        <v>36</v>
      </c>
      <c r="J16" s="11">
        <v>0</v>
      </c>
      <c r="K16" s="211" t="s">
        <v>516</v>
      </c>
      <c r="L16" s="211" t="s">
        <v>520</v>
      </c>
      <c r="M16" s="211" t="s">
        <v>518</v>
      </c>
      <c r="N16" s="211" t="s">
        <v>129</v>
      </c>
      <c r="O16" s="211" t="s">
        <v>519</v>
      </c>
      <c r="Q16" s="8"/>
      <c r="R16" s="32" t="s">
        <v>74</v>
      </c>
      <c r="S16" s="32">
        <v>8</v>
      </c>
      <c r="T16" s="32">
        <v>2</v>
      </c>
      <c r="U16" s="36" t="s">
        <v>86</v>
      </c>
      <c r="V16" s="34" t="s">
        <v>116</v>
      </c>
      <c r="W16" s="32" t="s">
        <v>117</v>
      </c>
      <c r="X16" s="32" t="s">
        <v>101</v>
      </c>
      <c r="Y16" s="308">
        <v>0.8</v>
      </c>
      <c r="Z16" s="9" t="s">
        <v>36</v>
      </c>
      <c r="AA16" s="11">
        <v>0</v>
      </c>
      <c r="AB16" s="211" t="s">
        <v>516</v>
      </c>
      <c r="AC16" s="211" t="s">
        <v>520</v>
      </c>
      <c r="AD16" s="211" t="s">
        <v>518</v>
      </c>
      <c r="AE16" s="211" t="s">
        <v>129</v>
      </c>
      <c r="AF16" s="211" t="s">
        <v>519</v>
      </c>
    </row>
    <row r="17" spans="1:32">
      <c r="A17" s="36" t="s">
        <v>74</v>
      </c>
      <c r="B17" s="36">
        <v>24</v>
      </c>
      <c r="C17" s="36">
        <v>0</v>
      </c>
      <c r="D17" s="36" t="s">
        <v>86</v>
      </c>
      <c r="E17" s="30" t="s">
        <v>118</v>
      </c>
      <c r="F17" s="31" t="s">
        <v>119</v>
      </c>
      <c r="G17" s="31" t="s">
        <v>120</v>
      </c>
      <c r="H17" s="308">
        <v>0.35</v>
      </c>
      <c r="I17" s="9" t="s">
        <v>36</v>
      </c>
      <c r="J17" s="11">
        <v>0</v>
      </c>
      <c r="K17" s="211" t="s">
        <v>516</v>
      </c>
      <c r="L17" s="211" t="s">
        <v>520</v>
      </c>
      <c r="M17" s="211" t="s">
        <v>518</v>
      </c>
      <c r="N17" s="211" t="s">
        <v>129</v>
      </c>
      <c r="O17" s="211" t="s">
        <v>519</v>
      </c>
      <c r="Q17" s="8"/>
      <c r="R17" s="32" t="s">
        <v>74</v>
      </c>
      <c r="S17" s="32">
        <v>24</v>
      </c>
      <c r="T17" s="32">
        <v>0</v>
      </c>
      <c r="U17" s="36" t="s">
        <v>86</v>
      </c>
      <c r="V17" s="34" t="s">
        <v>121</v>
      </c>
      <c r="W17" s="32" t="s">
        <v>122</v>
      </c>
      <c r="X17" s="32" t="s">
        <v>123</v>
      </c>
      <c r="Y17" s="307">
        <v>0.64</v>
      </c>
      <c r="Z17" s="9" t="s">
        <v>36</v>
      </c>
      <c r="AA17" s="11">
        <v>0</v>
      </c>
      <c r="AB17" s="211" t="s">
        <v>516</v>
      </c>
      <c r="AC17" s="211" t="s">
        <v>520</v>
      </c>
      <c r="AD17" s="211" t="s">
        <v>518</v>
      </c>
      <c r="AE17" s="211" t="s">
        <v>129</v>
      </c>
      <c r="AF17" s="211" t="s">
        <v>519</v>
      </c>
    </row>
    <row r="18" spans="1:32">
      <c r="A18" s="36" t="s">
        <v>74</v>
      </c>
      <c r="B18" s="36">
        <v>8</v>
      </c>
      <c r="C18" s="36">
        <v>0</v>
      </c>
      <c r="D18" s="36" t="s">
        <v>75</v>
      </c>
      <c r="E18" s="30" t="s">
        <v>76</v>
      </c>
      <c r="F18" s="31" t="s">
        <v>77</v>
      </c>
      <c r="G18" s="31" t="s">
        <v>78</v>
      </c>
      <c r="H18" s="308"/>
      <c r="I18" s="9"/>
      <c r="J18" s="11"/>
      <c r="K18" s="211"/>
      <c r="L18" s="211"/>
      <c r="M18" s="211"/>
      <c r="N18" s="211"/>
      <c r="O18" s="211"/>
      <c r="Q18" s="8"/>
      <c r="R18" s="32" t="s">
        <v>74</v>
      </c>
      <c r="S18" s="32">
        <v>8</v>
      </c>
      <c r="T18" s="32">
        <v>0</v>
      </c>
      <c r="U18" s="36" t="s">
        <v>75</v>
      </c>
      <c r="V18" s="34" t="s">
        <v>79</v>
      </c>
      <c r="W18" s="32" t="s">
        <v>80</v>
      </c>
      <c r="X18" s="32" t="s">
        <v>78</v>
      </c>
      <c r="Y18" s="32"/>
      <c r="Z18" s="9" t="s">
        <v>36</v>
      </c>
      <c r="AA18" s="11"/>
      <c r="AB18" s="211"/>
      <c r="AC18" s="211"/>
      <c r="AD18" s="211"/>
      <c r="AE18" s="211"/>
      <c r="AF18" s="211"/>
    </row>
    <row r="19" spans="1:32">
      <c r="A19" s="36" t="s">
        <v>74</v>
      </c>
      <c r="B19" s="36">
        <v>24</v>
      </c>
      <c r="C19" s="36">
        <v>0</v>
      </c>
      <c r="D19" s="36" t="s">
        <v>75</v>
      </c>
      <c r="E19" s="30" t="s">
        <v>81</v>
      </c>
      <c r="F19" s="31" t="s">
        <v>82</v>
      </c>
      <c r="G19" s="31" t="s">
        <v>83</v>
      </c>
      <c r="H19" s="308"/>
      <c r="I19" s="9"/>
      <c r="J19" s="11"/>
      <c r="K19" s="211"/>
      <c r="L19" s="211"/>
      <c r="M19" s="211"/>
      <c r="N19" s="211"/>
      <c r="O19" s="211"/>
      <c r="Q19" s="8"/>
      <c r="R19" s="32" t="s">
        <v>74</v>
      </c>
      <c r="S19" s="32">
        <v>24</v>
      </c>
      <c r="T19" s="32">
        <v>0</v>
      </c>
      <c r="U19" s="36" t="s">
        <v>75</v>
      </c>
      <c r="V19" s="34" t="s">
        <v>84</v>
      </c>
      <c r="W19" s="32" t="s">
        <v>85</v>
      </c>
      <c r="X19" s="32" t="s">
        <v>83</v>
      </c>
      <c r="Y19" s="32"/>
      <c r="Z19" s="9" t="s">
        <v>36</v>
      </c>
      <c r="AA19" s="11"/>
      <c r="AB19" s="211"/>
      <c r="AC19" s="211"/>
      <c r="AD19" s="211"/>
      <c r="AE19" s="211"/>
      <c r="AF19" s="211"/>
    </row>
    <row r="20" spans="1:32">
      <c r="A20" s="36" t="s">
        <v>74</v>
      </c>
      <c r="B20" s="36">
        <v>16</v>
      </c>
      <c r="C20" s="36">
        <v>7</v>
      </c>
      <c r="D20" s="36" t="s">
        <v>86</v>
      </c>
      <c r="E20" s="30" t="s">
        <v>87</v>
      </c>
      <c r="F20" s="31" t="s">
        <v>88</v>
      </c>
      <c r="G20" s="31" t="s">
        <v>89</v>
      </c>
      <c r="H20" s="308">
        <v>-0.74</v>
      </c>
      <c r="I20" s="9"/>
      <c r="J20" s="11">
        <v>128</v>
      </c>
      <c r="K20" s="211" t="s">
        <v>512</v>
      </c>
      <c r="L20" s="211" t="s">
        <v>521</v>
      </c>
      <c r="M20" s="211" t="s">
        <v>518</v>
      </c>
      <c r="N20" s="211" t="s">
        <v>129</v>
      </c>
      <c r="O20" s="211" t="s">
        <v>519</v>
      </c>
      <c r="Q20" s="8"/>
      <c r="R20" s="32" t="s">
        <v>74</v>
      </c>
      <c r="S20" s="32">
        <v>16</v>
      </c>
      <c r="T20" s="32">
        <v>7</v>
      </c>
      <c r="U20" s="36" t="s">
        <v>86</v>
      </c>
      <c r="V20" s="34" t="s">
        <v>90</v>
      </c>
      <c r="W20" s="32" t="s">
        <v>91</v>
      </c>
      <c r="X20" s="32" t="s">
        <v>89</v>
      </c>
      <c r="Y20" s="32">
        <v>-0.4</v>
      </c>
      <c r="Z20" s="9" t="s">
        <v>36</v>
      </c>
      <c r="AA20" s="11">
        <v>46</v>
      </c>
      <c r="AB20" s="211" t="s">
        <v>512</v>
      </c>
      <c r="AC20" s="211" t="s">
        <v>521</v>
      </c>
      <c r="AD20" s="211" t="s">
        <v>518</v>
      </c>
      <c r="AE20" s="211" t="s">
        <v>129</v>
      </c>
      <c r="AF20" s="211" t="s">
        <v>519</v>
      </c>
    </row>
    <row r="21" spans="1:32">
      <c r="A21" s="36" t="s">
        <v>74</v>
      </c>
      <c r="B21" s="36">
        <v>32</v>
      </c>
      <c r="C21" s="36">
        <v>8</v>
      </c>
      <c r="D21" s="36" t="s">
        <v>86</v>
      </c>
      <c r="E21" s="31" t="s">
        <v>92</v>
      </c>
      <c r="F21" s="31" t="s">
        <v>93</v>
      </c>
      <c r="G21" s="31" t="s">
        <v>94</v>
      </c>
      <c r="H21" s="308">
        <v>-0.43</v>
      </c>
      <c r="I21" s="9"/>
      <c r="J21" s="11">
        <v>120</v>
      </c>
      <c r="K21" s="211" t="s">
        <v>512</v>
      </c>
      <c r="L21" s="211" t="s">
        <v>521</v>
      </c>
      <c r="M21" s="211" t="s">
        <v>518</v>
      </c>
      <c r="N21" s="211" t="s">
        <v>129</v>
      </c>
      <c r="O21" s="211" t="s">
        <v>519</v>
      </c>
      <c r="Q21" s="8"/>
      <c r="R21" s="32" t="s">
        <v>74</v>
      </c>
      <c r="S21" s="32">
        <v>32</v>
      </c>
      <c r="T21" s="32">
        <v>8</v>
      </c>
      <c r="U21" s="36" t="s">
        <v>86</v>
      </c>
      <c r="V21" s="34" t="s">
        <v>95</v>
      </c>
      <c r="W21" s="32" t="s">
        <v>93</v>
      </c>
      <c r="X21" s="32" t="s">
        <v>94</v>
      </c>
      <c r="Y21" s="32">
        <v>-0.43</v>
      </c>
      <c r="Z21" s="9" t="s">
        <v>36</v>
      </c>
      <c r="AA21" s="11">
        <v>37</v>
      </c>
      <c r="AB21" s="211" t="s">
        <v>512</v>
      </c>
      <c r="AC21" s="211" t="s">
        <v>521</v>
      </c>
      <c r="AD21" s="211" t="s">
        <v>518</v>
      </c>
      <c r="AE21" s="211" t="s">
        <v>129</v>
      </c>
      <c r="AF21" s="211" t="s">
        <v>519</v>
      </c>
    </row>
    <row r="22" spans="1:32">
      <c r="A22" s="36" t="s">
        <v>74</v>
      </c>
      <c r="B22" s="36">
        <v>8</v>
      </c>
      <c r="C22" s="36">
        <v>0</v>
      </c>
      <c r="D22" s="36" t="s">
        <v>86</v>
      </c>
      <c r="E22" s="30" t="s">
        <v>96</v>
      </c>
      <c r="F22" s="31" t="s">
        <v>97</v>
      </c>
      <c r="G22" s="31" t="s">
        <v>98</v>
      </c>
      <c r="H22" s="308">
        <v>-0.93</v>
      </c>
      <c r="I22" s="9"/>
      <c r="J22" s="11">
        <v>132</v>
      </c>
      <c r="K22" s="211" t="s">
        <v>512</v>
      </c>
      <c r="L22" s="211" t="s">
        <v>521</v>
      </c>
      <c r="M22" s="211" t="s">
        <v>518</v>
      </c>
      <c r="N22" s="211" t="s">
        <v>129</v>
      </c>
      <c r="O22" s="211" t="s">
        <v>519</v>
      </c>
      <c r="Q22" s="8"/>
      <c r="R22" s="32" t="s">
        <v>74</v>
      </c>
      <c r="S22" s="32">
        <v>8</v>
      </c>
      <c r="T22" s="32">
        <v>0</v>
      </c>
      <c r="U22" s="36" t="s">
        <v>86</v>
      </c>
      <c r="V22" s="34" t="s">
        <v>99</v>
      </c>
      <c r="W22" s="32" t="s">
        <v>97</v>
      </c>
      <c r="X22" s="32" t="s">
        <v>98</v>
      </c>
      <c r="Y22" s="32">
        <v>-0.76</v>
      </c>
      <c r="Z22" s="9" t="s">
        <v>36</v>
      </c>
      <c r="AA22" s="11">
        <v>49</v>
      </c>
      <c r="AB22" s="211" t="s">
        <v>512</v>
      </c>
      <c r="AC22" s="211" t="s">
        <v>521</v>
      </c>
      <c r="AD22" s="211" t="s">
        <v>518</v>
      </c>
      <c r="AE22" s="211" t="s">
        <v>129</v>
      </c>
      <c r="AF22" s="211" t="s">
        <v>519</v>
      </c>
    </row>
    <row r="23" spans="1:32">
      <c r="A23" s="36" t="s">
        <v>74</v>
      </c>
      <c r="B23" s="36">
        <v>8</v>
      </c>
      <c r="C23" s="36">
        <v>6</v>
      </c>
      <c r="D23" s="36" t="s">
        <v>86</v>
      </c>
      <c r="E23" s="30" t="s">
        <v>100</v>
      </c>
      <c r="F23" s="31" t="s">
        <v>97</v>
      </c>
      <c r="G23" s="31" t="s">
        <v>101</v>
      </c>
      <c r="H23" s="308">
        <v>-1.02</v>
      </c>
      <c r="I23" s="9"/>
      <c r="J23" s="11">
        <v>132</v>
      </c>
      <c r="K23" s="211" t="s">
        <v>512</v>
      </c>
      <c r="L23" s="211" t="s">
        <v>521</v>
      </c>
      <c r="M23" s="211" t="s">
        <v>518</v>
      </c>
      <c r="N23" s="211" t="s">
        <v>129</v>
      </c>
      <c r="O23" s="211" t="s">
        <v>519</v>
      </c>
      <c r="Q23" s="8"/>
      <c r="R23" s="32" t="s">
        <v>74</v>
      </c>
      <c r="S23" s="32">
        <v>8</v>
      </c>
      <c r="T23" s="32">
        <v>6</v>
      </c>
      <c r="U23" s="36" t="s">
        <v>86</v>
      </c>
      <c r="V23" s="34" t="s">
        <v>102</v>
      </c>
      <c r="W23" s="32" t="s">
        <v>97</v>
      </c>
      <c r="X23" s="32" t="s">
        <v>101</v>
      </c>
      <c r="Y23" s="32">
        <v>-1.06</v>
      </c>
      <c r="Z23" s="9" t="s">
        <v>36</v>
      </c>
      <c r="AA23" s="11">
        <v>49</v>
      </c>
      <c r="AB23" s="211" t="s">
        <v>512</v>
      </c>
      <c r="AC23" s="211" t="s">
        <v>521</v>
      </c>
      <c r="AD23" s="211" t="s">
        <v>518</v>
      </c>
      <c r="AE23" s="211" t="s">
        <v>129</v>
      </c>
      <c r="AF23" s="211" t="s">
        <v>519</v>
      </c>
    </row>
    <row r="24" spans="1:32">
      <c r="A24" s="36" t="s">
        <v>74</v>
      </c>
      <c r="B24" s="36">
        <v>40</v>
      </c>
      <c r="C24" s="36">
        <v>2</v>
      </c>
      <c r="D24" s="36" t="s">
        <v>86</v>
      </c>
      <c r="E24" s="30" t="s">
        <v>103</v>
      </c>
      <c r="F24" s="31" t="s">
        <v>104</v>
      </c>
      <c r="G24" s="31" t="s">
        <v>105</v>
      </c>
      <c r="H24" s="308">
        <v>-0.66</v>
      </c>
      <c r="I24" s="9"/>
      <c r="J24" s="11">
        <v>116</v>
      </c>
      <c r="K24" s="211" t="s">
        <v>512</v>
      </c>
      <c r="L24" s="211" t="s">
        <v>521</v>
      </c>
      <c r="M24" s="211" t="s">
        <v>518</v>
      </c>
      <c r="N24" s="211" t="s">
        <v>129</v>
      </c>
      <c r="O24" s="211" t="s">
        <v>519</v>
      </c>
      <c r="Q24" s="8"/>
      <c r="R24" s="32" t="s">
        <v>74</v>
      </c>
      <c r="S24" s="32">
        <v>40</v>
      </c>
      <c r="T24" s="32">
        <v>2</v>
      </c>
      <c r="U24" s="36" t="s">
        <v>86</v>
      </c>
      <c r="V24" s="34" t="s">
        <v>106</v>
      </c>
      <c r="W24" s="32" t="s">
        <v>104</v>
      </c>
      <c r="X24" s="32" t="s">
        <v>105</v>
      </c>
      <c r="Y24" s="307">
        <v>-0.64</v>
      </c>
      <c r="Z24" s="9" t="s">
        <v>36</v>
      </c>
      <c r="AA24" s="11">
        <v>33</v>
      </c>
      <c r="AB24" s="211" t="s">
        <v>512</v>
      </c>
      <c r="AC24" s="211" t="s">
        <v>521</v>
      </c>
      <c r="AD24" s="211" t="s">
        <v>518</v>
      </c>
      <c r="AE24" s="211" t="s">
        <v>129</v>
      </c>
      <c r="AF24" s="211" t="s">
        <v>519</v>
      </c>
    </row>
    <row r="25" spans="1:32">
      <c r="A25" s="36" t="s">
        <v>74</v>
      </c>
      <c r="B25" s="36">
        <v>40</v>
      </c>
      <c r="C25" s="36">
        <v>6</v>
      </c>
      <c r="D25" s="36" t="s">
        <v>86</v>
      </c>
      <c r="E25" s="30" t="s">
        <v>107</v>
      </c>
      <c r="F25" s="31" t="s">
        <v>104</v>
      </c>
      <c r="G25" s="31" t="s">
        <v>105</v>
      </c>
      <c r="H25" s="308">
        <v>-0.66</v>
      </c>
      <c r="I25" s="9"/>
      <c r="J25" s="11">
        <v>116</v>
      </c>
      <c r="K25" s="211" t="s">
        <v>512</v>
      </c>
      <c r="L25" s="211" t="s">
        <v>521</v>
      </c>
      <c r="M25" s="211" t="s">
        <v>518</v>
      </c>
      <c r="N25" s="211" t="s">
        <v>129</v>
      </c>
      <c r="O25" s="211" t="s">
        <v>519</v>
      </c>
      <c r="Q25" s="8"/>
      <c r="R25" s="32" t="s">
        <v>74</v>
      </c>
      <c r="S25" s="32">
        <v>40</v>
      </c>
      <c r="T25" s="32">
        <v>6</v>
      </c>
      <c r="U25" s="36" t="s">
        <v>86</v>
      </c>
      <c r="V25" s="34" t="s">
        <v>108</v>
      </c>
      <c r="W25" s="32" t="s">
        <v>109</v>
      </c>
      <c r="X25" s="32" t="s">
        <v>105</v>
      </c>
      <c r="Y25" s="32">
        <v>-0.44</v>
      </c>
      <c r="Z25" s="9" t="s">
        <v>36</v>
      </c>
      <c r="AA25" s="11">
        <v>33</v>
      </c>
      <c r="AB25" s="211" t="s">
        <v>512</v>
      </c>
      <c r="AC25" s="211" t="s">
        <v>521</v>
      </c>
      <c r="AD25" s="211" t="s">
        <v>518</v>
      </c>
      <c r="AE25" s="211" t="s">
        <v>129</v>
      </c>
      <c r="AF25" s="211" t="s">
        <v>519</v>
      </c>
    </row>
    <row r="26" spans="1:32">
      <c r="A26" s="36" t="s">
        <v>74</v>
      </c>
      <c r="B26" s="36">
        <v>16</v>
      </c>
      <c r="C26" s="36">
        <v>0</v>
      </c>
      <c r="D26" s="36" t="s">
        <v>86</v>
      </c>
      <c r="E26" s="30" t="s">
        <v>110</v>
      </c>
      <c r="F26" s="31" t="s">
        <v>91</v>
      </c>
      <c r="G26" s="31" t="s">
        <v>89</v>
      </c>
      <c r="H26" s="308">
        <v>-0.6</v>
      </c>
      <c r="I26" s="9"/>
      <c r="J26" s="11">
        <v>128</v>
      </c>
      <c r="K26" s="211" t="s">
        <v>512</v>
      </c>
      <c r="L26" s="211" t="s">
        <v>521</v>
      </c>
      <c r="M26" s="211" t="s">
        <v>518</v>
      </c>
      <c r="N26" s="211" t="s">
        <v>129</v>
      </c>
      <c r="O26" s="211" t="s">
        <v>519</v>
      </c>
      <c r="Q26" s="8"/>
      <c r="R26" s="32" t="s">
        <v>74</v>
      </c>
      <c r="S26" s="32">
        <v>16</v>
      </c>
      <c r="T26" s="32">
        <v>0</v>
      </c>
      <c r="U26" s="36" t="s">
        <v>86</v>
      </c>
      <c r="V26" s="34" t="s">
        <v>111</v>
      </c>
      <c r="W26" s="32" t="s">
        <v>88</v>
      </c>
      <c r="X26" s="32" t="s">
        <v>89</v>
      </c>
      <c r="Y26" s="32">
        <v>-0.9</v>
      </c>
      <c r="Z26" s="9" t="s">
        <v>36</v>
      </c>
      <c r="AA26" s="11">
        <v>46</v>
      </c>
      <c r="AB26" s="211" t="s">
        <v>512</v>
      </c>
      <c r="AC26" s="211" t="s">
        <v>521</v>
      </c>
      <c r="AD26" s="211" t="s">
        <v>518</v>
      </c>
      <c r="AE26" s="211" t="s">
        <v>129</v>
      </c>
      <c r="AF26" s="211" t="s">
        <v>519</v>
      </c>
    </row>
    <row r="27" spans="1:32">
      <c r="A27" s="36" t="s">
        <v>74</v>
      </c>
      <c r="B27" s="36">
        <v>32</v>
      </c>
      <c r="C27" s="36">
        <v>2</v>
      </c>
      <c r="D27" s="36" t="s">
        <v>86</v>
      </c>
      <c r="E27" s="30" t="s">
        <v>112</v>
      </c>
      <c r="F27" s="31" t="s">
        <v>93</v>
      </c>
      <c r="G27" s="31" t="s">
        <v>94</v>
      </c>
      <c r="H27" s="308">
        <v>-0.4</v>
      </c>
      <c r="I27" s="9"/>
      <c r="J27" s="11">
        <v>120</v>
      </c>
      <c r="K27" s="211" t="s">
        <v>512</v>
      </c>
      <c r="L27" s="211" t="s">
        <v>521</v>
      </c>
      <c r="M27" s="211" t="s">
        <v>518</v>
      </c>
      <c r="N27" s="211" t="s">
        <v>129</v>
      </c>
      <c r="O27" s="211" t="s">
        <v>519</v>
      </c>
      <c r="Q27" s="8"/>
      <c r="R27" s="32" t="s">
        <v>74</v>
      </c>
      <c r="S27" s="32">
        <v>32</v>
      </c>
      <c r="T27" s="32">
        <v>2</v>
      </c>
      <c r="U27" s="36" t="s">
        <v>86</v>
      </c>
      <c r="V27" s="34" t="s">
        <v>113</v>
      </c>
      <c r="W27" s="32" t="s">
        <v>114</v>
      </c>
      <c r="X27" s="32" t="s">
        <v>94</v>
      </c>
      <c r="Y27" s="32">
        <v>-0.3</v>
      </c>
      <c r="Z27" s="9" t="s">
        <v>36</v>
      </c>
      <c r="AA27" s="309">
        <v>37</v>
      </c>
      <c r="AB27" s="211" t="s">
        <v>512</v>
      </c>
      <c r="AC27" s="211" t="s">
        <v>521</v>
      </c>
      <c r="AD27" s="211" t="s">
        <v>518</v>
      </c>
      <c r="AE27" s="211" t="s">
        <v>129</v>
      </c>
      <c r="AF27" s="211" t="s">
        <v>519</v>
      </c>
    </row>
    <row r="28" spans="1:32">
      <c r="A28" s="36" t="s">
        <v>74</v>
      </c>
      <c r="B28" s="36">
        <v>8</v>
      </c>
      <c r="C28" s="36">
        <v>2</v>
      </c>
      <c r="D28" s="36" t="s">
        <v>86</v>
      </c>
      <c r="E28" s="30" t="s">
        <v>115</v>
      </c>
      <c r="F28" s="31" t="s">
        <v>97</v>
      </c>
      <c r="G28" s="31" t="s">
        <v>98</v>
      </c>
      <c r="H28" s="307">
        <v>-0.82</v>
      </c>
      <c r="I28" s="9" t="s">
        <v>36</v>
      </c>
      <c r="J28" s="11">
        <v>132</v>
      </c>
      <c r="K28" s="211" t="s">
        <v>512</v>
      </c>
      <c r="L28" s="211" t="s">
        <v>521</v>
      </c>
      <c r="M28" s="211" t="s">
        <v>518</v>
      </c>
      <c r="N28" s="211" t="s">
        <v>129</v>
      </c>
      <c r="O28" s="211" t="s">
        <v>519</v>
      </c>
      <c r="Q28" s="8"/>
      <c r="R28" s="32" t="s">
        <v>74</v>
      </c>
      <c r="S28" s="32">
        <v>8</v>
      </c>
      <c r="T28" s="32">
        <v>2</v>
      </c>
      <c r="U28" s="36" t="s">
        <v>86</v>
      </c>
      <c r="V28" s="34" t="s">
        <v>116</v>
      </c>
      <c r="W28" s="32" t="s">
        <v>117</v>
      </c>
      <c r="X28" s="32" t="s">
        <v>101</v>
      </c>
      <c r="Y28" s="308">
        <v>-0.74</v>
      </c>
      <c r="Z28" s="9" t="s">
        <v>36</v>
      </c>
      <c r="AA28" s="11">
        <v>49</v>
      </c>
      <c r="AB28" s="211" t="s">
        <v>512</v>
      </c>
      <c r="AC28" s="211" t="s">
        <v>521</v>
      </c>
      <c r="AD28" s="211" t="s">
        <v>518</v>
      </c>
      <c r="AE28" s="211" t="s">
        <v>129</v>
      </c>
      <c r="AF28" s="211" t="s">
        <v>519</v>
      </c>
    </row>
    <row r="29" spans="1:32">
      <c r="A29" s="36" t="s">
        <v>74</v>
      </c>
      <c r="B29" s="36">
        <v>24</v>
      </c>
      <c r="C29" s="36">
        <v>0</v>
      </c>
      <c r="D29" s="36" t="s">
        <v>86</v>
      </c>
      <c r="E29" s="30" t="s">
        <v>118</v>
      </c>
      <c r="F29" s="31" t="s">
        <v>119</v>
      </c>
      <c r="G29" s="31" t="s">
        <v>120</v>
      </c>
      <c r="H29" s="308">
        <v>-0.66</v>
      </c>
      <c r="I29" s="9" t="s">
        <v>36</v>
      </c>
      <c r="J29" s="11">
        <v>124</v>
      </c>
      <c r="K29" s="211" t="s">
        <v>512</v>
      </c>
      <c r="L29" s="211" t="s">
        <v>521</v>
      </c>
      <c r="M29" s="211" t="s">
        <v>518</v>
      </c>
      <c r="N29" s="211" t="s">
        <v>129</v>
      </c>
      <c r="O29" s="211" t="s">
        <v>519</v>
      </c>
      <c r="Q29" s="8"/>
      <c r="R29" s="32" t="s">
        <v>74</v>
      </c>
      <c r="S29" s="32">
        <v>24</v>
      </c>
      <c r="T29" s="32">
        <v>0</v>
      </c>
      <c r="U29" s="36" t="s">
        <v>86</v>
      </c>
      <c r="V29" s="34" t="s">
        <v>121</v>
      </c>
      <c r="W29" s="32" t="s">
        <v>122</v>
      </c>
      <c r="X29" s="32" t="s">
        <v>123</v>
      </c>
      <c r="Y29" s="307">
        <v>-0.66</v>
      </c>
      <c r="Z29" s="9" t="s">
        <v>36</v>
      </c>
      <c r="AA29" s="11">
        <v>41</v>
      </c>
      <c r="AB29" s="211" t="s">
        <v>512</v>
      </c>
      <c r="AC29" s="211" t="s">
        <v>521</v>
      </c>
      <c r="AD29" s="211" t="s">
        <v>518</v>
      </c>
      <c r="AE29" s="211" t="s">
        <v>129</v>
      </c>
      <c r="AF29" s="211" t="s">
        <v>519</v>
      </c>
    </row>
    <row r="30" spans="1:32" ht="51">
      <c r="A30" s="33" t="s">
        <v>124</v>
      </c>
      <c r="B30" s="33">
        <v>8</v>
      </c>
      <c r="C30" s="33">
        <v>0</v>
      </c>
      <c r="D30" s="36" t="s">
        <v>86</v>
      </c>
      <c r="E30" s="33">
        <v>-10.68507557</v>
      </c>
      <c r="F30" s="33">
        <v>4.55</v>
      </c>
      <c r="G30" s="33">
        <v>1.6</v>
      </c>
      <c r="H30" s="35">
        <v>-0.3</v>
      </c>
      <c r="I30" s="9" t="s">
        <v>125</v>
      </c>
      <c r="J30" s="156"/>
      <c r="K30" s="33" t="s">
        <v>126</v>
      </c>
      <c r="L30" s="33" t="s">
        <v>127</v>
      </c>
      <c r="M30" s="33" t="s">
        <v>128</v>
      </c>
      <c r="N30" s="157" t="s">
        <v>129</v>
      </c>
      <c r="O30" s="33" t="s">
        <v>130</v>
      </c>
      <c r="Q30" s="8"/>
      <c r="R30" s="33" t="s">
        <v>124</v>
      </c>
      <c r="S30" s="33">
        <v>8</v>
      </c>
      <c r="T30" s="33">
        <v>0</v>
      </c>
      <c r="U30" s="36" t="s">
        <v>86</v>
      </c>
      <c r="V30" s="33">
        <v>-6.3284047000269759</v>
      </c>
      <c r="W30" s="33">
        <v>4.55</v>
      </c>
      <c r="X30" s="33">
        <v>1.6</v>
      </c>
      <c r="Y30" s="35">
        <v>-0.7</v>
      </c>
      <c r="Z30" s="37" t="s">
        <v>131</v>
      </c>
      <c r="AA30" s="11"/>
      <c r="AB30" s="152"/>
      <c r="AC30" s="152"/>
      <c r="AD30" s="152"/>
      <c r="AE30" s="153"/>
      <c r="AF30" s="152"/>
    </row>
    <row r="31" spans="1:32" ht="51">
      <c r="A31" s="33" t="s">
        <v>124</v>
      </c>
      <c r="B31" s="33">
        <v>8</v>
      </c>
      <c r="C31" s="33">
        <v>2</v>
      </c>
      <c r="D31" s="36" t="s">
        <v>86</v>
      </c>
      <c r="E31" s="33">
        <v>-9.0562507740000004</v>
      </c>
      <c r="F31" s="33">
        <v>4.55</v>
      </c>
      <c r="G31" s="33">
        <v>1.6</v>
      </c>
      <c r="H31" s="35">
        <v>-0.3</v>
      </c>
      <c r="I31" s="9" t="s">
        <v>125</v>
      </c>
      <c r="J31" s="156"/>
      <c r="K31" s="33" t="s">
        <v>126</v>
      </c>
      <c r="L31" s="33" t="s">
        <v>127</v>
      </c>
      <c r="M31" s="33" t="s">
        <v>128</v>
      </c>
      <c r="N31" s="157" t="s">
        <v>129</v>
      </c>
      <c r="O31" s="33" t="s">
        <v>130</v>
      </c>
      <c r="Q31" s="8"/>
      <c r="R31" s="33" t="s">
        <v>124</v>
      </c>
      <c r="S31" s="33">
        <v>8</v>
      </c>
      <c r="T31" s="33">
        <v>2</v>
      </c>
      <c r="U31" s="36" t="s">
        <v>86</v>
      </c>
      <c r="V31" s="33">
        <v>-4.5074649348852924</v>
      </c>
      <c r="W31" s="33">
        <v>4.55</v>
      </c>
      <c r="X31" s="33">
        <v>1.6</v>
      </c>
      <c r="Y31" s="35">
        <v>-0.7</v>
      </c>
      <c r="Z31" s="37" t="s">
        <v>131</v>
      </c>
      <c r="AA31" s="11"/>
      <c r="AB31" s="152"/>
      <c r="AC31" s="152"/>
      <c r="AD31" s="152"/>
      <c r="AE31" s="153"/>
      <c r="AF31" s="152"/>
    </row>
    <row r="32" spans="1:32" ht="51">
      <c r="A32" s="33" t="s">
        <v>124</v>
      </c>
      <c r="B32" s="33">
        <v>8</v>
      </c>
      <c r="C32" s="33">
        <v>6</v>
      </c>
      <c r="D32" s="36" t="s">
        <v>86</v>
      </c>
      <c r="E32" s="33">
        <v>-5.1022382400000001</v>
      </c>
      <c r="F32" s="33">
        <v>4.55</v>
      </c>
      <c r="G32" s="33">
        <v>1.6</v>
      </c>
      <c r="H32" s="35">
        <v>-0.3</v>
      </c>
      <c r="I32" s="9" t="s">
        <v>125</v>
      </c>
      <c r="J32" s="156"/>
      <c r="K32" s="33" t="s">
        <v>126</v>
      </c>
      <c r="L32" s="33" t="s">
        <v>127</v>
      </c>
      <c r="M32" s="33" t="s">
        <v>128</v>
      </c>
      <c r="N32" s="157" t="s">
        <v>129</v>
      </c>
      <c r="O32" s="33" t="s">
        <v>130</v>
      </c>
      <c r="Q32" s="8"/>
      <c r="R32" s="33" t="s">
        <v>124</v>
      </c>
      <c r="S32" s="33">
        <v>8</v>
      </c>
      <c r="T32" s="33">
        <v>6</v>
      </c>
      <c r="U32" s="36" t="s">
        <v>86</v>
      </c>
      <c r="V32" s="33">
        <v>-0.34649908716892064</v>
      </c>
      <c r="W32" s="33">
        <v>4.55</v>
      </c>
      <c r="X32" s="33">
        <v>1.6</v>
      </c>
      <c r="Y32" s="35">
        <v>-0.7</v>
      </c>
      <c r="Z32" s="37" t="s">
        <v>131</v>
      </c>
      <c r="AA32" s="11"/>
      <c r="AB32" s="152"/>
      <c r="AC32" s="152"/>
      <c r="AD32" s="152"/>
      <c r="AE32" s="153"/>
      <c r="AF32" s="152"/>
    </row>
    <row r="33" spans="1:32" ht="63.75">
      <c r="A33" s="33" t="s">
        <v>124</v>
      </c>
      <c r="B33" s="33">
        <v>16</v>
      </c>
      <c r="C33" s="33">
        <v>0</v>
      </c>
      <c r="D33" s="36" t="s">
        <v>86</v>
      </c>
      <c r="E33" s="33">
        <v>-11.380690660000001</v>
      </c>
      <c r="F33" s="33">
        <v>4.55</v>
      </c>
      <c r="G33" s="33">
        <v>1.45</v>
      </c>
      <c r="H33" s="35">
        <v>-0.625</v>
      </c>
      <c r="I33" s="9" t="s">
        <v>132</v>
      </c>
      <c r="J33" s="11"/>
      <c r="K33" s="33" t="s">
        <v>126</v>
      </c>
      <c r="L33" s="33" t="s">
        <v>127</v>
      </c>
      <c r="M33" s="33" t="s">
        <v>128</v>
      </c>
      <c r="N33" s="157" t="s">
        <v>129</v>
      </c>
      <c r="O33" s="33" t="s">
        <v>130</v>
      </c>
      <c r="Q33" s="8"/>
      <c r="R33" s="33" t="s">
        <v>124</v>
      </c>
      <c r="S33" s="33">
        <v>16</v>
      </c>
      <c r="T33" s="33">
        <v>0</v>
      </c>
      <c r="U33" s="36" t="s">
        <v>86</v>
      </c>
      <c r="V33" s="33">
        <v>-6.5464032276917914</v>
      </c>
      <c r="W33" s="33">
        <v>4.55</v>
      </c>
      <c r="X33" s="33">
        <v>1.45</v>
      </c>
      <c r="Y33" s="35">
        <v>-0.78749999999999998</v>
      </c>
      <c r="Z33" s="37" t="s">
        <v>133</v>
      </c>
      <c r="AA33" s="11"/>
      <c r="AB33" s="152"/>
      <c r="AC33" s="152"/>
      <c r="AD33" s="152"/>
      <c r="AE33" s="153"/>
      <c r="AF33" s="152"/>
    </row>
    <row r="34" spans="1:32" ht="63.75">
      <c r="A34" s="33" t="s">
        <v>124</v>
      </c>
      <c r="B34" s="33">
        <v>16</v>
      </c>
      <c r="C34" s="33">
        <v>7</v>
      </c>
      <c r="D34" s="36" t="s">
        <v>86</v>
      </c>
      <c r="E34" s="33">
        <v>-4.7637180189999997</v>
      </c>
      <c r="F34" s="33">
        <v>4.55</v>
      </c>
      <c r="G34" s="33">
        <v>1.45</v>
      </c>
      <c r="H34" s="35">
        <v>-0.625</v>
      </c>
      <c r="I34" s="9" t="s">
        <v>132</v>
      </c>
      <c r="J34" s="11"/>
      <c r="K34" s="33" t="s">
        <v>126</v>
      </c>
      <c r="L34" s="33" t="s">
        <v>127</v>
      </c>
      <c r="M34" s="33" t="s">
        <v>128</v>
      </c>
      <c r="N34" s="157" t="s">
        <v>129</v>
      </c>
      <c r="O34" s="33" t="s">
        <v>130</v>
      </c>
      <c r="Q34" s="8"/>
      <c r="R34" s="33" t="s">
        <v>124</v>
      </c>
      <c r="S34" s="33">
        <v>16</v>
      </c>
      <c r="T34" s="33">
        <v>7</v>
      </c>
      <c r="U34" s="36" t="s">
        <v>86</v>
      </c>
      <c r="V34" s="33">
        <v>0.40234471781853837</v>
      </c>
      <c r="W34" s="33">
        <v>4.55</v>
      </c>
      <c r="X34" s="33">
        <v>1.45</v>
      </c>
      <c r="Y34" s="35">
        <v>-0.78749999999999998</v>
      </c>
      <c r="Z34" s="37" t="s">
        <v>133</v>
      </c>
      <c r="AA34" s="11"/>
      <c r="AB34" s="152"/>
      <c r="AC34" s="152"/>
      <c r="AD34" s="152"/>
      <c r="AE34" s="153"/>
      <c r="AF34" s="152"/>
    </row>
    <row r="35" spans="1:32" ht="63.75">
      <c r="A35" s="33" t="s">
        <v>124</v>
      </c>
      <c r="B35" s="33">
        <v>24</v>
      </c>
      <c r="C35" s="33">
        <v>0</v>
      </c>
      <c r="D35" s="36" t="s">
        <v>86</v>
      </c>
      <c r="E35" s="33">
        <v>-11.5242928</v>
      </c>
      <c r="F35" s="33">
        <v>4.55</v>
      </c>
      <c r="G35" s="33">
        <v>1.35</v>
      </c>
      <c r="H35" s="35">
        <v>-1.0375000000000001</v>
      </c>
      <c r="I35" s="9" t="s">
        <v>125</v>
      </c>
      <c r="J35" s="11"/>
      <c r="K35" s="33" t="s">
        <v>126</v>
      </c>
      <c r="L35" s="33" t="s">
        <v>127</v>
      </c>
      <c r="M35" s="33" t="s">
        <v>128</v>
      </c>
      <c r="N35" s="157" t="s">
        <v>129</v>
      </c>
      <c r="O35" s="33" t="s">
        <v>130</v>
      </c>
      <c r="Q35" s="8"/>
      <c r="R35" s="33" t="s">
        <v>124</v>
      </c>
      <c r="S35" s="33">
        <v>24</v>
      </c>
      <c r="T35" s="33">
        <v>0</v>
      </c>
      <c r="U35" s="36" t="s">
        <v>86</v>
      </c>
      <c r="V35" s="33">
        <v>-6.7862986018607074</v>
      </c>
      <c r="W35" s="33">
        <v>4.55</v>
      </c>
      <c r="X35" s="33">
        <v>1.35</v>
      </c>
      <c r="Y35" s="35">
        <v>-0.87080000000000002</v>
      </c>
      <c r="Z35" s="37" t="s">
        <v>133</v>
      </c>
      <c r="AA35" s="11"/>
      <c r="AB35" s="152"/>
      <c r="AC35" s="152"/>
      <c r="AD35" s="152"/>
      <c r="AE35" s="153"/>
      <c r="AF35" s="152"/>
    </row>
    <row r="36" spans="1:32" ht="63.75">
      <c r="A36" s="33" t="s">
        <v>124</v>
      </c>
      <c r="B36" s="33">
        <v>32</v>
      </c>
      <c r="C36" s="33">
        <v>2</v>
      </c>
      <c r="D36" s="36" t="s">
        <v>86</v>
      </c>
      <c r="E36" s="33">
        <v>-9.8423335279999993</v>
      </c>
      <c r="F36" s="36">
        <v>4.55</v>
      </c>
      <c r="G36" s="36">
        <v>1.3</v>
      </c>
      <c r="H36" s="35">
        <v>-0.72499999999999998</v>
      </c>
      <c r="I36" s="9" t="s">
        <v>134</v>
      </c>
      <c r="J36" s="11"/>
      <c r="K36" s="33" t="s">
        <v>126</v>
      </c>
      <c r="L36" s="33" t="s">
        <v>127</v>
      </c>
      <c r="M36" s="33" t="s">
        <v>128</v>
      </c>
      <c r="N36" s="157" t="s">
        <v>129</v>
      </c>
      <c r="O36" s="33" t="s">
        <v>130</v>
      </c>
      <c r="Q36" s="8"/>
      <c r="R36" s="33" t="s">
        <v>124</v>
      </c>
      <c r="S36" s="33">
        <v>32</v>
      </c>
      <c r="T36" s="33">
        <v>2</v>
      </c>
      <c r="U36" s="36" t="s">
        <v>86</v>
      </c>
      <c r="V36" s="33">
        <v>-5.0987677108120604</v>
      </c>
      <c r="W36" s="36">
        <v>4.55</v>
      </c>
      <c r="X36" s="36">
        <v>1.3</v>
      </c>
      <c r="Y36" s="35">
        <v>-0.8125</v>
      </c>
      <c r="Z36" s="37" t="s">
        <v>133</v>
      </c>
      <c r="AA36" s="11"/>
      <c r="AB36" s="152"/>
      <c r="AC36" s="152"/>
      <c r="AD36" s="152"/>
      <c r="AE36" s="153"/>
      <c r="AF36" s="152"/>
    </row>
    <row r="37" spans="1:32" ht="63.75">
      <c r="A37" s="33" t="s">
        <v>124</v>
      </c>
      <c r="B37" s="33">
        <v>32</v>
      </c>
      <c r="C37" s="33">
        <v>8</v>
      </c>
      <c r="D37" s="36" t="s">
        <v>86</v>
      </c>
      <c r="E37" s="33">
        <v>-3.97562017</v>
      </c>
      <c r="F37" s="36">
        <v>4.55</v>
      </c>
      <c r="G37" s="36">
        <v>1.3</v>
      </c>
      <c r="H37" s="35">
        <v>-0.72499999999999998</v>
      </c>
      <c r="I37" s="9" t="s">
        <v>134</v>
      </c>
      <c r="J37" s="11"/>
      <c r="K37" s="33" t="s">
        <v>126</v>
      </c>
      <c r="L37" s="33" t="s">
        <v>127</v>
      </c>
      <c r="M37" s="33" t="s">
        <v>128</v>
      </c>
      <c r="N37" s="157" t="s">
        <v>129</v>
      </c>
      <c r="O37" s="33" t="s">
        <v>130</v>
      </c>
      <c r="Q37" s="8"/>
      <c r="R37" s="33" t="s">
        <v>124</v>
      </c>
      <c r="S37" s="33">
        <v>32</v>
      </c>
      <c r="T37" s="33">
        <v>8</v>
      </c>
      <c r="U37" s="36" t="s">
        <v>86</v>
      </c>
      <c r="V37" s="33">
        <v>0.93206447280280613</v>
      </c>
      <c r="W37" s="36">
        <v>4.55</v>
      </c>
      <c r="X37" s="36">
        <v>1.3</v>
      </c>
      <c r="Y37" s="35">
        <v>-0.8125</v>
      </c>
      <c r="Z37" s="37" t="s">
        <v>133</v>
      </c>
      <c r="AA37" s="11"/>
      <c r="AB37" s="152"/>
      <c r="AC37" s="152"/>
      <c r="AD37" s="152"/>
      <c r="AE37" s="153"/>
      <c r="AF37" s="152"/>
    </row>
    <row r="38" spans="1:32" ht="63.75">
      <c r="A38" s="33" t="s">
        <v>124</v>
      </c>
      <c r="B38" s="33">
        <v>40</v>
      </c>
      <c r="C38" s="33">
        <v>2</v>
      </c>
      <c r="D38" s="36" t="s">
        <v>86</v>
      </c>
      <c r="E38" s="33">
        <v>-9.8362200719999997</v>
      </c>
      <c r="F38" s="36">
        <v>4.5</v>
      </c>
      <c r="G38" s="36">
        <v>1.3</v>
      </c>
      <c r="H38" s="35">
        <v>-0.67249999999999999</v>
      </c>
      <c r="I38" s="9" t="s">
        <v>134</v>
      </c>
      <c r="J38" s="11"/>
      <c r="K38" s="33" t="s">
        <v>126</v>
      </c>
      <c r="L38" s="33" t="s">
        <v>127</v>
      </c>
      <c r="M38" s="33" t="s">
        <v>128</v>
      </c>
      <c r="N38" s="157" t="s">
        <v>129</v>
      </c>
      <c r="O38" s="33" t="s">
        <v>130</v>
      </c>
      <c r="Q38" s="8"/>
      <c r="R38" s="33" t="s">
        <v>124</v>
      </c>
      <c r="S38" s="33">
        <v>40</v>
      </c>
      <c r="T38" s="33">
        <v>2</v>
      </c>
      <c r="U38" s="36" t="s">
        <v>86</v>
      </c>
      <c r="V38" s="33">
        <v>-5.2578475216137956</v>
      </c>
      <c r="W38" s="36">
        <v>4.5</v>
      </c>
      <c r="X38" s="36">
        <v>1.3</v>
      </c>
      <c r="Y38" s="35">
        <v>-0.85750000000000004</v>
      </c>
      <c r="Z38" s="37" t="s">
        <v>133</v>
      </c>
      <c r="AA38" s="11"/>
      <c r="AB38" s="152"/>
      <c r="AC38" s="152"/>
      <c r="AD38" s="152"/>
      <c r="AE38" s="153"/>
      <c r="AF38" s="152"/>
    </row>
    <row r="39" spans="1:32" ht="63.75">
      <c r="A39" s="33" t="s">
        <v>124</v>
      </c>
      <c r="B39" s="33">
        <v>40</v>
      </c>
      <c r="C39" s="33">
        <v>6</v>
      </c>
      <c r="D39" s="36" t="s">
        <v>86</v>
      </c>
      <c r="E39" s="33">
        <v>-5.8506295430000002</v>
      </c>
      <c r="F39" s="36">
        <v>4.5</v>
      </c>
      <c r="G39" s="36">
        <v>1.3</v>
      </c>
      <c r="H39" s="35">
        <v>-0.67249999999999999</v>
      </c>
      <c r="I39" s="9" t="s">
        <v>134</v>
      </c>
      <c r="J39" s="11"/>
      <c r="K39" s="33" t="s">
        <v>126</v>
      </c>
      <c r="L39" s="33" t="s">
        <v>127</v>
      </c>
      <c r="M39" s="33" t="s">
        <v>128</v>
      </c>
      <c r="N39" s="157" t="s">
        <v>129</v>
      </c>
      <c r="O39" s="33" t="s">
        <v>130</v>
      </c>
      <c r="Q39" s="8"/>
      <c r="R39" s="33" t="s">
        <v>124</v>
      </c>
      <c r="S39" s="33">
        <v>40</v>
      </c>
      <c r="T39" s="33">
        <v>6</v>
      </c>
      <c r="U39" s="36" t="s">
        <v>86</v>
      </c>
      <c r="V39" s="33">
        <v>-1.0735251299646995</v>
      </c>
      <c r="W39" s="36">
        <v>4.5</v>
      </c>
      <c r="X39" s="36">
        <v>1.3</v>
      </c>
      <c r="Y39" s="35">
        <v>-0.85750000000000004</v>
      </c>
      <c r="Z39" s="37" t="s">
        <v>133</v>
      </c>
      <c r="AA39" s="11"/>
      <c r="AB39" s="152"/>
      <c r="AC39" s="152"/>
      <c r="AD39" s="152"/>
      <c r="AE39" s="153"/>
      <c r="AF39" s="152"/>
    </row>
    <row r="40" spans="1:32" ht="38.25">
      <c r="A40" s="33" t="s">
        <v>124</v>
      </c>
      <c r="B40" s="33">
        <v>8</v>
      </c>
      <c r="C40" s="33">
        <v>0</v>
      </c>
      <c r="D40" s="36" t="s">
        <v>86</v>
      </c>
      <c r="E40" s="33">
        <v>-10.68507557</v>
      </c>
      <c r="F40" s="33">
        <v>4.55</v>
      </c>
      <c r="G40" s="33">
        <v>1.6</v>
      </c>
      <c r="H40" s="35">
        <v>-2</v>
      </c>
      <c r="I40" s="165" t="s">
        <v>135</v>
      </c>
      <c r="J40" s="156">
        <v>133</v>
      </c>
      <c r="K40" s="33" t="s">
        <v>136</v>
      </c>
      <c r="L40" s="33" t="s">
        <v>127</v>
      </c>
      <c r="M40" s="33" t="s">
        <v>128</v>
      </c>
      <c r="N40" s="157" t="s">
        <v>129</v>
      </c>
      <c r="O40" s="33" t="s">
        <v>130</v>
      </c>
      <c r="Q40" s="8"/>
      <c r="R40" s="33" t="s">
        <v>124</v>
      </c>
      <c r="S40" s="33">
        <v>8</v>
      </c>
      <c r="T40" s="33">
        <v>0</v>
      </c>
      <c r="U40" s="36" t="s">
        <v>86</v>
      </c>
      <c r="V40" s="33">
        <v>-6.3284047000269759</v>
      </c>
      <c r="W40" s="33">
        <v>4.55</v>
      </c>
      <c r="X40" s="33">
        <v>1.6</v>
      </c>
      <c r="Y40" s="35">
        <v>-2</v>
      </c>
      <c r="Z40" s="165" t="s">
        <v>137</v>
      </c>
      <c r="AA40" s="156">
        <v>49</v>
      </c>
      <c r="AB40" s="33" t="s">
        <v>136</v>
      </c>
      <c r="AC40" s="33" t="s">
        <v>127</v>
      </c>
      <c r="AD40" s="33" t="s">
        <v>128</v>
      </c>
      <c r="AE40" s="157" t="s">
        <v>129</v>
      </c>
      <c r="AF40" s="33" t="s">
        <v>138</v>
      </c>
    </row>
    <row r="41" spans="1:32" ht="38.25">
      <c r="A41" s="33" t="s">
        <v>124</v>
      </c>
      <c r="B41" s="33">
        <v>16</v>
      </c>
      <c r="C41" s="33">
        <v>0</v>
      </c>
      <c r="D41" s="36" t="s">
        <v>86</v>
      </c>
      <c r="E41" s="33">
        <v>-11.380690660000001</v>
      </c>
      <c r="F41" s="33">
        <v>4.55</v>
      </c>
      <c r="G41" s="33">
        <v>1.45</v>
      </c>
      <c r="H41" s="35">
        <v>-1.8</v>
      </c>
      <c r="I41" s="165" t="s">
        <v>135</v>
      </c>
      <c r="J41" s="156">
        <v>129</v>
      </c>
      <c r="K41" s="33" t="s">
        <v>136</v>
      </c>
      <c r="L41" s="33" t="s">
        <v>127</v>
      </c>
      <c r="M41" s="33" t="s">
        <v>128</v>
      </c>
      <c r="N41" s="157" t="s">
        <v>129</v>
      </c>
      <c r="O41" s="33" t="s">
        <v>130</v>
      </c>
      <c r="Q41" s="8"/>
      <c r="R41" s="33" t="s">
        <v>124</v>
      </c>
      <c r="S41" s="33">
        <v>16</v>
      </c>
      <c r="T41" s="33">
        <v>0</v>
      </c>
      <c r="U41" s="36" t="s">
        <v>86</v>
      </c>
      <c r="V41" s="33">
        <v>-6.5464032276917914</v>
      </c>
      <c r="W41" s="33">
        <v>4.55</v>
      </c>
      <c r="X41" s="33">
        <v>1.45</v>
      </c>
      <c r="Y41" s="35">
        <v>-1.8</v>
      </c>
      <c r="Z41" s="165" t="s">
        <v>137</v>
      </c>
      <c r="AA41" s="156">
        <v>45</v>
      </c>
      <c r="AB41" s="33" t="s">
        <v>136</v>
      </c>
      <c r="AC41" s="33" t="s">
        <v>127</v>
      </c>
      <c r="AD41" s="33" t="s">
        <v>128</v>
      </c>
      <c r="AE41" s="157" t="s">
        <v>129</v>
      </c>
      <c r="AF41" s="33" t="s">
        <v>138</v>
      </c>
    </row>
    <row r="42" spans="1:32" ht="38.25">
      <c r="A42" s="33" t="s">
        <v>124</v>
      </c>
      <c r="B42" s="33">
        <v>24</v>
      </c>
      <c r="C42" s="33">
        <v>0</v>
      </c>
      <c r="D42" s="36" t="s">
        <v>86</v>
      </c>
      <c r="E42" s="33">
        <v>-11.5242928</v>
      </c>
      <c r="F42" s="33">
        <v>4.55</v>
      </c>
      <c r="G42" s="33">
        <v>1.35</v>
      </c>
      <c r="H42" s="35">
        <v>-2</v>
      </c>
      <c r="I42" s="165" t="s">
        <v>135</v>
      </c>
      <c r="J42" s="156">
        <v>125</v>
      </c>
      <c r="K42" s="33" t="s">
        <v>136</v>
      </c>
      <c r="L42" s="33" t="s">
        <v>127</v>
      </c>
      <c r="M42" s="33" t="s">
        <v>128</v>
      </c>
      <c r="N42" s="157" t="s">
        <v>129</v>
      </c>
      <c r="O42" s="33" t="s">
        <v>130</v>
      </c>
      <c r="Q42" s="8"/>
      <c r="R42" s="33" t="s">
        <v>124</v>
      </c>
      <c r="S42" s="33">
        <v>24</v>
      </c>
      <c r="T42" s="33">
        <v>0</v>
      </c>
      <c r="U42" s="36" t="s">
        <v>86</v>
      </c>
      <c r="V42" s="33">
        <v>-6.7862986018607074</v>
      </c>
      <c r="W42" s="33">
        <v>4.55</v>
      </c>
      <c r="X42" s="33">
        <v>1.35</v>
      </c>
      <c r="Y42" s="35">
        <v>-1.8</v>
      </c>
      <c r="Z42" s="165" t="s">
        <v>137</v>
      </c>
      <c r="AA42" s="156">
        <v>41</v>
      </c>
      <c r="AB42" s="33" t="s">
        <v>136</v>
      </c>
      <c r="AC42" s="33" t="s">
        <v>127</v>
      </c>
      <c r="AD42" s="33" t="s">
        <v>128</v>
      </c>
      <c r="AE42" s="157" t="s">
        <v>129</v>
      </c>
      <c r="AF42" s="33" t="s">
        <v>138</v>
      </c>
    </row>
    <row r="43" spans="1:32" ht="38.25">
      <c r="A43" s="33" t="s">
        <v>124</v>
      </c>
      <c r="B43" s="33">
        <v>32</v>
      </c>
      <c r="C43" s="33">
        <v>2</v>
      </c>
      <c r="D43" s="36" t="s">
        <v>86</v>
      </c>
      <c r="E43" s="33">
        <v>-9.8423335279999993</v>
      </c>
      <c r="F43" s="36">
        <v>4.55</v>
      </c>
      <c r="G43" s="36">
        <v>1.3</v>
      </c>
      <c r="H43" s="35">
        <v>-1.7</v>
      </c>
      <c r="I43" s="165" t="s">
        <v>135</v>
      </c>
      <c r="J43" s="156">
        <v>121</v>
      </c>
      <c r="K43" s="33" t="s">
        <v>136</v>
      </c>
      <c r="L43" s="33" t="s">
        <v>127</v>
      </c>
      <c r="M43" s="33" t="s">
        <v>128</v>
      </c>
      <c r="N43" s="157" t="s">
        <v>129</v>
      </c>
      <c r="O43" s="33" t="s">
        <v>130</v>
      </c>
      <c r="Q43" s="8"/>
      <c r="R43" s="33" t="s">
        <v>124</v>
      </c>
      <c r="S43" s="33">
        <v>32</v>
      </c>
      <c r="T43" s="33">
        <v>2</v>
      </c>
      <c r="U43" s="36" t="s">
        <v>86</v>
      </c>
      <c r="V43" s="33">
        <v>-5.0987677108120604</v>
      </c>
      <c r="W43" s="36">
        <v>4.55</v>
      </c>
      <c r="X43" s="36">
        <v>1.3</v>
      </c>
      <c r="Y43" s="35">
        <v>-1.8</v>
      </c>
      <c r="Z43" s="165" t="s">
        <v>137</v>
      </c>
      <c r="AA43" s="156">
        <v>37</v>
      </c>
      <c r="AB43" s="33" t="s">
        <v>136</v>
      </c>
      <c r="AC43" s="33" t="s">
        <v>127</v>
      </c>
      <c r="AD43" s="33" t="s">
        <v>128</v>
      </c>
      <c r="AE43" s="157" t="s">
        <v>129</v>
      </c>
      <c r="AF43" s="33" t="s">
        <v>138</v>
      </c>
    </row>
    <row r="44" spans="1:32" ht="38.25">
      <c r="A44" s="33" t="s">
        <v>124</v>
      </c>
      <c r="B44" s="33">
        <v>40</v>
      </c>
      <c r="C44" s="33">
        <v>2</v>
      </c>
      <c r="D44" s="36" t="s">
        <v>86</v>
      </c>
      <c r="E44" s="33">
        <v>-9.8362200719999997</v>
      </c>
      <c r="F44" s="36">
        <v>4.5</v>
      </c>
      <c r="G44" s="36">
        <v>1.3</v>
      </c>
      <c r="H44" s="35">
        <v>-1.7</v>
      </c>
      <c r="I44" s="165" t="s">
        <v>135</v>
      </c>
      <c r="J44" s="156">
        <v>117</v>
      </c>
      <c r="K44" s="33" t="s">
        <v>136</v>
      </c>
      <c r="L44" s="33" t="s">
        <v>127</v>
      </c>
      <c r="M44" s="33" t="s">
        <v>128</v>
      </c>
      <c r="N44" s="157" t="s">
        <v>129</v>
      </c>
      <c r="O44" s="33" t="s">
        <v>130</v>
      </c>
      <c r="Q44" s="8"/>
      <c r="R44" s="33" t="s">
        <v>124</v>
      </c>
      <c r="S44" s="33">
        <v>40</v>
      </c>
      <c r="T44" s="33">
        <v>2</v>
      </c>
      <c r="U44" s="36" t="s">
        <v>86</v>
      </c>
      <c r="V44" s="33">
        <v>-5.2578475216137956</v>
      </c>
      <c r="W44" s="36">
        <v>4.5</v>
      </c>
      <c r="X44" s="36">
        <v>1.3</v>
      </c>
      <c r="Y44" s="35">
        <v>-1.8</v>
      </c>
      <c r="Z44" s="165" t="s">
        <v>137</v>
      </c>
      <c r="AA44" s="156">
        <v>33</v>
      </c>
      <c r="AB44" s="33" t="s">
        <v>136</v>
      </c>
      <c r="AC44" s="33" t="s">
        <v>127</v>
      </c>
      <c r="AD44" s="33" t="s">
        <v>128</v>
      </c>
      <c r="AE44" s="157" t="s">
        <v>129</v>
      </c>
      <c r="AF44" s="33" t="s">
        <v>138</v>
      </c>
    </row>
    <row r="45" spans="1:32">
      <c r="A45" s="152"/>
      <c r="B45" s="152"/>
      <c r="C45" s="152"/>
      <c r="D45" s="36"/>
      <c r="E45" s="152"/>
      <c r="F45" s="154"/>
      <c r="G45" s="154"/>
      <c r="H45" s="35"/>
      <c r="I45" s="9"/>
      <c r="J45" s="11"/>
      <c r="K45" s="152"/>
      <c r="L45" s="152"/>
      <c r="M45" s="152"/>
      <c r="N45" s="153"/>
      <c r="O45" s="152"/>
      <c r="Q45" s="8"/>
      <c r="R45" s="33"/>
      <c r="S45" s="152"/>
      <c r="T45" s="152"/>
      <c r="U45" s="36"/>
      <c r="V45" s="152"/>
      <c r="W45" s="154"/>
      <c r="X45" s="154"/>
      <c r="Y45" s="35"/>
      <c r="Z45" s="37"/>
      <c r="AA45" s="11"/>
      <c r="AB45" s="152"/>
      <c r="AC45" s="152"/>
      <c r="AD45" s="152"/>
      <c r="AE45" s="153"/>
      <c r="AF45" s="152"/>
    </row>
    <row r="46" spans="1:32">
      <c r="A46" s="27" t="s">
        <v>139</v>
      </c>
      <c r="B46" s="24">
        <v>16</v>
      </c>
      <c r="C46" s="24">
        <v>7</v>
      </c>
      <c r="D46" s="36" t="s">
        <v>86</v>
      </c>
      <c r="E46" s="24">
        <v>-1.9</v>
      </c>
      <c r="F46" s="24">
        <v>7.3</v>
      </c>
      <c r="G46" s="24">
        <v>1.7</v>
      </c>
      <c r="H46" s="33"/>
      <c r="I46" s="9"/>
      <c r="J46" s="11"/>
      <c r="K46" s="152"/>
      <c r="L46" s="152"/>
      <c r="M46" s="152"/>
      <c r="N46" s="153"/>
      <c r="O46" s="152"/>
      <c r="Q46" s="8"/>
      <c r="R46" s="27" t="s">
        <v>139</v>
      </c>
      <c r="S46" s="24">
        <v>16</v>
      </c>
      <c r="T46" s="24">
        <v>7</v>
      </c>
      <c r="U46" s="36" t="s">
        <v>86</v>
      </c>
      <c r="V46" s="24">
        <v>0.4</v>
      </c>
      <c r="W46" s="24">
        <v>7.3</v>
      </c>
      <c r="X46" s="24">
        <v>1.7</v>
      </c>
      <c r="Y46" s="33"/>
      <c r="Z46" s="9"/>
      <c r="AA46" s="11"/>
    </row>
    <row r="47" spans="1:32">
      <c r="A47" s="27" t="s">
        <v>139</v>
      </c>
      <c r="B47" s="24">
        <v>32</v>
      </c>
      <c r="C47" s="24">
        <v>8</v>
      </c>
      <c r="D47" s="36" t="s">
        <v>86</v>
      </c>
      <c r="E47" s="24">
        <v>-1.3</v>
      </c>
      <c r="F47" s="24">
        <v>7.4</v>
      </c>
      <c r="G47" s="24">
        <v>1.6</v>
      </c>
      <c r="H47" s="25"/>
      <c r="I47" s="46"/>
      <c r="Q47" s="8"/>
      <c r="R47" s="27" t="s">
        <v>139</v>
      </c>
      <c r="S47" s="24">
        <v>32</v>
      </c>
      <c r="T47" s="24">
        <v>8</v>
      </c>
      <c r="U47" s="36" t="s">
        <v>86</v>
      </c>
      <c r="V47" s="24">
        <v>1</v>
      </c>
      <c r="W47" s="24">
        <v>7.4</v>
      </c>
      <c r="X47" s="24">
        <v>1.6</v>
      </c>
      <c r="Y47" s="25"/>
      <c r="Z47" s="46"/>
    </row>
    <row r="48" spans="1:32">
      <c r="A48" s="27" t="s">
        <v>139</v>
      </c>
      <c r="B48" s="24">
        <v>8</v>
      </c>
      <c r="C48" s="24">
        <v>0</v>
      </c>
      <c r="D48" s="36" t="s">
        <v>75</v>
      </c>
      <c r="E48" s="24">
        <v>-7.5</v>
      </c>
      <c r="F48" s="24">
        <v>5.6</v>
      </c>
      <c r="G48" s="24">
        <v>0.6</v>
      </c>
      <c r="H48" s="2"/>
      <c r="I48" s="39"/>
      <c r="Q48" s="8"/>
      <c r="R48" s="27" t="s">
        <v>139</v>
      </c>
      <c r="S48" s="24">
        <v>8</v>
      </c>
      <c r="T48" s="24">
        <v>0</v>
      </c>
      <c r="U48" s="36" t="s">
        <v>75</v>
      </c>
      <c r="V48" s="24">
        <v>-5.9</v>
      </c>
      <c r="W48" s="24">
        <v>5.6</v>
      </c>
      <c r="X48" s="24">
        <v>0.6</v>
      </c>
      <c r="Y48" s="2"/>
      <c r="Z48" s="39"/>
    </row>
    <row r="49" spans="1:26">
      <c r="A49" s="27" t="s">
        <v>139</v>
      </c>
      <c r="B49" s="24">
        <v>8</v>
      </c>
      <c r="C49" s="24">
        <v>6</v>
      </c>
      <c r="D49" s="36" t="s">
        <v>86</v>
      </c>
      <c r="E49" s="24">
        <v>-2.2000000000000002</v>
      </c>
      <c r="F49" s="24">
        <v>7.1</v>
      </c>
      <c r="G49" s="24">
        <v>1.9</v>
      </c>
      <c r="H49" s="2"/>
      <c r="I49" s="39"/>
      <c r="Q49" s="8"/>
      <c r="R49" s="27" t="s">
        <v>139</v>
      </c>
      <c r="S49" s="24">
        <v>8</v>
      </c>
      <c r="T49" s="24">
        <v>6</v>
      </c>
      <c r="U49" s="36" t="s">
        <v>86</v>
      </c>
      <c r="V49" s="24">
        <v>-0.3</v>
      </c>
      <c r="W49" s="24">
        <v>7.1</v>
      </c>
      <c r="X49" s="24">
        <v>1.9</v>
      </c>
      <c r="Y49" s="2"/>
      <c r="Z49" s="39"/>
    </row>
    <row r="50" spans="1:26">
      <c r="A50" s="27" t="s">
        <v>139</v>
      </c>
      <c r="B50" s="24">
        <v>40</v>
      </c>
      <c r="C50" s="24">
        <v>2</v>
      </c>
      <c r="D50" s="36" t="s">
        <v>86</v>
      </c>
      <c r="E50" s="24">
        <v>-7.3</v>
      </c>
      <c r="F50" s="24">
        <v>7.4</v>
      </c>
      <c r="G50" s="24">
        <v>1.5</v>
      </c>
      <c r="H50" s="2"/>
      <c r="I50" s="39"/>
      <c r="Q50" s="8"/>
      <c r="R50" s="27" t="s">
        <v>139</v>
      </c>
      <c r="S50" s="24">
        <v>40</v>
      </c>
      <c r="T50" s="24">
        <v>2</v>
      </c>
      <c r="U50" s="36" t="s">
        <v>86</v>
      </c>
      <c r="V50" s="24">
        <v>-5</v>
      </c>
      <c r="W50" s="24">
        <v>7.4</v>
      </c>
      <c r="X50" s="24">
        <v>1.5</v>
      </c>
      <c r="Y50" s="2"/>
      <c r="Z50" s="39"/>
    </row>
    <row r="51" spans="1:26">
      <c r="A51" s="27" t="s">
        <v>139</v>
      </c>
      <c r="B51" s="24">
        <v>40</v>
      </c>
      <c r="C51" s="24">
        <v>6</v>
      </c>
      <c r="D51" s="36" t="s">
        <v>86</v>
      </c>
      <c r="E51" s="24">
        <v>-3.2</v>
      </c>
      <c r="F51" s="24">
        <v>7.4</v>
      </c>
      <c r="G51" s="24">
        <v>1.5</v>
      </c>
      <c r="H51" s="2"/>
      <c r="I51" s="39"/>
      <c r="Q51" s="8"/>
      <c r="R51" s="27" t="s">
        <v>139</v>
      </c>
      <c r="S51" s="24">
        <v>40</v>
      </c>
      <c r="T51" s="24">
        <v>6</v>
      </c>
      <c r="U51" s="36" t="s">
        <v>86</v>
      </c>
      <c r="V51" s="24">
        <v>-0.9</v>
      </c>
      <c r="W51" s="24">
        <v>7.4</v>
      </c>
      <c r="X51" s="24">
        <v>1.5</v>
      </c>
      <c r="Y51" s="2"/>
      <c r="Z51" s="39"/>
    </row>
    <row r="52" spans="1:26">
      <c r="A52" s="27" t="s">
        <v>139</v>
      </c>
      <c r="B52" s="24">
        <v>16</v>
      </c>
      <c r="C52" s="24">
        <v>0</v>
      </c>
      <c r="D52" s="36" t="s">
        <v>75</v>
      </c>
      <c r="E52" s="24">
        <v>-8.1999999999999993</v>
      </c>
      <c r="F52" s="24">
        <v>5.8</v>
      </c>
      <c r="G52" s="24">
        <v>0.5</v>
      </c>
      <c r="H52" s="2"/>
      <c r="I52" s="39"/>
      <c r="Q52" s="8"/>
      <c r="R52" s="27" t="s">
        <v>139</v>
      </c>
      <c r="S52" s="24">
        <v>16</v>
      </c>
      <c r="T52" s="24">
        <v>0</v>
      </c>
      <c r="U52" s="36" t="s">
        <v>75</v>
      </c>
      <c r="V52" s="24">
        <v>-6.1</v>
      </c>
      <c r="W52" s="24">
        <v>5.8</v>
      </c>
      <c r="X52" s="24">
        <v>0.5</v>
      </c>
      <c r="Y52" s="2"/>
      <c r="Z52" s="39"/>
    </row>
    <row r="53" spans="1:26">
      <c r="A53" s="27" t="s">
        <v>139</v>
      </c>
      <c r="B53" s="24">
        <v>32</v>
      </c>
      <c r="C53" s="24">
        <v>2</v>
      </c>
      <c r="D53" s="36" t="s">
        <v>86</v>
      </c>
      <c r="E53" s="24">
        <v>-7.1</v>
      </c>
      <c r="F53" s="24">
        <v>7.4</v>
      </c>
      <c r="G53" s="24">
        <v>1.6</v>
      </c>
      <c r="H53" s="2"/>
      <c r="I53" s="39"/>
      <c r="Q53" s="8"/>
      <c r="R53" s="27" t="s">
        <v>139</v>
      </c>
      <c r="S53" s="24">
        <v>32</v>
      </c>
      <c r="T53" s="24">
        <v>2</v>
      </c>
      <c r="U53" s="36" t="s">
        <v>86</v>
      </c>
      <c r="V53" s="24">
        <v>-4.8</v>
      </c>
      <c r="W53" s="24">
        <v>7.4</v>
      </c>
      <c r="X53" s="24">
        <v>1.6</v>
      </c>
      <c r="Y53" s="2"/>
      <c r="Z53" s="39"/>
    </row>
    <row r="54" spans="1:26">
      <c r="A54" s="27" t="s">
        <v>140</v>
      </c>
      <c r="B54" s="24">
        <v>8</v>
      </c>
      <c r="C54" s="24">
        <v>6</v>
      </c>
      <c r="D54" s="24" t="s">
        <v>141</v>
      </c>
      <c r="E54" s="24">
        <v>-2.12</v>
      </c>
      <c r="F54" s="24">
        <v>7.08</v>
      </c>
      <c r="G54" s="24">
        <v>1.92</v>
      </c>
      <c r="H54" s="2"/>
      <c r="I54" s="39"/>
      <c r="Q54" s="8"/>
      <c r="R54" s="3"/>
      <c r="S54" s="2"/>
      <c r="T54" s="2"/>
      <c r="U54" s="2"/>
      <c r="V54" s="2"/>
      <c r="W54" s="2"/>
      <c r="X54" s="2"/>
      <c r="Y54" s="2"/>
      <c r="Z54" s="39"/>
    </row>
    <row r="55" spans="1:26">
      <c r="A55" s="27" t="s">
        <v>140</v>
      </c>
      <c r="B55" s="24">
        <v>32</v>
      </c>
      <c r="C55" s="24">
        <v>2</v>
      </c>
      <c r="D55" s="24" t="s">
        <v>141</v>
      </c>
      <c r="E55" s="24">
        <v>-6.56</v>
      </c>
      <c r="F55" s="24">
        <v>7.43</v>
      </c>
      <c r="G55" s="24">
        <v>1.56</v>
      </c>
      <c r="H55" s="2"/>
      <c r="I55" s="39"/>
      <c r="Q55" s="8"/>
      <c r="R55" s="3"/>
      <c r="S55" s="2"/>
      <c r="T55" s="2"/>
      <c r="U55" s="2"/>
      <c r="V55" s="2"/>
      <c r="W55" s="2"/>
      <c r="X55" s="2"/>
      <c r="Y55" s="2"/>
      <c r="Z55" s="39"/>
    </row>
    <row r="56" spans="1:26">
      <c r="A56" s="27" t="s">
        <v>140</v>
      </c>
      <c r="B56" s="24">
        <v>36</v>
      </c>
      <c r="C56" s="24">
        <v>8</v>
      </c>
      <c r="D56" s="24" t="s">
        <v>141</v>
      </c>
      <c r="E56" s="24">
        <v>-1.76</v>
      </c>
      <c r="F56" s="24">
        <v>7.44</v>
      </c>
      <c r="G56" s="24">
        <v>1.54</v>
      </c>
      <c r="H56" s="2"/>
      <c r="I56" s="39"/>
      <c r="Q56" s="8"/>
      <c r="R56" s="3"/>
      <c r="S56" s="2"/>
      <c r="T56" s="2"/>
      <c r="U56" s="2"/>
      <c r="V56" s="2"/>
      <c r="W56" s="2"/>
      <c r="X56" s="2"/>
      <c r="Y56" s="2"/>
      <c r="Z56" s="39"/>
    </row>
    <row r="57" spans="1:26">
      <c r="A57" s="27" t="s">
        <v>140</v>
      </c>
      <c r="B57" s="24">
        <v>18</v>
      </c>
      <c r="C57" s="24">
        <v>7</v>
      </c>
      <c r="D57" s="24" t="s">
        <v>141</v>
      </c>
      <c r="E57" s="24">
        <v>-1.65</v>
      </c>
      <c r="F57" s="24">
        <v>7.32</v>
      </c>
      <c r="G57" s="24">
        <v>1.68</v>
      </c>
      <c r="H57" s="2"/>
      <c r="I57" s="39"/>
      <c r="Q57" s="8"/>
      <c r="R57" s="3"/>
      <c r="S57" s="2"/>
      <c r="T57" s="2"/>
      <c r="U57" s="2"/>
      <c r="V57" s="2"/>
      <c r="W57" s="2"/>
      <c r="X57" s="2"/>
      <c r="Y57" s="2"/>
      <c r="Z57" s="39"/>
    </row>
    <row r="58" spans="1:26">
      <c r="A58" s="27" t="s">
        <v>142</v>
      </c>
      <c r="B58" s="55">
        <v>8</v>
      </c>
      <c r="C58" s="24">
        <v>0</v>
      </c>
      <c r="D58" s="24" t="s">
        <v>143</v>
      </c>
      <c r="E58" s="24">
        <v>-7.37</v>
      </c>
      <c r="F58" s="24">
        <v>5.6311</v>
      </c>
      <c r="G58" s="24">
        <v>0.62549999999999994</v>
      </c>
      <c r="H58" s="2"/>
      <c r="I58" s="39"/>
      <c r="Q58" s="8"/>
      <c r="R58" s="3"/>
      <c r="S58" s="2"/>
      <c r="T58" s="2"/>
      <c r="U58" s="2"/>
      <c r="V58" s="2"/>
      <c r="W58" s="2"/>
      <c r="X58" s="2"/>
      <c r="Y58" s="2"/>
      <c r="Z58" s="39"/>
    </row>
    <row r="59" spans="1:26">
      <c r="A59" s="27" t="s">
        <v>142</v>
      </c>
      <c r="B59" s="24">
        <v>32</v>
      </c>
      <c r="C59" s="24">
        <v>0</v>
      </c>
      <c r="D59" s="24" t="s">
        <v>143</v>
      </c>
      <c r="E59" s="24">
        <v>-8.14</v>
      </c>
      <c r="F59" s="24">
        <v>5.8487</v>
      </c>
      <c r="G59" s="24">
        <v>0.42649999999999999</v>
      </c>
      <c r="H59" s="2"/>
      <c r="I59" s="39"/>
      <c r="Q59" s="8"/>
      <c r="R59" s="3"/>
      <c r="S59" s="2"/>
      <c r="T59" s="2"/>
      <c r="U59" s="2"/>
      <c r="V59" s="2"/>
      <c r="W59" s="2"/>
      <c r="X59" s="2"/>
      <c r="Y59" s="2"/>
      <c r="Z59" s="39"/>
    </row>
    <row r="60" spans="1:26">
      <c r="A60" s="27" t="s">
        <v>142</v>
      </c>
      <c r="B60" s="55">
        <v>8</v>
      </c>
      <c r="C60" s="55">
        <v>0</v>
      </c>
      <c r="D60" s="24" t="s">
        <v>141</v>
      </c>
      <c r="E60" s="55">
        <v>-7.55</v>
      </c>
      <c r="F60" s="55">
        <v>7.11</v>
      </c>
      <c r="G60" s="55">
        <v>1.9450000000000001</v>
      </c>
      <c r="H60" s="2"/>
      <c r="I60" s="39"/>
      <c r="Q60" s="8"/>
      <c r="R60" s="3"/>
      <c r="S60" s="2"/>
      <c r="T60" s="2"/>
      <c r="U60" s="2"/>
      <c r="V60" s="2"/>
      <c r="W60" s="2"/>
      <c r="X60" s="2"/>
      <c r="Y60" s="2"/>
      <c r="Z60" s="39"/>
    </row>
    <row r="61" spans="1:26">
      <c r="A61" s="27" t="s">
        <v>142</v>
      </c>
      <c r="B61" s="55">
        <v>8</v>
      </c>
      <c r="C61" s="55">
        <v>2</v>
      </c>
      <c r="D61" s="24" t="s">
        <v>141</v>
      </c>
      <c r="E61" s="55">
        <v>-5.72</v>
      </c>
      <c r="F61" s="55">
        <v>7.11</v>
      </c>
      <c r="G61" s="55">
        <v>1.9450000000000001</v>
      </c>
      <c r="H61" s="2"/>
      <c r="I61" s="39"/>
      <c r="Q61" s="8"/>
      <c r="R61" s="3"/>
      <c r="S61" s="2"/>
      <c r="T61" s="2"/>
      <c r="U61" s="2"/>
      <c r="V61" s="2"/>
      <c r="W61" s="2"/>
      <c r="X61" s="2"/>
      <c r="Y61" s="2"/>
      <c r="Z61" s="39"/>
    </row>
    <row r="62" spans="1:26">
      <c r="A62" s="27" t="s">
        <v>142</v>
      </c>
      <c r="B62" s="55">
        <v>8</v>
      </c>
      <c r="C62" s="55">
        <v>6</v>
      </c>
      <c r="D62" s="24" t="s">
        <v>141</v>
      </c>
      <c r="E62" s="55">
        <v>-1.87</v>
      </c>
      <c r="F62" s="55">
        <v>7.11</v>
      </c>
      <c r="G62" s="55">
        <v>1.9450000000000001</v>
      </c>
      <c r="H62" s="2"/>
      <c r="I62" s="39"/>
      <c r="Q62" s="8"/>
      <c r="R62" s="3"/>
      <c r="S62" s="2"/>
      <c r="T62" s="2"/>
      <c r="U62" s="2"/>
      <c r="V62" s="2"/>
      <c r="W62" s="2"/>
      <c r="X62" s="2"/>
      <c r="Y62" s="2"/>
      <c r="Z62" s="39"/>
    </row>
    <row r="63" spans="1:26">
      <c r="A63" s="27" t="s">
        <v>142</v>
      </c>
      <c r="B63" s="55">
        <v>16</v>
      </c>
      <c r="C63" s="55">
        <v>7</v>
      </c>
      <c r="D63" s="24" t="s">
        <v>141</v>
      </c>
      <c r="E63" s="55">
        <v>-1.4</v>
      </c>
      <c r="F63" s="55">
        <v>7.2679999999999998</v>
      </c>
      <c r="G63" s="55">
        <v>1.7230000000000001</v>
      </c>
      <c r="H63" s="2"/>
      <c r="I63" s="39"/>
      <c r="Q63" s="8"/>
      <c r="R63" s="3"/>
      <c r="S63" s="2"/>
      <c r="T63" s="2"/>
      <c r="U63" s="2"/>
      <c r="V63" s="2"/>
      <c r="W63" s="2"/>
      <c r="X63" s="2"/>
      <c r="Y63" s="2"/>
      <c r="Z63" s="39"/>
    </row>
    <row r="64" spans="1:26">
      <c r="A64" s="27" t="s">
        <v>142</v>
      </c>
      <c r="B64" s="55">
        <v>24</v>
      </c>
      <c r="C64" s="55">
        <v>0</v>
      </c>
      <c r="D64" s="24" t="s">
        <v>141</v>
      </c>
      <c r="E64" s="55">
        <v>-8.25</v>
      </c>
      <c r="F64" s="55">
        <v>7.3220000000000001</v>
      </c>
      <c r="G64" s="55">
        <v>1.6279999999999999</v>
      </c>
      <c r="H64" s="2"/>
      <c r="I64" s="39"/>
      <c r="Q64" s="8"/>
      <c r="R64" s="3"/>
      <c r="S64" s="2"/>
      <c r="T64" s="2"/>
      <c r="U64" s="2"/>
      <c r="V64" s="2"/>
      <c r="W64" s="2"/>
      <c r="X64" s="2"/>
      <c r="Y64" s="2"/>
      <c r="Z64" s="39"/>
    </row>
    <row r="65" spans="1:32">
      <c r="A65" s="27" t="s">
        <v>142</v>
      </c>
      <c r="B65" s="55">
        <v>32</v>
      </c>
      <c r="C65" s="55">
        <v>2</v>
      </c>
      <c r="D65" s="24" t="s">
        <v>141</v>
      </c>
      <c r="E65" s="55">
        <v>-6.71</v>
      </c>
      <c r="F65" s="55">
        <v>7.391</v>
      </c>
      <c r="G65" s="55">
        <v>1.5720000000000001</v>
      </c>
      <c r="H65" s="2"/>
      <c r="I65" s="39"/>
      <c r="Q65" s="8"/>
      <c r="R65" s="3"/>
      <c r="S65" s="2"/>
      <c r="T65" s="2"/>
      <c r="U65" s="2"/>
      <c r="V65" s="2"/>
      <c r="W65" s="2"/>
      <c r="X65" s="2"/>
      <c r="Y65" s="2"/>
      <c r="Z65" s="39"/>
    </row>
    <row r="66" spans="1:32">
      <c r="A66" s="27" t="s">
        <v>142</v>
      </c>
      <c r="B66" s="55">
        <v>32</v>
      </c>
      <c r="C66" s="55">
        <v>8</v>
      </c>
      <c r="D66" s="24" t="s">
        <v>141</v>
      </c>
      <c r="E66" s="55">
        <v>-0.78</v>
      </c>
      <c r="F66" s="55">
        <v>7.391</v>
      </c>
      <c r="G66" s="55">
        <v>1.5720000000000001</v>
      </c>
      <c r="H66" s="2"/>
      <c r="I66" s="39"/>
      <c r="Q66" s="8"/>
      <c r="R66" s="3"/>
      <c r="S66" s="2"/>
      <c r="T66" s="2"/>
      <c r="U66" s="2"/>
      <c r="V66" s="2"/>
      <c r="W66" s="2"/>
      <c r="X66" s="2"/>
      <c r="Y66" s="2"/>
      <c r="Z66" s="39"/>
    </row>
    <row r="67" spans="1:32">
      <c r="A67" s="27" t="s">
        <v>142</v>
      </c>
      <c r="B67" s="55">
        <v>40</v>
      </c>
      <c r="C67" s="55">
        <v>2</v>
      </c>
      <c r="D67" s="24" t="s">
        <v>141</v>
      </c>
      <c r="E67" s="55">
        <v>-6.83</v>
      </c>
      <c r="F67" s="55">
        <v>7.3920000000000003</v>
      </c>
      <c r="G67" s="55">
        <v>1.536</v>
      </c>
      <c r="H67" s="2"/>
      <c r="I67" s="39"/>
      <c r="Q67" s="8"/>
      <c r="R67" s="3"/>
      <c r="S67" s="2"/>
      <c r="T67" s="2"/>
      <c r="U67" s="2"/>
      <c r="V67" s="2"/>
      <c r="W67" s="2"/>
      <c r="X67" s="2"/>
      <c r="Y67" s="2"/>
      <c r="Z67" s="39"/>
    </row>
    <row r="68" spans="1:32">
      <c r="A68" s="27" t="s">
        <v>142</v>
      </c>
      <c r="B68" s="55">
        <v>40</v>
      </c>
      <c r="C68" s="55">
        <v>6</v>
      </c>
      <c r="D68" s="24" t="s">
        <v>141</v>
      </c>
      <c r="E68" s="55">
        <v>-2.88</v>
      </c>
      <c r="F68" s="55">
        <v>7.3940000000000001</v>
      </c>
      <c r="G68" s="55">
        <v>1.536</v>
      </c>
      <c r="H68" s="2"/>
      <c r="I68" s="39"/>
      <c r="Q68" s="8"/>
      <c r="R68" s="3"/>
      <c r="S68" s="2"/>
      <c r="T68" s="2"/>
      <c r="U68" s="2"/>
      <c r="V68" s="2"/>
      <c r="W68" s="2"/>
      <c r="X68" s="2"/>
      <c r="Y68" s="2"/>
      <c r="Z68" s="39"/>
    </row>
    <row r="69" spans="1:32">
      <c r="A69" s="36" t="s">
        <v>144</v>
      </c>
      <c r="B69" s="36">
        <v>16</v>
      </c>
      <c r="C69" s="36">
        <v>7</v>
      </c>
      <c r="D69" s="36" t="s">
        <v>86</v>
      </c>
      <c r="E69" s="30">
        <v>-0.95</v>
      </c>
      <c r="F69" s="31">
        <v>10.36</v>
      </c>
      <c r="G69" s="36">
        <v>5.2889999999999997</v>
      </c>
      <c r="H69" s="58"/>
      <c r="I69" s="59"/>
      <c r="J69" s="139"/>
      <c r="K69" s="60"/>
      <c r="L69" s="60"/>
      <c r="M69" s="60"/>
      <c r="N69" s="60"/>
      <c r="O69" s="60"/>
      <c r="P69" s="60"/>
      <c r="Q69" s="61"/>
      <c r="R69" s="36" t="s">
        <v>144</v>
      </c>
      <c r="S69" s="36">
        <v>16</v>
      </c>
      <c r="T69" s="36">
        <v>7</v>
      </c>
      <c r="U69" s="36" t="s">
        <v>86</v>
      </c>
      <c r="V69" s="62">
        <v>4.1500000000000004</v>
      </c>
      <c r="W69" s="31">
        <v>10.36</v>
      </c>
      <c r="X69" s="31">
        <v>5.2930000000000001</v>
      </c>
      <c r="Y69" s="58"/>
      <c r="Z69" s="59"/>
      <c r="AA69" s="139"/>
      <c r="AB69" s="60"/>
      <c r="AC69" s="60"/>
      <c r="AD69" s="60"/>
      <c r="AE69" s="60"/>
      <c r="AF69" s="60"/>
    </row>
    <row r="70" spans="1:32">
      <c r="A70" s="36" t="s">
        <v>144</v>
      </c>
      <c r="B70" s="36">
        <v>32</v>
      </c>
      <c r="C70" s="36">
        <v>8</v>
      </c>
      <c r="D70" s="36" t="s">
        <v>86</v>
      </c>
      <c r="E70" s="31">
        <v>-1.06</v>
      </c>
      <c r="F70" s="31">
        <v>10.63</v>
      </c>
      <c r="G70" s="31">
        <v>4.9340000000000002</v>
      </c>
      <c r="H70" s="58"/>
      <c r="I70" s="59"/>
      <c r="J70" s="139"/>
      <c r="K70" s="60"/>
      <c r="L70" s="60"/>
      <c r="M70" s="60"/>
      <c r="N70" s="60"/>
      <c r="O70" s="60"/>
      <c r="P70" s="60"/>
      <c r="Q70" s="61"/>
      <c r="R70" s="36" t="s">
        <v>144</v>
      </c>
      <c r="S70" s="36">
        <v>32</v>
      </c>
      <c r="T70" s="36">
        <v>8</v>
      </c>
      <c r="U70" s="36" t="s">
        <v>86</v>
      </c>
      <c r="V70" s="62">
        <v>4.3499999999999996</v>
      </c>
      <c r="W70" s="31">
        <v>10.61</v>
      </c>
      <c r="X70" s="31">
        <v>4.9160000000000004</v>
      </c>
      <c r="Y70" s="58"/>
      <c r="Z70" s="59"/>
      <c r="AA70" s="139"/>
      <c r="AB70" s="60"/>
      <c r="AC70" s="60"/>
      <c r="AD70" s="60"/>
      <c r="AE70" s="60"/>
      <c r="AF70" s="60"/>
    </row>
    <row r="71" spans="1:32">
      <c r="A71" s="36" t="s">
        <v>144</v>
      </c>
      <c r="B71" s="36">
        <v>8</v>
      </c>
      <c r="C71" s="36">
        <v>0</v>
      </c>
      <c r="D71" s="36" t="s">
        <v>86</v>
      </c>
      <c r="E71" s="30">
        <v>-7.73</v>
      </c>
      <c r="F71" s="31">
        <v>9.7759999999999998</v>
      </c>
      <c r="G71" s="31">
        <v>6.2649999999999997</v>
      </c>
      <c r="H71" s="58"/>
      <c r="I71" s="59"/>
      <c r="J71" s="139"/>
      <c r="K71" s="60"/>
      <c r="L71" s="60"/>
      <c r="M71" s="60"/>
      <c r="N71" s="60"/>
      <c r="O71" s="60"/>
      <c r="P71" s="60"/>
      <c r="Q71" s="61"/>
      <c r="R71" s="36" t="s">
        <v>144</v>
      </c>
      <c r="S71" s="36">
        <v>8</v>
      </c>
      <c r="T71" s="36">
        <v>0</v>
      </c>
      <c r="U71" s="36" t="s">
        <v>86</v>
      </c>
      <c r="V71" s="62">
        <v>-3.66</v>
      </c>
      <c r="W71" s="31">
        <v>9.7360000000000007</v>
      </c>
      <c r="X71" s="31">
        <v>6.2969999999999997</v>
      </c>
      <c r="Y71" s="58"/>
      <c r="Z71" s="59"/>
      <c r="AA71" s="139"/>
      <c r="AB71" s="60"/>
      <c r="AC71" s="60"/>
      <c r="AD71" s="60"/>
      <c r="AE71" s="60"/>
      <c r="AF71" s="60"/>
    </row>
    <row r="72" spans="1:32">
      <c r="A72" s="36" t="s">
        <v>144</v>
      </c>
      <c r="B72" s="36">
        <v>8</v>
      </c>
      <c r="C72" s="36">
        <v>6</v>
      </c>
      <c r="D72" s="36" t="s">
        <v>86</v>
      </c>
      <c r="E72" s="30">
        <v>-1.1499999999999999</v>
      </c>
      <c r="F72" s="31">
        <v>10.02</v>
      </c>
      <c r="G72" s="31">
        <v>5.7430000000000003</v>
      </c>
      <c r="H72" s="58"/>
      <c r="I72" s="59"/>
      <c r="J72" s="139"/>
      <c r="K72" s="60"/>
      <c r="L72" s="60"/>
      <c r="M72" s="60"/>
      <c r="N72" s="60"/>
      <c r="O72" s="60"/>
      <c r="P72" s="60"/>
      <c r="Q72" s="61"/>
      <c r="R72" s="36" t="s">
        <v>144</v>
      </c>
      <c r="S72" s="36">
        <v>8</v>
      </c>
      <c r="T72" s="36">
        <v>6</v>
      </c>
      <c r="U72" s="36" t="s">
        <v>86</v>
      </c>
      <c r="V72" s="62">
        <v>1.83</v>
      </c>
      <c r="W72" s="31">
        <v>10.029999999999999</v>
      </c>
      <c r="X72" s="31">
        <v>5.7480000000000002</v>
      </c>
      <c r="Y72" s="58"/>
      <c r="Z72" s="59"/>
      <c r="AA72" s="139"/>
      <c r="AB72" s="60"/>
      <c r="AC72" s="60"/>
      <c r="AD72" s="60"/>
      <c r="AE72" s="60"/>
      <c r="AF72" s="60"/>
    </row>
    <row r="73" spans="1:32">
      <c r="A73" s="36" t="s">
        <v>144</v>
      </c>
      <c r="B73" s="36">
        <v>40</v>
      </c>
      <c r="C73" s="36">
        <v>2</v>
      </c>
      <c r="D73" s="36" t="s">
        <v>86</v>
      </c>
      <c r="E73" s="30">
        <v>-6.95</v>
      </c>
      <c r="F73" s="31">
        <v>10.72</v>
      </c>
      <c r="G73" s="31">
        <v>4.8330000000000002</v>
      </c>
      <c r="H73" s="58"/>
      <c r="I73" s="59"/>
      <c r="J73" s="139"/>
      <c r="K73" s="60"/>
      <c r="L73" s="60"/>
      <c r="M73" s="60"/>
      <c r="N73" s="60"/>
      <c r="O73" s="60"/>
      <c r="P73" s="60"/>
      <c r="Q73" s="61"/>
      <c r="R73" s="36" t="s">
        <v>144</v>
      </c>
      <c r="S73" s="36">
        <v>40</v>
      </c>
      <c r="T73" s="36">
        <v>2</v>
      </c>
      <c r="U73" s="36" t="s">
        <v>86</v>
      </c>
      <c r="V73" s="62">
        <v>-2.38</v>
      </c>
      <c r="W73" s="31">
        <v>10.71</v>
      </c>
      <c r="X73" s="31">
        <v>4.8570000000000002</v>
      </c>
      <c r="Y73" s="58"/>
      <c r="Z73" s="59"/>
      <c r="AA73" s="139"/>
      <c r="AB73" s="60"/>
      <c r="AC73" s="60"/>
      <c r="AD73" s="60"/>
      <c r="AE73" s="60"/>
      <c r="AF73" s="60"/>
    </row>
    <row r="74" spans="1:32">
      <c r="A74" s="36" t="s">
        <v>144</v>
      </c>
      <c r="B74" s="36">
        <v>40</v>
      </c>
      <c r="C74" s="36">
        <v>6</v>
      </c>
      <c r="D74" s="36" t="s">
        <v>86</v>
      </c>
      <c r="E74" s="30">
        <v>-1.94</v>
      </c>
      <c r="F74" s="31">
        <v>10.62</v>
      </c>
      <c r="G74" s="31">
        <v>4.8239999999999998</v>
      </c>
      <c r="H74" s="58"/>
      <c r="I74" s="59"/>
      <c r="J74" s="139"/>
      <c r="K74" s="60"/>
      <c r="L74" s="60"/>
      <c r="M74" s="60"/>
      <c r="N74" s="60"/>
      <c r="O74" s="60"/>
      <c r="P74" s="60"/>
      <c r="Q74" s="61"/>
      <c r="R74" s="36" t="s">
        <v>144</v>
      </c>
      <c r="S74" s="36">
        <v>40</v>
      </c>
      <c r="T74" s="36">
        <v>6</v>
      </c>
      <c r="U74" s="36" t="s">
        <v>86</v>
      </c>
      <c r="V74" s="62">
        <v>2.87</v>
      </c>
      <c r="W74" s="31">
        <v>10.74</v>
      </c>
      <c r="X74" s="31">
        <v>4.8470000000000004</v>
      </c>
      <c r="Y74" s="58"/>
      <c r="Z74" s="59"/>
      <c r="AA74" s="139"/>
      <c r="AB74" s="60"/>
      <c r="AC74" s="60"/>
      <c r="AD74" s="60"/>
      <c r="AE74" s="60"/>
      <c r="AF74" s="60"/>
    </row>
    <row r="75" spans="1:32">
      <c r="A75" s="36" t="s">
        <v>144</v>
      </c>
      <c r="B75" s="36">
        <v>16</v>
      </c>
      <c r="C75" s="36">
        <v>0</v>
      </c>
      <c r="D75" s="36" t="s">
        <v>86</v>
      </c>
      <c r="E75" s="30">
        <v>-7.75</v>
      </c>
      <c r="F75" s="31">
        <v>10.08</v>
      </c>
      <c r="G75" s="31">
        <v>5.8259999999999996</v>
      </c>
      <c r="H75" s="58"/>
      <c r="I75" s="59"/>
      <c r="J75" s="139"/>
      <c r="K75" s="60"/>
      <c r="L75" s="60"/>
      <c r="M75" s="60"/>
      <c r="N75" s="60"/>
      <c r="O75" s="60"/>
      <c r="P75" s="60"/>
      <c r="Q75" s="61"/>
      <c r="R75" s="36" t="s">
        <v>144</v>
      </c>
      <c r="S75" s="36">
        <v>16</v>
      </c>
      <c r="T75" s="36">
        <v>0</v>
      </c>
      <c r="U75" s="36" t="s">
        <v>86</v>
      </c>
      <c r="V75" s="62">
        <v>-4.24</v>
      </c>
      <c r="W75" s="31">
        <v>10.16</v>
      </c>
      <c r="X75" s="31">
        <v>5.7839999999999998</v>
      </c>
      <c r="Y75" s="58"/>
      <c r="Z75" s="59"/>
      <c r="AA75" s="139"/>
      <c r="AB75" s="60"/>
      <c r="AC75" s="60"/>
      <c r="AD75" s="60"/>
      <c r="AE75" s="60"/>
      <c r="AF75" s="60"/>
    </row>
    <row r="76" spans="1:32">
      <c r="A76" s="36" t="s">
        <v>144</v>
      </c>
      <c r="B76" s="36">
        <v>32</v>
      </c>
      <c r="C76" s="36">
        <v>2</v>
      </c>
      <c r="D76" s="36" t="s">
        <v>86</v>
      </c>
      <c r="E76" s="30">
        <v>-5.93</v>
      </c>
      <c r="F76" s="31">
        <v>10.56</v>
      </c>
      <c r="G76" s="31">
        <v>4.9119999999999999</v>
      </c>
      <c r="H76" s="58"/>
      <c r="I76" s="59"/>
      <c r="J76" s="139"/>
      <c r="K76" s="60"/>
      <c r="L76" s="60"/>
      <c r="M76" s="60"/>
      <c r="N76" s="60"/>
      <c r="O76" s="60"/>
      <c r="P76" s="60"/>
      <c r="Q76" s="61"/>
      <c r="R76" s="36" t="s">
        <v>144</v>
      </c>
      <c r="S76" s="36">
        <v>32</v>
      </c>
      <c r="T76" s="36">
        <v>2</v>
      </c>
      <c r="U76" s="36" t="s">
        <v>86</v>
      </c>
      <c r="V76" s="62">
        <v>-2.56</v>
      </c>
      <c r="W76" s="31">
        <v>10.59</v>
      </c>
      <c r="X76" s="31">
        <v>4.9359999999999999</v>
      </c>
      <c r="Y76" s="58"/>
      <c r="Z76" s="59"/>
      <c r="AA76" s="139"/>
      <c r="AB76" s="60"/>
      <c r="AC76" s="60"/>
      <c r="AD76" s="60"/>
      <c r="AE76" s="60"/>
      <c r="AF76" s="60"/>
    </row>
    <row r="77" spans="1:32">
      <c r="A77" s="36" t="s">
        <v>144</v>
      </c>
      <c r="B77" s="36">
        <v>8</v>
      </c>
      <c r="C77" s="36">
        <v>2</v>
      </c>
      <c r="D77" s="36" t="s">
        <v>86</v>
      </c>
      <c r="E77" s="30">
        <v>-5.45</v>
      </c>
      <c r="F77" s="31">
        <v>9.9440000000000008</v>
      </c>
      <c r="G77" s="31">
        <v>5.726</v>
      </c>
      <c r="H77" s="58"/>
      <c r="I77" s="59"/>
      <c r="J77" s="139"/>
      <c r="K77" s="60"/>
      <c r="L77" s="60"/>
      <c r="M77" s="60"/>
      <c r="N77" s="60"/>
      <c r="O77" s="60"/>
      <c r="P77" s="60"/>
      <c r="Q77" s="61"/>
      <c r="R77" s="36" t="s">
        <v>144</v>
      </c>
      <c r="S77" s="36">
        <v>8</v>
      </c>
      <c r="T77" s="36">
        <v>2</v>
      </c>
      <c r="U77" s="36" t="s">
        <v>86</v>
      </c>
      <c r="V77" s="62">
        <v>-1.1499999999999999</v>
      </c>
      <c r="W77" s="31">
        <v>10.039999999999999</v>
      </c>
      <c r="X77" s="31">
        <v>5.7320000000000002</v>
      </c>
      <c r="Y77" s="58"/>
      <c r="Z77" s="59"/>
      <c r="AA77" s="139"/>
      <c r="AB77" s="60"/>
      <c r="AC77" s="60"/>
      <c r="AD77" s="60"/>
      <c r="AE77" s="60"/>
      <c r="AF77" s="60"/>
    </row>
    <row r="78" spans="1:32">
      <c r="A78" s="36" t="s">
        <v>144</v>
      </c>
      <c r="B78" s="36">
        <v>24</v>
      </c>
      <c r="C78" s="36">
        <v>0</v>
      </c>
      <c r="D78" s="36" t="s">
        <v>86</v>
      </c>
      <c r="E78" s="30">
        <v>-7.85</v>
      </c>
      <c r="F78" s="31">
        <v>10.210000000000001</v>
      </c>
      <c r="G78" s="68">
        <v>5.452</v>
      </c>
      <c r="H78" s="58"/>
      <c r="I78" s="59"/>
      <c r="J78" s="139"/>
      <c r="K78" s="60"/>
      <c r="L78" s="60"/>
      <c r="M78" s="60"/>
      <c r="N78" s="60"/>
      <c r="O78" s="60"/>
      <c r="P78" s="60"/>
      <c r="Q78" s="61"/>
      <c r="R78" s="36" t="s">
        <v>144</v>
      </c>
      <c r="S78" s="36">
        <v>24</v>
      </c>
      <c r="T78" s="36">
        <v>0</v>
      </c>
      <c r="U78" s="36" t="s">
        <v>86</v>
      </c>
      <c r="V78" s="62">
        <v>-4.92</v>
      </c>
      <c r="W78" s="31">
        <v>10.36</v>
      </c>
      <c r="X78" s="68">
        <v>5.5209999999999999</v>
      </c>
      <c r="Y78" s="58"/>
      <c r="Z78" s="59"/>
      <c r="AA78" s="139"/>
      <c r="AB78" s="60"/>
      <c r="AC78" s="60"/>
      <c r="AD78" s="60"/>
      <c r="AE78" s="60"/>
      <c r="AF78" s="60"/>
    </row>
    <row r="79" spans="1:32">
      <c r="A79" s="69" t="s">
        <v>145</v>
      </c>
      <c r="B79" s="70">
        <v>16</v>
      </c>
      <c r="C79" s="70">
        <v>7</v>
      </c>
      <c r="D79" s="70" t="s">
        <v>86</v>
      </c>
      <c r="E79" s="70">
        <v>-0.21</v>
      </c>
      <c r="F79" s="70">
        <v>6.87</v>
      </c>
      <c r="G79" s="70">
        <v>2.92</v>
      </c>
      <c r="H79" s="2"/>
      <c r="I79" s="39"/>
      <c r="Q79" s="8"/>
      <c r="R79" s="69" t="s">
        <v>145</v>
      </c>
      <c r="S79" s="70">
        <v>16</v>
      </c>
      <c r="T79" s="70">
        <v>7</v>
      </c>
      <c r="U79" s="70" t="s">
        <v>86</v>
      </c>
      <c r="V79" s="70">
        <v>-0.5</v>
      </c>
      <c r="W79" s="70">
        <v>6.9</v>
      </c>
      <c r="X79" s="70">
        <v>2.88</v>
      </c>
      <c r="Y79" s="2"/>
      <c r="Z79" s="39"/>
    </row>
    <row r="80" spans="1:32">
      <c r="A80" s="69" t="s">
        <v>145</v>
      </c>
      <c r="B80" s="70">
        <v>32</v>
      </c>
      <c r="C80" s="70">
        <v>8</v>
      </c>
      <c r="D80" s="70" t="s">
        <v>86</v>
      </c>
      <c r="E80" s="70">
        <v>0.35</v>
      </c>
      <c r="F80" s="70">
        <v>6.91</v>
      </c>
      <c r="G80" s="70">
        <v>2.65</v>
      </c>
      <c r="H80" s="2"/>
      <c r="I80" s="39"/>
      <c r="Q80" s="8"/>
      <c r="R80" s="69" t="s">
        <v>145</v>
      </c>
      <c r="S80" s="70">
        <v>32</v>
      </c>
      <c r="T80" s="70">
        <v>8</v>
      </c>
      <c r="U80" s="70" t="s">
        <v>86</v>
      </c>
      <c r="V80" s="70">
        <v>-0.11</v>
      </c>
      <c r="W80" s="70">
        <v>6.99</v>
      </c>
      <c r="X80" s="70">
        <v>2.65</v>
      </c>
      <c r="Y80" s="2"/>
      <c r="Z80" s="39"/>
    </row>
    <row r="81" spans="1:26">
      <c r="A81" s="69" t="s">
        <v>145</v>
      </c>
      <c r="B81" s="70">
        <v>8</v>
      </c>
      <c r="C81" s="70">
        <v>0</v>
      </c>
      <c r="D81" s="70" t="s">
        <v>86</v>
      </c>
      <c r="E81" s="70">
        <v>-5.63</v>
      </c>
      <c r="F81" s="70">
        <v>6.89</v>
      </c>
      <c r="G81" s="70">
        <v>3.36</v>
      </c>
      <c r="H81" s="2"/>
      <c r="I81" s="39"/>
      <c r="Q81" s="8"/>
      <c r="R81" s="69" t="s">
        <v>145</v>
      </c>
      <c r="S81" s="70">
        <v>8</v>
      </c>
      <c r="T81" s="70">
        <v>0</v>
      </c>
      <c r="U81" s="70" t="s">
        <v>86</v>
      </c>
      <c r="V81" s="70">
        <v>-6.22</v>
      </c>
      <c r="W81" s="70">
        <v>6.8</v>
      </c>
      <c r="X81" s="70">
        <v>3.32</v>
      </c>
      <c r="Y81" s="2"/>
      <c r="Z81" s="39"/>
    </row>
    <row r="82" spans="1:26">
      <c r="A82" s="69" t="s">
        <v>145</v>
      </c>
      <c r="B82" s="70">
        <v>8</v>
      </c>
      <c r="C82" s="70">
        <v>6</v>
      </c>
      <c r="D82" s="70" t="s">
        <v>86</v>
      </c>
      <c r="E82" s="70">
        <v>-0.72</v>
      </c>
      <c r="F82" s="70">
        <v>6.81</v>
      </c>
      <c r="G82" s="70">
        <v>3.31</v>
      </c>
      <c r="H82" s="2"/>
      <c r="I82" s="39"/>
      <c r="Q82" s="8"/>
      <c r="R82" s="69" t="s">
        <v>145</v>
      </c>
      <c r="S82" s="70">
        <v>8</v>
      </c>
      <c r="T82" s="70">
        <v>6</v>
      </c>
      <c r="U82" s="70" t="s">
        <v>86</v>
      </c>
      <c r="V82" s="70">
        <v>-1.1299999999999999</v>
      </c>
      <c r="W82" s="70">
        <v>6.82</v>
      </c>
      <c r="X82" s="70">
        <v>3.26</v>
      </c>
      <c r="Y82" s="2"/>
      <c r="Z82" s="39"/>
    </row>
    <row r="83" spans="1:26">
      <c r="A83" s="69" t="s">
        <v>145</v>
      </c>
      <c r="B83" s="70">
        <v>40</v>
      </c>
      <c r="C83" s="70">
        <v>2</v>
      </c>
      <c r="D83" s="70" t="s">
        <v>86</v>
      </c>
      <c r="E83" s="70">
        <v>-4.67</v>
      </c>
      <c r="F83" s="70">
        <v>6.93</v>
      </c>
      <c r="G83" s="70">
        <v>2.58</v>
      </c>
      <c r="H83" s="2"/>
      <c r="I83" s="39"/>
      <c r="Q83" s="8"/>
      <c r="R83" s="69" t="s">
        <v>145</v>
      </c>
      <c r="S83" s="70">
        <v>40</v>
      </c>
      <c r="T83" s="70">
        <v>2</v>
      </c>
      <c r="U83" s="70" t="s">
        <v>86</v>
      </c>
      <c r="V83" s="70">
        <v>-5.35</v>
      </c>
      <c r="W83" s="70">
        <v>6.91</v>
      </c>
      <c r="X83" s="70">
        <v>2.61</v>
      </c>
      <c r="Y83" s="2"/>
      <c r="Z83" s="39"/>
    </row>
    <row r="84" spans="1:26">
      <c r="A84" s="69" t="s">
        <v>145</v>
      </c>
      <c r="B84" s="70">
        <v>40</v>
      </c>
      <c r="C84" s="70">
        <v>6</v>
      </c>
      <c r="D84" s="70" t="s">
        <v>86</v>
      </c>
      <c r="E84" s="70">
        <v>-1.3</v>
      </c>
      <c r="F84" s="70">
        <v>6.9</v>
      </c>
      <c r="G84" s="70">
        <v>2.64</v>
      </c>
      <c r="H84" s="2"/>
      <c r="I84" s="39"/>
      <c r="Q84" s="8"/>
      <c r="R84" s="69" t="s">
        <v>145</v>
      </c>
      <c r="S84" s="70">
        <v>40</v>
      </c>
      <c r="T84" s="70">
        <v>6</v>
      </c>
      <c r="U84" s="70" t="s">
        <v>86</v>
      </c>
      <c r="V84" s="70">
        <v>-1.83</v>
      </c>
      <c r="W84" s="70">
        <v>6.92</v>
      </c>
      <c r="X84" s="70">
        <v>2.6</v>
      </c>
      <c r="Y84" s="2"/>
      <c r="Z84" s="39"/>
    </row>
    <row r="85" spans="1:26">
      <c r="A85" s="69" t="s">
        <v>145</v>
      </c>
      <c r="B85" s="70">
        <v>16</v>
      </c>
      <c r="C85" s="70">
        <v>0</v>
      </c>
      <c r="D85" s="70" t="s">
        <v>86</v>
      </c>
      <c r="E85" s="70">
        <v>-5.93</v>
      </c>
      <c r="F85" s="70">
        <v>6.99</v>
      </c>
      <c r="G85" s="70">
        <v>2.96</v>
      </c>
      <c r="H85" s="2"/>
      <c r="I85" s="39"/>
      <c r="Q85" s="8"/>
      <c r="R85" s="69" t="s">
        <v>145</v>
      </c>
      <c r="S85" s="70">
        <v>16</v>
      </c>
      <c r="T85" s="70">
        <v>0</v>
      </c>
      <c r="U85" s="70" t="s">
        <v>86</v>
      </c>
      <c r="V85" s="70">
        <v>-6.54</v>
      </c>
      <c r="W85" s="70">
        <v>6.8</v>
      </c>
      <c r="X85" s="70">
        <v>2.93</v>
      </c>
      <c r="Y85" s="2"/>
      <c r="Z85" s="39"/>
    </row>
    <row r="86" spans="1:26">
      <c r="A86" s="69" t="s">
        <v>145</v>
      </c>
      <c r="B86" s="70">
        <v>32</v>
      </c>
      <c r="C86" s="70">
        <v>2</v>
      </c>
      <c r="D86" s="70" t="s">
        <v>86</v>
      </c>
      <c r="E86" s="70">
        <v>-4.55</v>
      </c>
      <c r="F86" s="70">
        <v>6.9</v>
      </c>
      <c r="G86" s="70">
        <v>2.67</v>
      </c>
      <c r="H86" s="2"/>
      <c r="I86" s="39"/>
      <c r="Q86" s="8"/>
      <c r="R86" s="69" t="s">
        <v>145</v>
      </c>
      <c r="S86" s="70">
        <v>32</v>
      </c>
      <c r="T86" s="70">
        <v>2</v>
      </c>
      <c r="U86" s="70" t="s">
        <v>86</v>
      </c>
      <c r="V86" s="70">
        <v>-5.24</v>
      </c>
      <c r="W86" s="70">
        <v>6.89</v>
      </c>
      <c r="X86" s="70">
        <v>2.68</v>
      </c>
      <c r="Y86" s="2"/>
      <c r="Z86" s="39"/>
    </row>
    <row r="87" spans="1:26">
      <c r="A87" s="69" t="s">
        <v>145</v>
      </c>
      <c r="B87" s="70">
        <v>8</v>
      </c>
      <c r="C87" s="70">
        <v>2</v>
      </c>
      <c r="D87" s="70" t="s">
        <v>86</v>
      </c>
      <c r="E87" s="70">
        <v>-4.05</v>
      </c>
      <c r="F87" s="70">
        <v>6.97</v>
      </c>
      <c r="G87" s="70">
        <v>3.2</v>
      </c>
      <c r="H87" s="2"/>
      <c r="I87" s="39"/>
      <c r="Q87" s="8"/>
      <c r="R87" s="69" t="s">
        <v>145</v>
      </c>
      <c r="S87" s="70">
        <v>8</v>
      </c>
      <c r="T87" s="70">
        <v>2</v>
      </c>
      <c r="U87" s="70" t="s">
        <v>86</v>
      </c>
      <c r="V87" s="70">
        <v>-4.67</v>
      </c>
      <c r="W87" s="70">
        <v>6.7</v>
      </c>
      <c r="X87" s="70">
        <v>3.21</v>
      </c>
      <c r="Y87" s="2"/>
      <c r="Z87" s="39"/>
    </row>
    <row r="88" spans="1:26">
      <c r="A88" s="71" t="s">
        <v>145</v>
      </c>
      <c r="B88" s="72">
        <v>24</v>
      </c>
      <c r="C88" s="72">
        <v>0</v>
      </c>
      <c r="D88" s="72" t="s">
        <v>86</v>
      </c>
      <c r="E88" s="72">
        <v>-5.99</v>
      </c>
      <c r="F88" s="72">
        <v>6.86</v>
      </c>
      <c r="G88" s="72">
        <v>2.74</v>
      </c>
      <c r="H88" s="2"/>
      <c r="I88" s="39"/>
      <c r="Q88" s="8"/>
      <c r="R88" s="69" t="s">
        <v>145</v>
      </c>
      <c r="S88" s="70">
        <v>24</v>
      </c>
      <c r="T88" s="70">
        <v>0</v>
      </c>
      <c r="U88" s="70" t="s">
        <v>86</v>
      </c>
      <c r="V88" s="70">
        <v>-6.73</v>
      </c>
      <c r="W88" s="70">
        <v>6.87</v>
      </c>
      <c r="X88" s="70">
        <v>2.73</v>
      </c>
      <c r="Y88" s="2"/>
      <c r="Z88" s="39"/>
    </row>
    <row r="89" spans="1:26" ht="30">
      <c r="A89" s="3" t="s">
        <v>146</v>
      </c>
      <c r="B89" s="2">
        <v>8</v>
      </c>
      <c r="C89" s="2">
        <v>0</v>
      </c>
      <c r="D89" s="36" t="s">
        <v>86</v>
      </c>
      <c r="E89" s="80">
        <v>-7.4426002289058193</v>
      </c>
      <c r="F89" s="80">
        <v>5.8362420414272753</v>
      </c>
      <c r="G89" s="80">
        <v>1.1480263317592869</v>
      </c>
      <c r="H89" s="80">
        <v>0.36515719534302349</v>
      </c>
      <c r="I89" s="86" t="s">
        <v>147</v>
      </c>
      <c r="Q89" s="8"/>
      <c r="R89" s="3" t="s">
        <v>146</v>
      </c>
      <c r="S89" s="2">
        <v>8</v>
      </c>
      <c r="T89" s="2">
        <v>0</v>
      </c>
      <c r="U89" s="36" t="s">
        <v>86</v>
      </c>
      <c r="V89" s="80">
        <v>-7.6066287040209968</v>
      </c>
      <c r="W89" s="80">
        <v>5.7811658188562305</v>
      </c>
      <c r="X89" s="80">
        <v>1.138175356248099</v>
      </c>
      <c r="Y89" s="80">
        <v>0</v>
      </c>
      <c r="Z89" s="86" t="s">
        <v>147</v>
      </c>
    </row>
    <row r="90" spans="1:26" ht="30">
      <c r="A90" s="3" t="s">
        <v>146</v>
      </c>
      <c r="B90" s="2">
        <v>8</v>
      </c>
      <c r="C90" s="2">
        <v>0</v>
      </c>
      <c r="D90" s="36" t="s">
        <v>86</v>
      </c>
      <c r="E90" s="80">
        <v>-7.4426002289058193</v>
      </c>
      <c r="F90" s="80">
        <v>5.8730266047670332</v>
      </c>
      <c r="G90" s="80">
        <v>1.1636427076593074</v>
      </c>
      <c r="H90" s="80">
        <v>0</v>
      </c>
      <c r="I90" s="86" t="s">
        <v>148</v>
      </c>
      <c r="Q90" s="8"/>
      <c r="R90" s="3" t="s">
        <v>146</v>
      </c>
      <c r="S90" s="2">
        <v>8</v>
      </c>
      <c r="T90" s="2">
        <v>0</v>
      </c>
      <c r="U90" s="36" t="s">
        <v>86</v>
      </c>
      <c r="V90" s="80">
        <v>-7.6066287040209968</v>
      </c>
      <c r="W90" s="80">
        <v>5.8810262199435908</v>
      </c>
      <c r="X90" s="80">
        <v>1.1974692911950124</v>
      </c>
      <c r="Y90" s="80">
        <v>0</v>
      </c>
      <c r="Z90" s="86" t="s">
        <v>149</v>
      </c>
    </row>
    <row r="91" spans="1:26" ht="30">
      <c r="A91" s="3" t="s">
        <v>146</v>
      </c>
      <c r="B91" s="2">
        <v>8</v>
      </c>
      <c r="C91" s="2">
        <v>6</v>
      </c>
      <c r="D91" s="36" t="s">
        <v>86</v>
      </c>
      <c r="E91" s="80">
        <v>-1.9179868802606865</v>
      </c>
      <c r="F91" s="80">
        <v>5.8362420414272753</v>
      </c>
      <c r="G91" s="80">
        <v>1.1480263317592869</v>
      </c>
      <c r="H91" s="80">
        <v>0.36515719534302349</v>
      </c>
      <c r="I91" s="86" t="s">
        <v>147</v>
      </c>
      <c r="Q91" s="8"/>
      <c r="R91" s="3" t="s">
        <v>146</v>
      </c>
      <c r="S91" s="2">
        <v>8</v>
      </c>
      <c r="T91" s="2">
        <v>6</v>
      </c>
      <c r="U91" s="36" t="s">
        <v>86</v>
      </c>
      <c r="V91" s="80">
        <v>-2.1123699440869674</v>
      </c>
      <c r="W91" s="80">
        <v>5.7811658188562305</v>
      </c>
      <c r="X91" s="80">
        <v>1.138175356248099</v>
      </c>
      <c r="Y91" s="80">
        <v>0</v>
      </c>
      <c r="Z91" s="86" t="s">
        <v>147</v>
      </c>
    </row>
    <row r="92" spans="1:26" ht="30">
      <c r="A92" s="3" t="s">
        <v>146</v>
      </c>
      <c r="B92" s="2">
        <v>8</v>
      </c>
      <c r="C92" s="2">
        <v>6</v>
      </c>
      <c r="D92" s="36" t="s">
        <v>86</v>
      </c>
      <c r="E92" s="80">
        <v>-1.9179868802606865</v>
      </c>
      <c r="F92" s="80">
        <v>5.8730266047670332</v>
      </c>
      <c r="G92" s="80">
        <v>1.1636427076593074</v>
      </c>
      <c r="H92" s="80">
        <v>0</v>
      </c>
      <c r="I92" s="86" t="s">
        <v>148</v>
      </c>
      <c r="Q92" s="8"/>
      <c r="R92" s="3" t="s">
        <v>146</v>
      </c>
      <c r="S92" s="2">
        <v>8</v>
      </c>
      <c r="T92" s="2">
        <v>6</v>
      </c>
      <c r="U92" s="36" t="s">
        <v>86</v>
      </c>
      <c r="V92" s="80">
        <v>-2.1123699440869674</v>
      </c>
      <c r="W92" s="80">
        <v>5.8810262199435908</v>
      </c>
      <c r="X92" s="80">
        <v>1.1974692911950124</v>
      </c>
      <c r="Y92" s="80">
        <v>0</v>
      </c>
      <c r="Z92" s="86" t="s">
        <v>149</v>
      </c>
    </row>
    <row r="93" spans="1:26" ht="30">
      <c r="A93" s="3" t="s">
        <v>146</v>
      </c>
      <c r="B93" s="2">
        <v>40</v>
      </c>
      <c r="C93" s="2">
        <v>2</v>
      </c>
      <c r="D93" s="36" t="s">
        <v>86</v>
      </c>
      <c r="E93" s="80">
        <v>-7.5850675268466432</v>
      </c>
      <c r="F93" s="80">
        <v>5.7888198002202955</v>
      </c>
      <c r="G93" s="80">
        <v>1.1659960699117136</v>
      </c>
      <c r="H93" s="80">
        <v>0.63616399978537075</v>
      </c>
      <c r="I93" s="86" t="s">
        <v>147</v>
      </c>
      <c r="Q93" s="8"/>
      <c r="R93" s="3" t="s">
        <v>146</v>
      </c>
      <c r="S93" s="2">
        <v>40</v>
      </c>
      <c r="T93" s="2">
        <v>2</v>
      </c>
      <c r="U93" s="36" t="s">
        <v>86</v>
      </c>
      <c r="V93" s="80">
        <v>-6.7157622675852178</v>
      </c>
      <c r="W93" s="80">
        <v>5.6586045124050628</v>
      </c>
      <c r="X93" s="80">
        <v>1.096586610450615</v>
      </c>
      <c r="Y93" s="80">
        <v>0.86259462940659759</v>
      </c>
      <c r="Z93" s="86" t="s">
        <v>147</v>
      </c>
    </row>
    <row r="94" spans="1:26" ht="30">
      <c r="A94" s="3" t="s">
        <v>146</v>
      </c>
      <c r="B94" s="2">
        <v>40</v>
      </c>
      <c r="C94" s="2">
        <v>2</v>
      </c>
      <c r="D94" s="36" t="s">
        <v>86</v>
      </c>
      <c r="E94" s="80">
        <v>-7.5850675268466432</v>
      </c>
      <c r="F94" s="80">
        <v>5.7465895574802053</v>
      </c>
      <c r="G94" s="80">
        <v>1.105250054117471</v>
      </c>
      <c r="H94" s="80">
        <v>0</v>
      </c>
      <c r="I94" s="86" t="s">
        <v>150</v>
      </c>
      <c r="Q94" s="8"/>
      <c r="R94" s="3" t="s">
        <v>146</v>
      </c>
      <c r="S94" s="2">
        <v>40</v>
      </c>
      <c r="T94" s="2">
        <v>2</v>
      </c>
      <c r="U94" s="36" t="s">
        <v>86</v>
      </c>
      <c r="V94" s="80">
        <v>-6.7157622675852178</v>
      </c>
      <c r="W94" s="80">
        <v>5.7234621721886239</v>
      </c>
      <c r="X94" s="80">
        <v>1.0993276376078776</v>
      </c>
      <c r="Y94" s="80">
        <v>0</v>
      </c>
      <c r="Z94" s="86" t="s">
        <v>151</v>
      </c>
    </row>
    <row r="95" spans="1:26" ht="30">
      <c r="A95" s="3" t="s">
        <v>146</v>
      </c>
      <c r="B95" s="2">
        <v>40</v>
      </c>
      <c r="C95" s="2">
        <v>6</v>
      </c>
      <c r="D95" s="36" t="s">
        <v>86</v>
      </c>
      <c r="E95" s="80">
        <v>-3.30039570123038</v>
      </c>
      <c r="F95" s="80">
        <v>5.7888198002202955</v>
      </c>
      <c r="G95" s="80">
        <v>1.1659960699117136</v>
      </c>
      <c r="H95" s="80">
        <v>0.63616399978537075</v>
      </c>
      <c r="I95" s="86" t="s">
        <v>147</v>
      </c>
      <c r="Q95" s="8"/>
      <c r="R95" s="3" t="s">
        <v>146</v>
      </c>
      <c r="S95" s="2">
        <v>40</v>
      </c>
      <c r="T95" s="2">
        <v>6</v>
      </c>
      <c r="U95" s="36" t="s">
        <v>86</v>
      </c>
      <c r="V95" s="80">
        <v>-2.6067900180718175</v>
      </c>
      <c r="W95" s="80">
        <v>5.6586045124050628</v>
      </c>
      <c r="X95" s="80">
        <v>1.096586610450615</v>
      </c>
      <c r="Y95" s="80">
        <v>0.86259462940659759</v>
      </c>
      <c r="Z95" s="86" t="s">
        <v>147</v>
      </c>
    </row>
    <row r="96" spans="1:26" ht="30">
      <c r="A96" s="3" t="s">
        <v>146</v>
      </c>
      <c r="B96" s="2">
        <v>40</v>
      </c>
      <c r="C96" s="2">
        <v>6</v>
      </c>
      <c r="D96" s="36" t="s">
        <v>86</v>
      </c>
      <c r="E96" s="80">
        <v>-3.30039570123038</v>
      </c>
      <c r="F96" s="80">
        <v>5.7465895574802053</v>
      </c>
      <c r="G96" s="80">
        <v>1.105250054117471</v>
      </c>
      <c r="H96" s="80">
        <v>0</v>
      </c>
      <c r="I96" s="86" t="s">
        <v>150</v>
      </c>
      <c r="Q96" s="8"/>
      <c r="R96" s="3" t="s">
        <v>146</v>
      </c>
      <c r="S96" s="2">
        <v>40</v>
      </c>
      <c r="T96" s="2">
        <v>6</v>
      </c>
      <c r="U96" s="36" t="s">
        <v>86</v>
      </c>
      <c r="V96" s="80">
        <v>-2.6067900180718175</v>
      </c>
      <c r="W96" s="80">
        <v>5.7234621721886239</v>
      </c>
      <c r="X96" s="80">
        <v>1.0993276376078776</v>
      </c>
      <c r="Y96" s="80">
        <v>0</v>
      </c>
      <c r="Z96" s="86" t="s">
        <v>151</v>
      </c>
    </row>
    <row r="97" spans="1:32" ht="30">
      <c r="A97" s="3" t="s">
        <v>146</v>
      </c>
      <c r="B97" s="2">
        <v>8</v>
      </c>
      <c r="C97" s="2">
        <v>0</v>
      </c>
      <c r="D97" s="36" t="s">
        <v>86</v>
      </c>
      <c r="E97" s="80">
        <v>-7.4426002289058193</v>
      </c>
      <c r="F97" s="80">
        <v>5.8362420414272753</v>
      </c>
      <c r="G97" s="80">
        <v>1.1480263317592869</v>
      </c>
      <c r="H97" s="80">
        <v>0.36515719534302349</v>
      </c>
      <c r="I97" s="86" t="s">
        <v>152</v>
      </c>
      <c r="Q97" s="8"/>
      <c r="R97" s="3" t="s">
        <v>146</v>
      </c>
      <c r="S97" s="2">
        <v>8</v>
      </c>
      <c r="T97" s="2">
        <v>0</v>
      </c>
      <c r="U97" s="36" t="s">
        <v>86</v>
      </c>
      <c r="V97" s="80">
        <v>-7.6066287040209968</v>
      </c>
      <c r="W97" s="80">
        <v>5.7811658188562305</v>
      </c>
      <c r="X97" s="80">
        <v>1.138175356248099</v>
      </c>
      <c r="Y97" s="80">
        <v>-0.34970285464084583</v>
      </c>
      <c r="Z97" s="86" t="s">
        <v>152</v>
      </c>
    </row>
    <row r="98" spans="1:32" ht="30">
      <c r="A98" s="3" t="s">
        <v>146</v>
      </c>
      <c r="B98" s="2">
        <v>8</v>
      </c>
      <c r="C98" s="2">
        <v>0</v>
      </c>
      <c r="D98" s="36" t="s">
        <v>86</v>
      </c>
      <c r="E98" s="80">
        <v>-7.4426002289058193</v>
      </c>
      <c r="F98" s="80">
        <v>5.8730266047670332</v>
      </c>
      <c r="G98" s="80">
        <v>1.1636427076593074</v>
      </c>
      <c r="H98" s="80">
        <v>-2.1698175623502358</v>
      </c>
      <c r="I98" s="86" t="s">
        <v>153</v>
      </c>
      <c r="Q98" s="8"/>
      <c r="R98" s="3" t="s">
        <v>146</v>
      </c>
      <c r="S98" s="2">
        <v>8</v>
      </c>
      <c r="T98" s="2">
        <v>0</v>
      </c>
      <c r="U98" s="36" t="s">
        <v>86</v>
      </c>
      <c r="V98" s="80">
        <v>-7.6066287040209968</v>
      </c>
      <c r="W98" s="80">
        <v>5.8810262199435908</v>
      </c>
      <c r="X98" s="80">
        <v>1.1974692911950124</v>
      </c>
      <c r="Y98" s="80">
        <v>-2.1459042143326741</v>
      </c>
      <c r="Z98" s="86" t="s">
        <v>154</v>
      </c>
    </row>
    <row r="99" spans="1:32" ht="30">
      <c r="A99" s="3" t="s">
        <v>146</v>
      </c>
      <c r="B99" s="2">
        <v>8</v>
      </c>
      <c r="C99" s="2">
        <v>6</v>
      </c>
      <c r="D99" s="36" t="s">
        <v>86</v>
      </c>
      <c r="E99" s="80">
        <v>-1.9179868802606865</v>
      </c>
      <c r="F99" s="80">
        <v>5.8362420414272753</v>
      </c>
      <c r="G99" s="80">
        <v>1.1480263317592869</v>
      </c>
      <c r="H99" s="80">
        <v>0.36515719534302349</v>
      </c>
      <c r="I99" s="86" t="s">
        <v>152</v>
      </c>
      <c r="Q99" s="8"/>
      <c r="R99" s="3" t="s">
        <v>146</v>
      </c>
      <c r="S99" s="2">
        <v>8</v>
      </c>
      <c r="T99" s="2">
        <v>6</v>
      </c>
      <c r="U99" s="36" t="s">
        <v>86</v>
      </c>
      <c r="V99" s="80">
        <v>-2.1123699440869674</v>
      </c>
      <c r="W99" s="80">
        <v>5.7811658188562305</v>
      </c>
      <c r="X99" s="80">
        <v>1.138175356248099</v>
      </c>
      <c r="Y99" s="80">
        <v>-0.34970285464084583</v>
      </c>
      <c r="Z99" s="86" t="s">
        <v>152</v>
      </c>
    </row>
    <row r="100" spans="1:32" ht="30">
      <c r="A100" s="3" t="s">
        <v>146</v>
      </c>
      <c r="B100" s="2">
        <v>8</v>
      </c>
      <c r="C100" s="2">
        <v>6</v>
      </c>
      <c r="D100" s="36" t="s">
        <v>86</v>
      </c>
      <c r="E100" s="80">
        <v>-1.9179868802606865</v>
      </c>
      <c r="F100" s="80">
        <v>5.8730266047670332</v>
      </c>
      <c r="G100" s="80">
        <v>1.1636427076593074</v>
      </c>
      <c r="H100" s="80">
        <v>-2.1698175623502358</v>
      </c>
      <c r="I100" s="86" t="s">
        <v>153</v>
      </c>
      <c r="Q100" s="8"/>
      <c r="R100" s="3" t="s">
        <v>146</v>
      </c>
      <c r="S100" s="2">
        <v>8</v>
      </c>
      <c r="T100" s="2">
        <v>6</v>
      </c>
      <c r="U100" s="36" t="s">
        <v>86</v>
      </c>
      <c r="V100" s="80">
        <v>-2.1123699440869674</v>
      </c>
      <c r="W100" s="80">
        <v>5.8810262199435908</v>
      </c>
      <c r="X100" s="80">
        <v>1.1974692911950124</v>
      </c>
      <c r="Y100" s="80">
        <v>-2.1459042143326741</v>
      </c>
      <c r="Z100" s="86" t="s">
        <v>154</v>
      </c>
    </row>
    <row r="101" spans="1:32" ht="30">
      <c r="A101" s="3" t="s">
        <v>146</v>
      </c>
      <c r="B101" s="2">
        <v>40</v>
      </c>
      <c r="C101" s="2">
        <v>2</v>
      </c>
      <c r="D101" s="36" t="s">
        <v>86</v>
      </c>
      <c r="E101" s="80">
        <v>-7.5850675268466432</v>
      </c>
      <c r="F101" s="80">
        <v>5.7888198002202955</v>
      </c>
      <c r="G101" s="80">
        <v>1.1659960699117136</v>
      </c>
      <c r="H101" s="80">
        <v>0.63616399978537075</v>
      </c>
      <c r="I101" s="86" t="s">
        <v>152</v>
      </c>
      <c r="Q101" s="8"/>
      <c r="R101" s="3" t="s">
        <v>146</v>
      </c>
      <c r="S101" s="2">
        <v>40</v>
      </c>
      <c r="T101" s="2">
        <v>2</v>
      </c>
      <c r="U101" s="36" t="s">
        <v>86</v>
      </c>
      <c r="V101" s="80">
        <v>-6.7157622675852178</v>
      </c>
      <c r="W101" s="80">
        <v>5.6586045124050628</v>
      </c>
      <c r="X101" s="80">
        <v>1.096586610450615</v>
      </c>
      <c r="Y101" s="80">
        <v>0.86259462940659759</v>
      </c>
      <c r="Z101" s="86" t="s">
        <v>152</v>
      </c>
    </row>
    <row r="102" spans="1:32" ht="30">
      <c r="A102" s="3" t="s">
        <v>146</v>
      </c>
      <c r="B102" s="2">
        <v>40</v>
      </c>
      <c r="C102" s="2">
        <v>2</v>
      </c>
      <c r="D102" s="36" t="s">
        <v>86</v>
      </c>
      <c r="E102" s="80">
        <v>-7.5850675268466432</v>
      </c>
      <c r="F102" s="80">
        <v>5.7465895574802053</v>
      </c>
      <c r="G102" s="80">
        <v>1.105250054117471</v>
      </c>
      <c r="H102" s="80">
        <v>-2.1582418394725167</v>
      </c>
      <c r="I102" s="86" t="s">
        <v>155</v>
      </c>
      <c r="Q102" s="8"/>
      <c r="R102" s="3" t="s">
        <v>146</v>
      </c>
      <c r="S102" s="2">
        <v>40</v>
      </c>
      <c r="T102" s="2">
        <v>2</v>
      </c>
      <c r="U102" s="36" t="s">
        <v>86</v>
      </c>
      <c r="V102" s="80">
        <v>-6.7157622675852178</v>
      </c>
      <c r="W102" s="80">
        <v>5.7234621721886239</v>
      </c>
      <c r="X102" s="80">
        <v>1.0993276376078776</v>
      </c>
      <c r="Y102" s="80">
        <v>-0.98157876535579192</v>
      </c>
      <c r="Z102" s="86" t="s">
        <v>156</v>
      </c>
    </row>
    <row r="103" spans="1:32" ht="30">
      <c r="A103" s="3" t="s">
        <v>146</v>
      </c>
      <c r="B103" s="2">
        <v>40</v>
      </c>
      <c r="C103" s="2">
        <v>6</v>
      </c>
      <c r="D103" s="36" t="s">
        <v>86</v>
      </c>
      <c r="E103" s="80">
        <v>-3.30039570123038</v>
      </c>
      <c r="F103" s="80">
        <v>5.7888198002202955</v>
      </c>
      <c r="G103" s="80">
        <v>1.1659960699117136</v>
      </c>
      <c r="H103" s="80">
        <v>0.63616399978537075</v>
      </c>
      <c r="I103" s="86" t="s">
        <v>152</v>
      </c>
      <c r="Q103" s="8"/>
      <c r="R103" s="3" t="s">
        <v>146</v>
      </c>
      <c r="S103" s="2">
        <v>40</v>
      </c>
      <c r="T103" s="2">
        <v>6</v>
      </c>
      <c r="U103" s="36" t="s">
        <v>86</v>
      </c>
      <c r="V103" s="80">
        <v>-2.6067900180718175</v>
      </c>
      <c r="W103" s="80">
        <v>5.6586045124050628</v>
      </c>
      <c r="X103" s="80">
        <v>1.096586610450615</v>
      </c>
      <c r="Y103" s="80">
        <v>0.86259462940659759</v>
      </c>
      <c r="Z103" s="86" t="s">
        <v>152</v>
      </c>
    </row>
    <row r="104" spans="1:32" ht="30">
      <c r="A104" s="3" t="s">
        <v>146</v>
      </c>
      <c r="B104" s="2">
        <v>40</v>
      </c>
      <c r="C104" s="2">
        <v>6</v>
      </c>
      <c r="D104" s="36" t="s">
        <v>86</v>
      </c>
      <c r="E104" s="80">
        <v>-3.30039570123038</v>
      </c>
      <c r="F104" s="80">
        <v>5.7465895574802053</v>
      </c>
      <c r="G104" s="80">
        <v>1.105250054117471</v>
      </c>
      <c r="H104" s="80">
        <v>-2.1582418394725167</v>
      </c>
      <c r="I104" s="86" t="s">
        <v>155</v>
      </c>
      <c r="Q104" s="8"/>
      <c r="R104" s="3" t="s">
        <v>146</v>
      </c>
      <c r="S104" s="2">
        <v>40</v>
      </c>
      <c r="T104" s="2">
        <v>6</v>
      </c>
      <c r="U104" s="36" t="s">
        <v>86</v>
      </c>
      <c r="V104" s="80">
        <v>-2.6067900180718175</v>
      </c>
      <c r="W104" s="80">
        <v>5.7234621721886239</v>
      </c>
      <c r="X104" s="80">
        <v>1.0993276376078776</v>
      </c>
      <c r="Y104" s="80">
        <v>-0.98157876535579192</v>
      </c>
      <c r="Z104" s="86" t="s">
        <v>156</v>
      </c>
    </row>
    <row r="105" spans="1:32" ht="30">
      <c r="A105" s="95" t="s">
        <v>146</v>
      </c>
      <c r="B105" s="96">
        <v>30</v>
      </c>
      <c r="C105" s="96">
        <v>3</v>
      </c>
      <c r="D105" s="97" t="s">
        <v>86</v>
      </c>
      <c r="E105" s="98" t="s">
        <v>157</v>
      </c>
      <c r="F105" s="99" t="s">
        <v>158</v>
      </c>
      <c r="G105" s="99" t="s">
        <v>159</v>
      </c>
      <c r="H105" s="98" t="s">
        <v>160</v>
      </c>
      <c r="I105" s="100" t="s">
        <v>161</v>
      </c>
      <c r="J105" s="140"/>
      <c r="L105" s="26"/>
      <c r="M105" s="26"/>
      <c r="N105" s="26"/>
      <c r="O105" s="26"/>
      <c r="P105" s="26"/>
      <c r="Q105" s="85"/>
      <c r="R105" s="81" t="s">
        <v>146</v>
      </c>
      <c r="S105" s="82">
        <v>30</v>
      </c>
      <c r="T105" s="82">
        <v>3</v>
      </c>
      <c r="U105" s="36" t="s">
        <v>86</v>
      </c>
      <c r="V105" s="83" t="s">
        <v>162</v>
      </c>
      <c r="W105" s="84" t="s">
        <v>163</v>
      </c>
      <c r="X105" s="84" t="s">
        <v>159</v>
      </c>
      <c r="Y105" s="83" t="s">
        <v>164</v>
      </c>
      <c r="Z105" s="87" t="s">
        <v>161</v>
      </c>
      <c r="AA105" s="140"/>
      <c r="AC105" s="26"/>
      <c r="AD105" s="26"/>
      <c r="AE105" s="26"/>
      <c r="AF105" s="26"/>
    </row>
    <row r="106" spans="1:32" ht="30">
      <c r="A106" s="58" t="s">
        <v>165</v>
      </c>
      <c r="B106" s="102">
        <v>16</v>
      </c>
      <c r="C106" s="102">
        <v>7</v>
      </c>
      <c r="D106" s="58" t="s">
        <v>86</v>
      </c>
      <c r="E106" s="103">
        <v>-1.9</v>
      </c>
      <c r="F106" s="58"/>
      <c r="G106" s="58"/>
      <c r="H106" s="176">
        <v>0</v>
      </c>
      <c r="I106" s="101" t="s">
        <v>166</v>
      </c>
      <c r="J106" s="174" t="s">
        <v>501</v>
      </c>
      <c r="K106" s="152" t="s">
        <v>136</v>
      </c>
      <c r="L106" s="152" t="s">
        <v>127</v>
      </c>
      <c r="M106" s="152" t="s">
        <v>502</v>
      </c>
      <c r="N106" s="152" t="s">
        <v>503</v>
      </c>
      <c r="Q106" s="8"/>
      <c r="R106" s="3"/>
      <c r="S106" s="2"/>
      <c r="T106" s="2"/>
      <c r="U106" s="2"/>
      <c r="V106" s="2"/>
      <c r="W106" s="2"/>
      <c r="X106" s="2"/>
      <c r="Y106" s="2"/>
      <c r="Z106" s="39"/>
      <c r="AA106" s="139"/>
    </row>
    <row r="107" spans="1:32" ht="30">
      <c r="A107" s="58" t="s">
        <v>165</v>
      </c>
      <c r="B107" s="102">
        <v>32</v>
      </c>
      <c r="C107" s="102">
        <v>8</v>
      </c>
      <c r="D107" s="58" t="s">
        <v>86</v>
      </c>
      <c r="E107" s="103">
        <v>-1.3</v>
      </c>
      <c r="F107" s="58"/>
      <c r="G107" s="58"/>
      <c r="H107" s="176">
        <v>0</v>
      </c>
      <c r="I107" s="101" t="s">
        <v>166</v>
      </c>
      <c r="J107" s="174" t="s">
        <v>501</v>
      </c>
      <c r="K107" s="152" t="s">
        <v>136</v>
      </c>
      <c r="L107" s="152" t="s">
        <v>127</v>
      </c>
      <c r="M107" s="152" t="s">
        <v>502</v>
      </c>
      <c r="N107" s="152" t="s">
        <v>503</v>
      </c>
      <c r="Q107" s="8"/>
      <c r="R107" s="3"/>
      <c r="S107" s="2"/>
      <c r="T107" s="2"/>
      <c r="U107" s="2"/>
      <c r="V107" s="2"/>
      <c r="W107" s="2"/>
      <c r="X107" s="2"/>
      <c r="Y107" s="2"/>
      <c r="Z107" s="39"/>
      <c r="AA107" s="139"/>
    </row>
    <row r="108" spans="1:32" ht="30">
      <c r="A108" s="58" t="s">
        <v>165</v>
      </c>
      <c r="B108" s="102">
        <v>8</v>
      </c>
      <c r="C108" s="102">
        <v>0</v>
      </c>
      <c r="D108" s="58" t="s">
        <v>86</v>
      </c>
      <c r="E108" s="103">
        <v>-7.9</v>
      </c>
      <c r="F108" s="58"/>
      <c r="G108" s="58"/>
      <c r="H108" s="176">
        <v>0</v>
      </c>
      <c r="I108" s="101" t="s">
        <v>166</v>
      </c>
      <c r="J108" s="174" t="s">
        <v>501</v>
      </c>
      <c r="K108" s="152" t="s">
        <v>136</v>
      </c>
      <c r="L108" s="152" t="s">
        <v>127</v>
      </c>
      <c r="M108" s="152" t="s">
        <v>502</v>
      </c>
      <c r="N108" s="152" t="s">
        <v>503</v>
      </c>
      <c r="Q108" s="8"/>
      <c r="R108" s="3"/>
      <c r="S108" s="2"/>
      <c r="T108" s="2"/>
      <c r="U108" s="2"/>
      <c r="V108" s="2"/>
      <c r="W108" s="2"/>
      <c r="X108" s="2"/>
      <c r="Y108" s="2"/>
      <c r="Z108" s="39"/>
      <c r="AA108" s="139"/>
    </row>
    <row r="109" spans="1:32" ht="30">
      <c r="A109" s="58" t="s">
        <v>165</v>
      </c>
      <c r="B109" s="102">
        <v>8</v>
      </c>
      <c r="C109" s="102">
        <v>6</v>
      </c>
      <c r="D109" s="58" t="s">
        <v>86</v>
      </c>
      <c r="E109" s="103">
        <v>-2.2000000000000002</v>
      </c>
      <c r="F109" s="58"/>
      <c r="G109" s="58"/>
      <c r="H109" s="176">
        <v>0</v>
      </c>
      <c r="I109" s="101" t="s">
        <v>166</v>
      </c>
      <c r="J109" s="174" t="s">
        <v>501</v>
      </c>
      <c r="K109" s="152" t="s">
        <v>136</v>
      </c>
      <c r="L109" s="152" t="s">
        <v>127</v>
      </c>
      <c r="M109" s="152" t="s">
        <v>502</v>
      </c>
      <c r="N109" s="152" t="s">
        <v>503</v>
      </c>
      <c r="Q109" s="8"/>
      <c r="R109" s="3"/>
      <c r="S109" s="2"/>
      <c r="T109" s="2"/>
      <c r="U109" s="2"/>
      <c r="V109" s="2"/>
      <c r="W109" s="2"/>
      <c r="X109" s="2"/>
      <c r="Y109" s="2"/>
      <c r="Z109" s="39"/>
      <c r="AA109" s="139"/>
    </row>
    <row r="110" spans="1:32" ht="30">
      <c r="A110" s="58" t="s">
        <v>165</v>
      </c>
      <c r="B110" s="102">
        <v>40</v>
      </c>
      <c r="C110" s="102">
        <v>2</v>
      </c>
      <c r="D110" s="58" t="s">
        <v>86</v>
      </c>
      <c r="E110" s="103">
        <v>-7.5</v>
      </c>
      <c r="F110" s="58"/>
      <c r="G110" s="58"/>
      <c r="H110" s="176">
        <v>0</v>
      </c>
      <c r="I110" s="101" t="s">
        <v>166</v>
      </c>
      <c r="J110" s="174" t="s">
        <v>501</v>
      </c>
      <c r="K110" s="152" t="s">
        <v>136</v>
      </c>
      <c r="L110" s="152" t="s">
        <v>127</v>
      </c>
      <c r="M110" s="152" t="s">
        <v>502</v>
      </c>
      <c r="N110" s="152" t="s">
        <v>503</v>
      </c>
      <c r="Q110" s="8"/>
      <c r="R110" s="3"/>
      <c r="S110" s="2"/>
      <c r="T110" s="2"/>
      <c r="U110" s="2"/>
      <c r="V110" s="2"/>
      <c r="W110" s="2"/>
      <c r="X110" s="2"/>
      <c r="Y110" s="2"/>
      <c r="Z110" s="39"/>
      <c r="AA110" s="139"/>
    </row>
    <row r="111" spans="1:32" ht="30">
      <c r="A111" s="58" t="s">
        <v>165</v>
      </c>
      <c r="B111" s="102">
        <v>40</v>
      </c>
      <c r="C111" s="102">
        <v>6</v>
      </c>
      <c r="D111" s="58" t="s">
        <v>86</v>
      </c>
      <c r="E111" s="103">
        <v>-3.3</v>
      </c>
      <c r="F111" s="58"/>
      <c r="G111" s="58"/>
      <c r="H111" s="176">
        <v>0</v>
      </c>
      <c r="I111" s="101" t="s">
        <v>166</v>
      </c>
      <c r="J111" s="174" t="s">
        <v>501</v>
      </c>
      <c r="K111" s="152" t="s">
        <v>136</v>
      </c>
      <c r="L111" s="152" t="s">
        <v>127</v>
      </c>
      <c r="M111" s="152" t="s">
        <v>502</v>
      </c>
      <c r="N111" s="152" t="s">
        <v>503</v>
      </c>
      <c r="Q111" s="8"/>
      <c r="R111" s="3"/>
      <c r="S111" s="2"/>
      <c r="T111" s="2"/>
      <c r="U111" s="2"/>
      <c r="V111" s="2"/>
      <c r="W111" s="2"/>
      <c r="X111" s="2"/>
      <c r="Y111" s="2"/>
      <c r="Z111" s="39"/>
      <c r="AA111" s="139"/>
    </row>
    <row r="112" spans="1:32" ht="30">
      <c r="A112" s="58" t="s">
        <v>165</v>
      </c>
      <c r="B112" s="102">
        <v>16</v>
      </c>
      <c r="C112" s="102">
        <v>0</v>
      </c>
      <c r="D112" s="58" t="s">
        <v>86</v>
      </c>
      <c r="E112" s="103">
        <v>-8.6999999999999993</v>
      </c>
      <c r="F112" s="58"/>
      <c r="G112" s="58"/>
      <c r="H112" s="176">
        <v>0</v>
      </c>
      <c r="I112" s="101" t="s">
        <v>166</v>
      </c>
      <c r="J112" s="174" t="s">
        <v>501</v>
      </c>
      <c r="K112" s="152" t="s">
        <v>136</v>
      </c>
      <c r="L112" s="152" t="s">
        <v>127</v>
      </c>
      <c r="M112" s="152" t="s">
        <v>502</v>
      </c>
      <c r="N112" s="152" t="s">
        <v>503</v>
      </c>
      <c r="Q112" s="8"/>
      <c r="R112" s="3"/>
      <c r="S112" s="2"/>
      <c r="T112" s="2"/>
      <c r="U112" s="2"/>
      <c r="V112" s="2"/>
      <c r="W112" s="2"/>
      <c r="X112" s="2"/>
      <c r="Y112" s="2"/>
      <c r="Z112" s="39"/>
      <c r="AA112" s="139"/>
    </row>
    <row r="113" spans="1:27" ht="30">
      <c r="A113" s="58" t="s">
        <v>165</v>
      </c>
      <c r="B113" s="102">
        <v>32</v>
      </c>
      <c r="C113" s="102">
        <v>2</v>
      </c>
      <c r="D113" s="58" t="s">
        <v>86</v>
      </c>
      <c r="E113" s="103">
        <v>-7.4</v>
      </c>
      <c r="F113" s="58"/>
      <c r="G113" s="58"/>
      <c r="H113" s="176">
        <v>0</v>
      </c>
      <c r="I113" s="101" t="s">
        <v>166</v>
      </c>
      <c r="J113" s="174" t="s">
        <v>501</v>
      </c>
      <c r="K113" s="152" t="s">
        <v>136</v>
      </c>
      <c r="L113" s="152" t="s">
        <v>127</v>
      </c>
      <c r="M113" s="152" t="s">
        <v>502</v>
      </c>
      <c r="N113" s="152" t="s">
        <v>503</v>
      </c>
      <c r="Q113" s="8"/>
      <c r="R113" s="3"/>
      <c r="S113" s="2"/>
      <c r="T113" s="2"/>
      <c r="U113" s="2"/>
      <c r="V113" s="2"/>
      <c r="W113" s="2"/>
      <c r="X113" s="2"/>
      <c r="Y113" s="2"/>
      <c r="Z113" s="39"/>
      <c r="AA113" s="139"/>
    </row>
    <row r="114" spans="1:27" ht="30">
      <c r="A114" s="58" t="s">
        <v>165</v>
      </c>
      <c r="B114" s="102">
        <v>8</v>
      </c>
      <c r="C114" s="102">
        <v>2</v>
      </c>
      <c r="D114" s="58" t="s">
        <v>86</v>
      </c>
      <c r="E114" s="103">
        <v>-6.1</v>
      </c>
      <c r="F114" s="58"/>
      <c r="G114" s="58"/>
      <c r="H114" s="176">
        <v>0</v>
      </c>
      <c r="I114" s="101" t="s">
        <v>166</v>
      </c>
      <c r="J114" s="174" t="s">
        <v>501</v>
      </c>
      <c r="K114" s="152" t="s">
        <v>136</v>
      </c>
      <c r="L114" s="152" t="s">
        <v>127</v>
      </c>
      <c r="M114" s="152" t="s">
        <v>502</v>
      </c>
      <c r="N114" s="152" t="s">
        <v>503</v>
      </c>
      <c r="Q114" s="8"/>
      <c r="R114" s="3"/>
      <c r="S114" s="2"/>
      <c r="T114" s="2"/>
      <c r="U114" s="2"/>
      <c r="V114" s="2"/>
      <c r="W114" s="2"/>
      <c r="X114" s="2"/>
      <c r="Y114" s="2"/>
      <c r="Z114" s="39"/>
      <c r="AA114" s="139"/>
    </row>
    <row r="115" spans="1:27" ht="30">
      <c r="A115" s="58" t="s">
        <v>165</v>
      </c>
      <c r="B115" s="102">
        <v>24</v>
      </c>
      <c r="C115" s="102">
        <v>0</v>
      </c>
      <c r="D115" s="58" t="s">
        <v>86</v>
      </c>
      <c r="E115" s="103">
        <v>-8.8000000000000007</v>
      </c>
      <c r="F115" s="58"/>
      <c r="G115" s="58"/>
      <c r="H115" s="176">
        <v>0</v>
      </c>
      <c r="I115" s="101" t="s">
        <v>166</v>
      </c>
      <c r="J115" s="174" t="s">
        <v>501</v>
      </c>
      <c r="K115" s="152" t="s">
        <v>136</v>
      </c>
      <c r="L115" s="152" t="s">
        <v>127</v>
      </c>
      <c r="M115" s="152" t="s">
        <v>502</v>
      </c>
      <c r="N115" s="152" t="s">
        <v>503</v>
      </c>
      <c r="Q115" s="8"/>
      <c r="R115" s="3"/>
      <c r="S115" s="2"/>
      <c r="T115" s="2"/>
      <c r="U115" s="2"/>
      <c r="V115" s="2"/>
      <c r="W115" s="2"/>
      <c r="X115" s="2"/>
      <c r="Y115" s="2"/>
      <c r="Z115" s="39"/>
      <c r="AA115" s="139"/>
    </row>
    <row r="116" spans="1:27" ht="30">
      <c r="A116" s="58" t="s">
        <v>165</v>
      </c>
      <c r="B116" s="103">
        <v>4</v>
      </c>
      <c r="C116" s="103">
        <v>1</v>
      </c>
      <c r="D116" s="58" t="s">
        <v>86</v>
      </c>
      <c r="E116" s="104">
        <v>-6.3</v>
      </c>
      <c r="F116" s="58"/>
      <c r="G116" s="58"/>
      <c r="H116" s="176">
        <v>0</v>
      </c>
      <c r="I116" s="101" t="s">
        <v>166</v>
      </c>
      <c r="J116" s="174" t="s">
        <v>501</v>
      </c>
      <c r="K116" s="152" t="s">
        <v>136</v>
      </c>
      <c r="L116" s="152" t="s">
        <v>127</v>
      </c>
      <c r="M116" s="152" t="s">
        <v>502</v>
      </c>
      <c r="N116" s="152" t="s">
        <v>503</v>
      </c>
      <c r="Q116" s="8"/>
      <c r="R116" s="3"/>
      <c r="S116" s="2"/>
      <c r="T116" s="2"/>
      <c r="U116" s="2"/>
      <c r="V116" s="2"/>
      <c r="W116" s="2"/>
      <c r="X116" s="2"/>
      <c r="Y116" s="2"/>
      <c r="Z116" s="39"/>
      <c r="AA116" s="139"/>
    </row>
    <row r="117" spans="1:27" ht="30">
      <c r="A117" s="58" t="s">
        <v>165</v>
      </c>
      <c r="B117" s="103">
        <v>6</v>
      </c>
      <c r="C117" s="103">
        <v>0</v>
      </c>
      <c r="D117" s="58" t="s">
        <v>86</v>
      </c>
      <c r="E117" s="104">
        <v>-7.6</v>
      </c>
      <c r="F117" s="58"/>
      <c r="G117" s="58"/>
      <c r="H117" s="176">
        <v>0</v>
      </c>
      <c r="I117" s="101" t="s">
        <v>166</v>
      </c>
      <c r="J117" s="174" t="s">
        <v>501</v>
      </c>
      <c r="K117" s="152" t="s">
        <v>136</v>
      </c>
      <c r="L117" s="152" t="s">
        <v>127</v>
      </c>
      <c r="M117" s="152" t="s">
        <v>502</v>
      </c>
      <c r="N117" s="152" t="s">
        <v>503</v>
      </c>
      <c r="Q117" s="8"/>
      <c r="R117" s="3"/>
      <c r="S117" s="2"/>
      <c r="T117" s="2"/>
      <c r="U117" s="2"/>
      <c r="V117" s="2"/>
      <c r="W117" s="2"/>
      <c r="X117" s="2"/>
      <c r="Y117" s="2"/>
      <c r="Z117" s="39"/>
      <c r="AA117" s="139"/>
    </row>
    <row r="118" spans="1:27" ht="30">
      <c r="A118" s="58" t="s">
        <v>165</v>
      </c>
      <c r="B118" s="103">
        <v>10</v>
      </c>
      <c r="C118" s="103">
        <v>3</v>
      </c>
      <c r="D118" s="58" t="s">
        <v>86</v>
      </c>
      <c r="E118" s="104">
        <v>-5.3</v>
      </c>
      <c r="F118" s="58"/>
      <c r="G118" s="58"/>
      <c r="H118" s="176">
        <v>0</v>
      </c>
      <c r="I118" s="101" t="s">
        <v>166</v>
      </c>
      <c r="J118" s="174" t="s">
        <v>501</v>
      </c>
      <c r="K118" s="152" t="s">
        <v>136</v>
      </c>
      <c r="L118" s="152" t="s">
        <v>127</v>
      </c>
      <c r="M118" s="152" t="s">
        <v>502</v>
      </c>
      <c r="N118" s="152" t="s">
        <v>503</v>
      </c>
      <c r="Q118" s="8"/>
      <c r="R118" s="3"/>
      <c r="S118" s="2"/>
      <c r="T118" s="2"/>
      <c r="U118" s="2"/>
      <c r="V118" s="2"/>
      <c r="W118" s="2"/>
      <c r="X118" s="2"/>
      <c r="Y118" s="2"/>
      <c r="Z118" s="39"/>
      <c r="AA118" s="139"/>
    </row>
    <row r="119" spans="1:27" ht="30">
      <c r="A119" s="58" t="s">
        <v>165</v>
      </c>
      <c r="B119" s="102">
        <v>16</v>
      </c>
      <c r="C119" s="102">
        <v>7</v>
      </c>
      <c r="D119" s="58" t="s">
        <v>86</v>
      </c>
      <c r="E119" s="103">
        <v>-1.9</v>
      </c>
      <c r="F119" s="177"/>
      <c r="G119" s="58"/>
      <c r="H119" s="176">
        <v>1</v>
      </c>
      <c r="I119" s="101" t="s">
        <v>166</v>
      </c>
      <c r="J119" s="174" t="s">
        <v>501</v>
      </c>
      <c r="K119" s="152" t="s">
        <v>126</v>
      </c>
      <c r="L119" s="152" t="s">
        <v>127</v>
      </c>
      <c r="M119" s="152" t="s">
        <v>502</v>
      </c>
      <c r="N119" s="152" t="s">
        <v>503</v>
      </c>
      <c r="Q119" s="8"/>
      <c r="R119" s="3"/>
      <c r="S119" s="2"/>
      <c r="T119" s="2"/>
      <c r="U119" s="2"/>
      <c r="V119" s="2"/>
      <c r="W119" s="2"/>
      <c r="X119" s="2"/>
      <c r="Y119" s="2"/>
      <c r="Z119" s="39"/>
    </row>
    <row r="120" spans="1:27" ht="30">
      <c r="A120" s="58" t="s">
        <v>165</v>
      </c>
      <c r="B120" s="102">
        <v>32</v>
      </c>
      <c r="C120" s="102">
        <v>8</v>
      </c>
      <c r="D120" s="58" t="s">
        <v>86</v>
      </c>
      <c r="E120" s="103">
        <v>-1.3</v>
      </c>
      <c r="F120" s="177"/>
      <c r="G120" s="58"/>
      <c r="H120" s="176">
        <v>1</v>
      </c>
      <c r="I120" s="101" t="s">
        <v>166</v>
      </c>
      <c r="J120" s="174" t="s">
        <v>501</v>
      </c>
      <c r="K120" s="152" t="s">
        <v>126</v>
      </c>
      <c r="L120" s="152" t="s">
        <v>127</v>
      </c>
      <c r="M120" s="152" t="s">
        <v>502</v>
      </c>
      <c r="N120" s="152" t="s">
        <v>503</v>
      </c>
      <c r="Q120" s="8"/>
      <c r="R120" s="3"/>
      <c r="S120" s="2"/>
      <c r="T120" s="2"/>
      <c r="U120" s="2"/>
      <c r="V120" s="2"/>
      <c r="W120" s="2"/>
      <c r="X120" s="2"/>
      <c r="Y120" s="2"/>
      <c r="Z120" s="39"/>
    </row>
    <row r="121" spans="1:27" ht="30">
      <c r="A121" s="58" t="s">
        <v>165</v>
      </c>
      <c r="B121" s="102">
        <v>8</v>
      </c>
      <c r="C121" s="102">
        <v>0</v>
      </c>
      <c r="D121" s="58" t="s">
        <v>86</v>
      </c>
      <c r="E121" s="103">
        <v>-7.9</v>
      </c>
      <c r="F121" s="177"/>
      <c r="G121" s="58"/>
      <c r="H121" s="176">
        <v>1</v>
      </c>
      <c r="I121" s="101" t="s">
        <v>166</v>
      </c>
      <c r="J121" s="174" t="s">
        <v>501</v>
      </c>
      <c r="K121" s="152" t="s">
        <v>126</v>
      </c>
      <c r="L121" s="152" t="s">
        <v>127</v>
      </c>
      <c r="M121" s="152" t="s">
        <v>502</v>
      </c>
      <c r="N121" s="152" t="s">
        <v>503</v>
      </c>
      <c r="Q121" s="8"/>
      <c r="R121" s="3"/>
      <c r="S121" s="2"/>
      <c r="T121" s="2"/>
      <c r="U121" s="2"/>
      <c r="V121" s="2"/>
      <c r="W121" s="2"/>
      <c r="X121" s="2"/>
      <c r="Y121" s="2"/>
      <c r="Z121" s="39"/>
    </row>
    <row r="122" spans="1:27" ht="30">
      <c r="A122" s="58" t="s">
        <v>165</v>
      </c>
      <c r="B122" s="102">
        <v>8</v>
      </c>
      <c r="C122" s="102">
        <v>6</v>
      </c>
      <c r="D122" s="58" t="s">
        <v>86</v>
      </c>
      <c r="E122" s="103">
        <v>-2.2000000000000002</v>
      </c>
      <c r="F122" s="177"/>
      <c r="G122" s="58"/>
      <c r="H122" s="176">
        <v>1</v>
      </c>
      <c r="I122" s="101" t="s">
        <v>166</v>
      </c>
      <c r="J122" s="174" t="s">
        <v>501</v>
      </c>
      <c r="K122" s="152" t="s">
        <v>126</v>
      </c>
      <c r="L122" s="152" t="s">
        <v>127</v>
      </c>
      <c r="M122" s="152" t="s">
        <v>502</v>
      </c>
      <c r="N122" s="152" t="s">
        <v>503</v>
      </c>
      <c r="Q122" s="8"/>
      <c r="R122" s="3"/>
      <c r="S122" s="2"/>
      <c r="T122" s="2"/>
      <c r="U122" s="2"/>
      <c r="V122" s="2"/>
      <c r="W122" s="2"/>
      <c r="X122" s="2"/>
      <c r="Y122" s="2"/>
      <c r="Z122" s="39"/>
    </row>
    <row r="123" spans="1:27" ht="30">
      <c r="A123" s="58" t="s">
        <v>165</v>
      </c>
      <c r="B123" s="102">
        <v>40</v>
      </c>
      <c r="C123" s="102">
        <v>2</v>
      </c>
      <c r="D123" s="58" t="s">
        <v>86</v>
      </c>
      <c r="E123" s="103">
        <v>-7.5</v>
      </c>
      <c r="F123" s="177"/>
      <c r="G123" s="58"/>
      <c r="H123" s="176">
        <v>1</v>
      </c>
      <c r="I123" s="101" t="s">
        <v>166</v>
      </c>
      <c r="J123" s="174" t="s">
        <v>501</v>
      </c>
      <c r="K123" s="152" t="s">
        <v>126</v>
      </c>
      <c r="L123" s="152" t="s">
        <v>127</v>
      </c>
      <c r="M123" s="152" t="s">
        <v>502</v>
      </c>
      <c r="N123" s="152" t="s">
        <v>503</v>
      </c>
      <c r="Q123" s="8"/>
      <c r="R123" s="3"/>
      <c r="S123" s="2"/>
      <c r="T123" s="2"/>
      <c r="U123" s="2"/>
      <c r="V123" s="2"/>
      <c r="W123" s="2"/>
      <c r="X123" s="2"/>
      <c r="Y123" s="2"/>
      <c r="Z123" s="39"/>
    </row>
    <row r="124" spans="1:27" ht="30">
      <c r="A124" s="58" t="s">
        <v>165</v>
      </c>
      <c r="B124" s="102">
        <v>40</v>
      </c>
      <c r="C124" s="102">
        <v>6</v>
      </c>
      <c r="D124" s="58" t="s">
        <v>86</v>
      </c>
      <c r="E124" s="103">
        <v>-3.3</v>
      </c>
      <c r="F124" s="177"/>
      <c r="G124" s="58"/>
      <c r="H124" s="176">
        <v>1</v>
      </c>
      <c r="I124" s="101" t="s">
        <v>166</v>
      </c>
      <c r="J124" s="174" t="s">
        <v>501</v>
      </c>
      <c r="K124" s="152" t="s">
        <v>126</v>
      </c>
      <c r="L124" s="152" t="s">
        <v>127</v>
      </c>
      <c r="M124" s="152" t="s">
        <v>502</v>
      </c>
      <c r="N124" s="152" t="s">
        <v>503</v>
      </c>
      <c r="Q124" s="8"/>
      <c r="R124" s="3"/>
      <c r="S124" s="2"/>
      <c r="T124" s="2"/>
      <c r="U124" s="2"/>
      <c r="V124" s="2"/>
      <c r="W124" s="2"/>
      <c r="X124" s="2"/>
      <c r="Y124" s="2"/>
      <c r="Z124" s="39"/>
    </row>
    <row r="125" spans="1:27" ht="30">
      <c r="A125" s="58" t="s">
        <v>165</v>
      </c>
      <c r="B125" s="102">
        <v>16</v>
      </c>
      <c r="C125" s="102">
        <v>0</v>
      </c>
      <c r="D125" s="58" t="s">
        <v>86</v>
      </c>
      <c r="E125" s="103">
        <v>-8.6999999999999993</v>
      </c>
      <c r="F125" s="177"/>
      <c r="G125" s="58"/>
      <c r="H125" s="176">
        <v>1</v>
      </c>
      <c r="I125" s="101" t="s">
        <v>166</v>
      </c>
      <c r="J125" s="174" t="s">
        <v>501</v>
      </c>
      <c r="K125" s="152" t="s">
        <v>126</v>
      </c>
      <c r="L125" s="152" t="s">
        <v>127</v>
      </c>
      <c r="M125" s="152" t="s">
        <v>502</v>
      </c>
      <c r="N125" s="152" t="s">
        <v>503</v>
      </c>
      <c r="Q125" s="8"/>
      <c r="R125" s="3"/>
      <c r="S125" s="2"/>
      <c r="T125" s="2"/>
      <c r="U125" s="2"/>
      <c r="V125" s="2"/>
      <c r="W125" s="2"/>
      <c r="X125" s="2"/>
      <c r="Y125" s="2"/>
      <c r="Z125" s="39"/>
    </row>
    <row r="126" spans="1:27" ht="30">
      <c r="A126" s="58" t="s">
        <v>165</v>
      </c>
      <c r="B126" s="102">
        <v>32</v>
      </c>
      <c r="C126" s="102">
        <v>2</v>
      </c>
      <c r="D126" s="58" t="s">
        <v>86</v>
      </c>
      <c r="E126" s="103">
        <v>-7.4</v>
      </c>
      <c r="F126" s="177"/>
      <c r="G126" s="58"/>
      <c r="H126" s="176">
        <v>1</v>
      </c>
      <c r="I126" s="101" t="s">
        <v>166</v>
      </c>
      <c r="J126" s="174" t="s">
        <v>501</v>
      </c>
      <c r="K126" s="152" t="s">
        <v>126</v>
      </c>
      <c r="L126" s="152" t="s">
        <v>127</v>
      </c>
      <c r="M126" s="152" t="s">
        <v>502</v>
      </c>
      <c r="N126" s="152" t="s">
        <v>503</v>
      </c>
      <c r="Q126" s="8"/>
      <c r="R126" s="3"/>
      <c r="S126" s="2"/>
      <c r="T126" s="2"/>
      <c r="U126" s="2"/>
      <c r="V126" s="2"/>
      <c r="W126" s="2"/>
      <c r="X126" s="2"/>
      <c r="Y126" s="2"/>
      <c r="Z126" s="39"/>
    </row>
    <row r="127" spans="1:27" ht="30">
      <c r="A127" s="58" t="s">
        <v>165</v>
      </c>
      <c r="B127" s="102">
        <v>8</v>
      </c>
      <c r="C127" s="102">
        <v>2</v>
      </c>
      <c r="D127" s="58" t="s">
        <v>86</v>
      </c>
      <c r="E127" s="103">
        <v>-6.1</v>
      </c>
      <c r="F127" s="177"/>
      <c r="G127" s="58"/>
      <c r="H127" s="176">
        <v>1</v>
      </c>
      <c r="I127" s="101" t="s">
        <v>166</v>
      </c>
      <c r="J127" s="174" t="s">
        <v>501</v>
      </c>
      <c r="K127" s="152" t="s">
        <v>126</v>
      </c>
      <c r="L127" s="152" t="s">
        <v>127</v>
      </c>
      <c r="M127" s="152" t="s">
        <v>502</v>
      </c>
      <c r="N127" s="152" t="s">
        <v>503</v>
      </c>
      <c r="Q127" s="8"/>
      <c r="R127" s="3"/>
      <c r="S127" s="2"/>
      <c r="T127" s="2"/>
      <c r="U127" s="2"/>
      <c r="V127" s="2"/>
      <c r="W127" s="2"/>
      <c r="X127" s="2"/>
      <c r="Y127" s="2"/>
      <c r="Z127" s="39"/>
    </row>
    <row r="128" spans="1:27" ht="30">
      <c r="A128" s="58" t="s">
        <v>165</v>
      </c>
      <c r="B128" s="102">
        <v>24</v>
      </c>
      <c r="C128" s="102">
        <v>0</v>
      </c>
      <c r="D128" s="58" t="s">
        <v>86</v>
      </c>
      <c r="E128" s="103">
        <v>-8.8000000000000007</v>
      </c>
      <c r="F128" s="177"/>
      <c r="G128" s="58"/>
      <c r="H128" s="176">
        <v>1</v>
      </c>
      <c r="I128" s="101" t="s">
        <v>166</v>
      </c>
      <c r="J128" s="174" t="s">
        <v>501</v>
      </c>
      <c r="K128" s="152" t="s">
        <v>126</v>
      </c>
      <c r="L128" s="152" t="s">
        <v>127</v>
      </c>
      <c r="M128" s="152" t="s">
        <v>502</v>
      </c>
      <c r="N128" s="152" t="s">
        <v>503</v>
      </c>
      <c r="Q128" s="8"/>
      <c r="R128" s="3"/>
      <c r="S128" s="2"/>
      <c r="T128" s="2"/>
      <c r="U128" s="2"/>
      <c r="V128" s="2"/>
      <c r="W128" s="2"/>
      <c r="X128" s="2"/>
      <c r="Y128" s="2"/>
      <c r="Z128" s="39"/>
    </row>
    <row r="129" spans="1:31" ht="30">
      <c r="A129" s="58" t="s">
        <v>165</v>
      </c>
      <c r="B129" s="103">
        <v>4</v>
      </c>
      <c r="C129" s="103">
        <v>1</v>
      </c>
      <c r="D129" s="58" t="s">
        <v>86</v>
      </c>
      <c r="E129" s="104">
        <v>-6.3</v>
      </c>
      <c r="F129" s="177"/>
      <c r="G129" s="58"/>
      <c r="H129" s="176">
        <v>1</v>
      </c>
      <c r="I129" s="101" t="s">
        <v>166</v>
      </c>
      <c r="J129" s="174" t="s">
        <v>501</v>
      </c>
      <c r="K129" s="152" t="s">
        <v>126</v>
      </c>
      <c r="L129" s="152" t="s">
        <v>127</v>
      </c>
      <c r="M129" s="152" t="s">
        <v>502</v>
      </c>
      <c r="N129" s="152" t="s">
        <v>503</v>
      </c>
      <c r="Q129" s="8"/>
      <c r="R129" s="3"/>
      <c r="S129" s="2"/>
      <c r="T129" s="2"/>
      <c r="U129" s="2"/>
      <c r="V129" s="2"/>
      <c r="W129" s="2"/>
      <c r="X129" s="2"/>
      <c r="Y129" s="2"/>
      <c r="Z129" s="39"/>
    </row>
    <row r="130" spans="1:31" ht="30">
      <c r="A130" s="58" t="s">
        <v>165</v>
      </c>
      <c r="B130" s="103">
        <v>6</v>
      </c>
      <c r="C130" s="103">
        <v>0</v>
      </c>
      <c r="D130" s="58" t="s">
        <v>86</v>
      </c>
      <c r="E130" s="104">
        <v>-7.6</v>
      </c>
      <c r="F130" s="177"/>
      <c r="G130" s="58"/>
      <c r="H130" s="176">
        <v>1</v>
      </c>
      <c r="I130" s="101" t="s">
        <v>166</v>
      </c>
      <c r="J130" s="174" t="s">
        <v>501</v>
      </c>
      <c r="K130" s="152" t="s">
        <v>126</v>
      </c>
      <c r="L130" s="152" t="s">
        <v>127</v>
      </c>
      <c r="M130" s="152" t="s">
        <v>502</v>
      </c>
      <c r="N130" s="152" t="s">
        <v>503</v>
      </c>
      <c r="Q130" s="8"/>
      <c r="R130" s="3"/>
      <c r="S130" s="2"/>
      <c r="T130" s="2"/>
      <c r="U130" s="2"/>
      <c r="V130" s="2"/>
      <c r="W130" s="2"/>
      <c r="X130" s="2"/>
      <c r="Y130" s="2"/>
      <c r="Z130" s="39"/>
    </row>
    <row r="131" spans="1:31" ht="30">
      <c r="A131" s="58" t="s">
        <v>165</v>
      </c>
      <c r="B131" s="103">
        <v>10</v>
      </c>
      <c r="C131" s="103">
        <v>3</v>
      </c>
      <c r="D131" s="58" t="s">
        <v>86</v>
      </c>
      <c r="E131" s="104">
        <v>-5.3</v>
      </c>
      <c r="F131" s="178"/>
      <c r="G131" s="58"/>
      <c r="H131" s="176">
        <v>1</v>
      </c>
      <c r="I131" s="101" t="s">
        <v>166</v>
      </c>
      <c r="J131" s="174" t="s">
        <v>501</v>
      </c>
      <c r="K131" s="152" t="s">
        <v>126</v>
      </c>
      <c r="L131" s="152" t="s">
        <v>127</v>
      </c>
      <c r="M131" s="152" t="s">
        <v>502</v>
      </c>
      <c r="N131" s="152" t="s">
        <v>503</v>
      </c>
      <c r="Q131" s="8"/>
      <c r="R131" s="3"/>
      <c r="S131" s="2"/>
      <c r="T131" s="2"/>
      <c r="U131" s="2"/>
      <c r="V131" s="2"/>
      <c r="W131" s="2"/>
      <c r="X131" s="2"/>
      <c r="Y131" s="2"/>
      <c r="Z131" s="39"/>
    </row>
    <row r="132" spans="1:31">
      <c r="A132" s="3"/>
      <c r="B132" s="2"/>
      <c r="C132" s="2"/>
      <c r="D132" s="2"/>
      <c r="E132" s="2"/>
      <c r="F132" s="2"/>
      <c r="G132" s="2"/>
      <c r="H132" s="2"/>
      <c r="I132" s="39"/>
      <c r="M132" t="s">
        <v>504</v>
      </c>
      <c r="Q132" s="8"/>
      <c r="R132" s="3"/>
      <c r="S132" s="2"/>
      <c r="T132" s="2"/>
      <c r="U132" s="2"/>
      <c r="V132" s="2"/>
      <c r="W132" s="2"/>
      <c r="X132" s="2"/>
      <c r="Y132" s="2"/>
      <c r="Z132" s="39"/>
    </row>
    <row r="133" spans="1:31">
      <c r="A133" s="3"/>
      <c r="B133" s="2"/>
      <c r="C133" s="2"/>
      <c r="D133" s="2"/>
      <c r="E133" s="2"/>
      <c r="F133" s="2"/>
      <c r="G133" s="2"/>
      <c r="H133" s="2"/>
      <c r="I133" s="39"/>
      <c r="Q133" s="8"/>
      <c r="R133" s="3"/>
      <c r="S133" s="2"/>
      <c r="T133" s="2"/>
      <c r="U133" s="2"/>
      <c r="V133" s="2"/>
      <c r="W133" s="2"/>
      <c r="X133" s="2"/>
      <c r="Y133" s="2"/>
      <c r="Z133" s="39"/>
    </row>
    <row r="134" spans="1:31">
      <c r="A134" s="3"/>
      <c r="B134" s="2"/>
      <c r="C134" s="2"/>
      <c r="D134" s="2"/>
      <c r="E134" s="2"/>
      <c r="F134" s="2"/>
      <c r="G134" s="2"/>
      <c r="H134" s="2"/>
      <c r="I134" s="39"/>
      <c r="Q134" s="8"/>
      <c r="R134" s="3"/>
      <c r="S134" s="2"/>
      <c r="T134" s="2"/>
      <c r="U134" s="2"/>
      <c r="V134" s="2"/>
      <c r="W134" s="2"/>
      <c r="X134" s="2"/>
      <c r="Y134" s="2"/>
      <c r="Z134" s="39"/>
    </row>
    <row r="135" spans="1:31" ht="30">
      <c r="A135" s="186" t="s">
        <v>146</v>
      </c>
      <c r="B135" s="187">
        <v>8</v>
      </c>
      <c r="C135" s="187">
        <v>0</v>
      </c>
      <c r="D135" s="188" t="s">
        <v>86</v>
      </c>
      <c r="E135" s="189">
        <v>-7.4426002289058193</v>
      </c>
      <c r="F135" s="189">
        <v>5.8362420414272753</v>
      </c>
      <c r="G135" s="189">
        <v>1.1480263317592869</v>
      </c>
      <c r="H135" s="189">
        <v>0.36515719534302349</v>
      </c>
      <c r="I135" s="190" t="s">
        <v>147</v>
      </c>
      <c r="J135" s="191" t="s">
        <v>509</v>
      </c>
      <c r="K135" s="192" t="s">
        <v>126</v>
      </c>
      <c r="L135" s="192" t="s">
        <v>510</v>
      </c>
      <c r="M135" s="192" t="s">
        <v>128</v>
      </c>
      <c r="N135" s="192" t="s">
        <v>503</v>
      </c>
      <c r="Q135" s="8"/>
      <c r="R135" s="186" t="s">
        <v>146</v>
      </c>
      <c r="S135" s="187">
        <v>8</v>
      </c>
      <c r="T135" s="187">
        <v>0</v>
      </c>
      <c r="U135" s="188" t="s">
        <v>86</v>
      </c>
      <c r="V135" s="189">
        <v>-7.6066287040209968</v>
      </c>
      <c r="W135" s="189">
        <v>5.7811658188562305</v>
      </c>
      <c r="X135" s="189">
        <v>1.138175356248099</v>
      </c>
      <c r="Y135" s="189">
        <v>0</v>
      </c>
      <c r="Z135" s="190" t="s">
        <v>147</v>
      </c>
      <c r="AA135" s="191" t="s">
        <v>509</v>
      </c>
      <c r="AB135" s="192" t="s">
        <v>516</v>
      </c>
      <c r="AC135" s="192" t="s">
        <v>510</v>
      </c>
      <c r="AD135" s="192" t="s">
        <v>128</v>
      </c>
      <c r="AE135" s="192" t="s">
        <v>503</v>
      </c>
    </row>
    <row r="136" spans="1:31" ht="30">
      <c r="A136" s="186" t="s">
        <v>146</v>
      </c>
      <c r="B136" s="187">
        <v>8</v>
      </c>
      <c r="C136" s="187">
        <v>0</v>
      </c>
      <c r="D136" s="188" t="s">
        <v>86</v>
      </c>
      <c r="E136" s="189">
        <v>-7.4426002289058193</v>
      </c>
      <c r="F136" s="189">
        <v>5.8730266047670332</v>
      </c>
      <c r="G136" s="189">
        <v>1.1636427076593074</v>
      </c>
      <c r="H136" s="189">
        <v>0</v>
      </c>
      <c r="I136" s="190" t="s">
        <v>148</v>
      </c>
      <c r="J136" s="191" t="s">
        <v>511</v>
      </c>
      <c r="K136" s="192" t="s">
        <v>512</v>
      </c>
      <c r="L136" s="192" t="s">
        <v>510</v>
      </c>
      <c r="M136" s="192" t="s">
        <v>128</v>
      </c>
      <c r="N136" s="192" t="s">
        <v>503</v>
      </c>
      <c r="Q136" s="8"/>
      <c r="R136" s="186" t="s">
        <v>146</v>
      </c>
      <c r="S136" s="187">
        <v>8</v>
      </c>
      <c r="T136" s="187">
        <v>0</v>
      </c>
      <c r="U136" s="188" t="s">
        <v>86</v>
      </c>
      <c r="V136" s="189">
        <v>-7.6066287040209968</v>
      </c>
      <c r="W136" s="189">
        <v>5.8810262199435908</v>
      </c>
      <c r="X136" s="189">
        <v>1.1974692911950124</v>
      </c>
      <c r="Y136" s="189">
        <v>0</v>
      </c>
      <c r="Z136" s="190" t="s">
        <v>149</v>
      </c>
      <c r="AA136" s="191" t="s">
        <v>524</v>
      </c>
      <c r="AB136" s="192" t="s">
        <v>512</v>
      </c>
      <c r="AC136" s="192" t="s">
        <v>510</v>
      </c>
      <c r="AD136" s="192" t="s">
        <v>128</v>
      </c>
      <c r="AE136" s="192" t="s">
        <v>503</v>
      </c>
    </row>
    <row r="137" spans="1:31" ht="30">
      <c r="A137" s="186" t="s">
        <v>146</v>
      </c>
      <c r="B137" s="187">
        <v>8</v>
      </c>
      <c r="C137" s="187">
        <v>6</v>
      </c>
      <c r="D137" s="188" t="s">
        <v>86</v>
      </c>
      <c r="E137" s="189">
        <v>-1.9179868802606865</v>
      </c>
      <c r="F137" s="189">
        <v>5.8362420414272753</v>
      </c>
      <c r="G137" s="189">
        <v>1.1480263317592869</v>
      </c>
      <c r="H137" s="189">
        <v>0.36515719534302349</v>
      </c>
      <c r="I137" s="190" t="s">
        <v>147</v>
      </c>
      <c r="J137" s="191" t="s">
        <v>509</v>
      </c>
      <c r="K137" s="192" t="s">
        <v>126</v>
      </c>
      <c r="L137" s="192" t="s">
        <v>510</v>
      </c>
      <c r="M137" s="192" t="s">
        <v>128</v>
      </c>
      <c r="N137" s="192" t="s">
        <v>503</v>
      </c>
      <c r="Q137" s="8"/>
      <c r="R137" s="186" t="s">
        <v>146</v>
      </c>
      <c r="S137" s="187">
        <v>8</v>
      </c>
      <c r="T137" s="187">
        <v>6</v>
      </c>
      <c r="U137" s="188" t="s">
        <v>86</v>
      </c>
      <c r="V137" s="189">
        <v>-2.1123699440869674</v>
      </c>
      <c r="W137" s="189">
        <v>5.7811658188562305</v>
      </c>
      <c r="X137" s="189">
        <v>1.138175356248099</v>
      </c>
      <c r="Y137" s="189">
        <v>0</v>
      </c>
      <c r="Z137" s="190" t="s">
        <v>147</v>
      </c>
      <c r="AA137" s="191" t="s">
        <v>509</v>
      </c>
      <c r="AB137" s="192" t="s">
        <v>516</v>
      </c>
      <c r="AC137" s="192" t="s">
        <v>510</v>
      </c>
      <c r="AD137" s="192" t="s">
        <v>128</v>
      </c>
      <c r="AE137" s="192" t="s">
        <v>503</v>
      </c>
    </row>
    <row r="138" spans="1:31" ht="30">
      <c r="A138" s="186" t="s">
        <v>146</v>
      </c>
      <c r="B138" s="187">
        <v>8</v>
      </c>
      <c r="C138" s="187">
        <v>6</v>
      </c>
      <c r="D138" s="188" t="s">
        <v>86</v>
      </c>
      <c r="E138" s="189">
        <v>-1.9179868802606865</v>
      </c>
      <c r="F138" s="189">
        <v>5.8730266047670332</v>
      </c>
      <c r="G138" s="189">
        <v>1.1636427076593074</v>
      </c>
      <c r="H138" s="189">
        <v>0</v>
      </c>
      <c r="I138" s="190" t="s">
        <v>148</v>
      </c>
      <c r="J138" s="191" t="s">
        <v>511</v>
      </c>
      <c r="K138" s="192" t="s">
        <v>512</v>
      </c>
      <c r="L138" s="192" t="s">
        <v>510</v>
      </c>
      <c r="M138" s="192" t="s">
        <v>128</v>
      </c>
      <c r="N138" s="192" t="s">
        <v>503</v>
      </c>
      <c r="Q138" s="8"/>
      <c r="R138" s="186" t="s">
        <v>146</v>
      </c>
      <c r="S138" s="187">
        <v>8</v>
      </c>
      <c r="T138" s="187">
        <v>6</v>
      </c>
      <c r="U138" s="188" t="s">
        <v>86</v>
      </c>
      <c r="V138" s="189">
        <v>-2.1123699440869674</v>
      </c>
      <c r="W138" s="189">
        <v>5.8810262199435908</v>
      </c>
      <c r="X138" s="189">
        <v>1.1974692911950124</v>
      </c>
      <c r="Y138" s="189">
        <v>0</v>
      </c>
      <c r="Z138" s="190" t="s">
        <v>149</v>
      </c>
      <c r="AA138" s="191" t="s">
        <v>524</v>
      </c>
      <c r="AB138" s="192" t="s">
        <v>512</v>
      </c>
      <c r="AC138" s="192" t="s">
        <v>510</v>
      </c>
      <c r="AD138" s="192" t="s">
        <v>128</v>
      </c>
      <c r="AE138" s="192" t="s">
        <v>503</v>
      </c>
    </row>
    <row r="139" spans="1:31" ht="30">
      <c r="A139" s="186" t="s">
        <v>146</v>
      </c>
      <c r="B139" s="187">
        <v>40</v>
      </c>
      <c r="C139" s="187">
        <v>2</v>
      </c>
      <c r="D139" s="188" t="s">
        <v>86</v>
      </c>
      <c r="E139" s="189">
        <v>-7.5850675268466432</v>
      </c>
      <c r="F139" s="189">
        <v>5.7888198002202955</v>
      </c>
      <c r="G139" s="189">
        <v>1.1659960699117136</v>
      </c>
      <c r="H139" s="189">
        <v>0.63616399978537075</v>
      </c>
      <c r="I139" s="190" t="s">
        <v>147</v>
      </c>
      <c r="J139" s="191" t="s">
        <v>509</v>
      </c>
      <c r="K139" s="192" t="s">
        <v>126</v>
      </c>
      <c r="L139" s="192" t="s">
        <v>510</v>
      </c>
      <c r="M139" s="192" t="s">
        <v>128</v>
      </c>
      <c r="N139" s="192" t="s">
        <v>503</v>
      </c>
      <c r="Q139" s="8"/>
      <c r="R139" s="186" t="s">
        <v>146</v>
      </c>
      <c r="S139" s="187">
        <v>40</v>
      </c>
      <c r="T139" s="187">
        <v>2</v>
      </c>
      <c r="U139" s="188" t="s">
        <v>86</v>
      </c>
      <c r="V139" s="189">
        <v>-6.7157622675852178</v>
      </c>
      <c r="W139" s="189">
        <v>5.6586045124050628</v>
      </c>
      <c r="X139" s="189">
        <v>1.096586610450615</v>
      </c>
      <c r="Y139" s="189">
        <v>0.86259462940659759</v>
      </c>
      <c r="Z139" s="190" t="s">
        <v>147</v>
      </c>
      <c r="AA139" s="191" t="s">
        <v>509</v>
      </c>
      <c r="AB139" s="192" t="s">
        <v>516</v>
      </c>
      <c r="AC139" s="192" t="s">
        <v>510</v>
      </c>
      <c r="AD139" s="192" t="s">
        <v>128</v>
      </c>
      <c r="AE139" s="192" t="s">
        <v>503</v>
      </c>
    </row>
    <row r="140" spans="1:31" ht="30">
      <c r="A140" s="186" t="s">
        <v>146</v>
      </c>
      <c r="B140" s="187">
        <v>40</v>
      </c>
      <c r="C140" s="187">
        <v>2</v>
      </c>
      <c r="D140" s="188" t="s">
        <v>86</v>
      </c>
      <c r="E140" s="189">
        <v>-7.5850675268466432</v>
      </c>
      <c r="F140" s="189">
        <v>5.7465895574802053</v>
      </c>
      <c r="G140" s="189">
        <v>1.105250054117471</v>
      </c>
      <c r="H140" s="189">
        <v>0</v>
      </c>
      <c r="I140" s="190" t="s">
        <v>150</v>
      </c>
      <c r="J140" s="191" t="s">
        <v>511</v>
      </c>
      <c r="K140" s="192" t="s">
        <v>512</v>
      </c>
      <c r="L140" s="192" t="s">
        <v>510</v>
      </c>
      <c r="M140" s="192" t="s">
        <v>128</v>
      </c>
      <c r="N140" s="192" t="s">
        <v>503</v>
      </c>
      <c r="Q140" s="8"/>
      <c r="R140" s="186" t="s">
        <v>146</v>
      </c>
      <c r="S140" s="187">
        <v>40</v>
      </c>
      <c r="T140" s="187">
        <v>2</v>
      </c>
      <c r="U140" s="188" t="s">
        <v>86</v>
      </c>
      <c r="V140" s="189">
        <v>-6.7157622675852178</v>
      </c>
      <c r="W140" s="189">
        <v>5.7234621721886239</v>
      </c>
      <c r="X140" s="189">
        <v>1.0993276376078776</v>
      </c>
      <c r="Y140" s="189">
        <v>0</v>
      </c>
      <c r="Z140" s="190" t="s">
        <v>151</v>
      </c>
      <c r="AA140" s="191" t="s">
        <v>525</v>
      </c>
      <c r="AB140" s="192" t="s">
        <v>512</v>
      </c>
      <c r="AC140" s="192" t="s">
        <v>510</v>
      </c>
      <c r="AD140" s="192" t="s">
        <v>128</v>
      </c>
      <c r="AE140" s="192" t="s">
        <v>503</v>
      </c>
    </row>
    <row r="141" spans="1:31" ht="30">
      <c r="A141" s="186" t="s">
        <v>146</v>
      </c>
      <c r="B141" s="187">
        <v>40</v>
      </c>
      <c r="C141" s="187">
        <v>6</v>
      </c>
      <c r="D141" s="188" t="s">
        <v>86</v>
      </c>
      <c r="E141" s="189">
        <v>-3.30039570123038</v>
      </c>
      <c r="F141" s="189">
        <v>5.7888198002202955</v>
      </c>
      <c r="G141" s="189">
        <v>1.1659960699117136</v>
      </c>
      <c r="H141" s="189">
        <v>0.63616399978537075</v>
      </c>
      <c r="I141" s="190" t="s">
        <v>147</v>
      </c>
      <c r="J141" s="191" t="s">
        <v>509</v>
      </c>
      <c r="K141" s="192" t="s">
        <v>126</v>
      </c>
      <c r="L141" s="192" t="s">
        <v>510</v>
      </c>
      <c r="M141" s="192" t="s">
        <v>128</v>
      </c>
      <c r="N141" s="192" t="s">
        <v>503</v>
      </c>
      <c r="Q141" s="8"/>
      <c r="R141" s="186" t="s">
        <v>146</v>
      </c>
      <c r="S141" s="187">
        <v>40</v>
      </c>
      <c r="T141" s="187">
        <v>6</v>
      </c>
      <c r="U141" s="188" t="s">
        <v>86</v>
      </c>
      <c r="V141" s="189">
        <v>-2.6067900180718175</v>
      </c>
      <c r="W141" s="189">
        <v>5.6586045124050628</v>
      </c>
      <c r="X141" s="189">
        <v>1.096586610450615</v>
      </c>
      <c r="Y141" s="189">
        <v>0.86259462940659759</v>
      </c>
      <c r="Z141" s="190" t="s">
        <v>147</v>
      </c>
      <c r="AA141" s="191" t="s">
        <v>509</v>
      </c>
      <c r="AB141" s="192" t="s">
        <v>516</v>
      </c>
      <c r="AC141" s="192" t="s">
        <v>510</v>
      </c>
      <c r="AD141" s="192" t="s">
        <v>128</v>
      </c>
      <c r="AE141" s="192" t="s">
        <v>503</v>
      </c>
    </row>
    <row r="142" spans="1:31" ht="30">
      <c r="A142" s="186" t="s">
        <v>146</v>
      </c>
      <c r="B142" s="187">
        <v>40</v>
      </c>
      <c r="C142" s="187">
        <v>6</v>
      </c>
      <c r="D142" s="188" t="s">
        <v>86</v>
      </c>
      <c r="E142" s="189">
        <v>-3.30039570123038</v>
      </c>
      <c r="F142" s="189">
        <v>5.7465895574802053</v>
      </c>
      <c r="G142" s="189">
        <v>1.105250054117471</v>
      </c>
      <c r="H142" s="189">
        <v>0</v>
      </c>
      <c r="I142" s="190" t="s">
        <v>150</v>
      </c>
      <c r="J142" s="191" t="s">
        <v>513</v>
      </c>
      <c r="K142" s="192" t="s">
        <v>512</v>
      </c>
      <c r="L142" s="192" t="s">
        <v>510</v>
      </c>
      <c r="M142" s="192" t="s">
        <v>128</v>
      </c>
      <c r="N142" s="192" t="s">
        <v>503</v>
      </c>
      <c r="Q142" s="8"/>
      <c r="R142" s="186" t="s">
        <v>146</v>
      </c>
      <c r="S142" s="187">
        <v>40</v>
      </c>
      <c r="T142" s="187">
        <v>6</v>
      </c>
      <c r="U142" s="188" t="s">
        <v>86</v>
      </c>
      <c r="V142" s="189">
        <v>-2.6067900180718175</v>
      </c>
      <c r="W142" s="189">
        <v>5.7234621721886239</v>
      </c>
      <c r="X142" s="189">
        <v>1.0993276376078776</v>
      </c>
      <c r="Y142" s="189">
        <v>0</v>
      </c>
      <c r="Z142" s="190" t="s">
        <v>151</v>
      </c>
      <c r="AA142" s="191" t="s">
        <v>525</v>
      </c>
      <c r="AB142" s="192" t="s">
        <v>512</v>
      </c>
      <c r="AC142" s="192" t="s">
        <v>510</v>
      </c>
      <c r="AD142" s="192" t="s">
        <v>128</v>
      </c>
      <c r="AE142" s="192" t="s">
        <v>503</v>
      </c>
    </row>
    <row r="143" spans="1:31" ht="30">
      <c r="A143" s="186" t="s">
        <v>146</v>
      </c>
      <c r="B143" s="187">
        <v>8</v>
      </c>
      <c r="C143" s="187">
        <v>0</v>
      </c>
      <c r="D143" s="188" t="s">
        <v>86</v>
      </c>
      <c r="E143" s="189">
        <v>-7.4426002289058193</v>
      </c>
      <c r="F143" s="189">
        <v>5.8362420414272753</v>
      </c>
      <c r="G143" s="189">
        <v>1.1480263317592869</v>
      </c>
      <c r="H143" s="189">
        <v>0.36515719534302349</v>
      </c>
      <c r="I143" s="190" t="s">
        <v>152</v>
      </c>
      <c r="J143" s="191" t="s">
        <v>509</v>
      </c>
      <c r="K143" s="192" t="s">
        <v>126</v>
      </c>
      <c r="L143" s="192" t="s">
        <v>514</v>
      </c>
      <c r="M143" s="192" t="s">
        <v>128</v>
      </c>
      <c r="N143" s="192" t="s">
        <v>503</v>
      </c>
      <c r="Q143" s="8"/>
      <c r="R143" s="186" t="s">
        <v>146</v>
      </c>
      <c r="S143" s="187">
        <v>8</v>
      </c>
      <c r="T143" s="187">
        <v>0</v>
      </c>
      <c r="U143" s="188" t="s">
        <v>86</v>
      </c>
      <c r="V143" s="189">
        <v>-7.6066287040209968</v>
      </c>
      <c r="W143" s="189">
        <v>5.7811658188562305</v>
      </c>
      <c r="X143" s="189">
        <v>1.138175356248099</v>
      </c>
      <c r="Y143" s="189">
        <v>-0.34970285464084583</v>
      </c>
      <c r="Z143" s="190" t="s">
        <v>152</v>
      </c>
      <c r="AA143" s="191" t="s">
        <v>509</v>
      </c>
      <c r="AB143" s="192" t="s">
        <v>516</v>
      </c>
      <c r="AC143" s="192" t="s">
        <v>514</v>
      </c>
      <c r="AD143" s="192" t="s">
        <v>128</v>
      </c>
      <c r="AE143" s="192" t="s">
        <v>503</v>
      </c>
    </row>
    <row r="144" spans="1:31" ht="30">
      <c r="A144" s="186" t="s">
        <v>146</v>
      </c>
      <c r="B144" s="187">
        <v>8</v>
      </c>
      <c r="C144" s="187">
        <v>0</v>
      </c>
      <c r="D144" s="188" t="s">
        <v>86</v>
      </c>
      <c r="E144" s="189">
        <v>-7.4426002289058193</v>
      </c>
      <c r="F144" s="189">
        <v>5.8730266047670332</v>
      </c>
      <c r="G144" s="189">
        <v>1.1636427076593074</v>
      </c>
      <c r="H144" s="189">
        <v>-2.1698175623502358</v>
      </c>
      <c r="I144" s="190" t="s">
        <v>153</v>
      </c>
      <c r="J144" s="191" t="s">
        <v>511</v>
      </c>
      <c r="K144" s="192" t="s">
        <v>512</v>
      </c>
      <c r="L144" s="192" t="s">
        <v>514</v>
      </c>
      <c r="M144" s="192" t="s">
        <v>128</v>
      </c>
      <c r="N144" s="192" t="s">
        <v>503</v>
      </c>
      <c r="Q144" s="8"/>
      <c r="R144" s="186" t="s">
        <v>146</v>
      </c>
      <c r="S144" s="187">
        <v>8</v>
      </c>
      <c r="T144" s="187">
        <v>0</v>
      </c>
      <c r="U144" s="188" t="s">
        <v>86</v>
      </c>
      <c r="V144" s="189">
        <v>-7.6066287040209968</v>
      </c>
      <c r="W144" s="189">
        <v>5.8810262199435908</v>
      </c>
      <c r="X144" s="189">
        <v>1.1974692911950124</v>
      </c>
      <c r="Y144" s="189">
        <v>-2.1459042143326741</v>
      </c>
      <c r="Z144" s="190" t="s">
        <v>154</v>
      </c>
      <c r="AA144" s="191" t="s">
        <v>524</v>
      </c>
      <c r="AB144" s="192" t="s">
        <v>512</v>
      </c>
      <c r="AC144" s="192" t="s">
        <v>514</v>
      </c>
      <c r="AD144" s="192" t="s">
        <v>128</v>
      </c>
      <c r="AE144" s="192" t="s">
        <v>503</v>
      </c>
    </row>
    <row r="145" spans="1:31" ht="30">
      <c r="A145" s="186" t="s">
        <v>146</v>
      </c>
      <c r="B145" s="187">
        <v>8</v>
      </c>
      <c r="C145" s="187">
        <v>6</v>
      </c>
      <c r="D145" s="188" t="s">
        <v>86</v>
      </c>
      <c r="E145" s="189">
        <v>-1.9179868802606865</v>
      </c>
      <c r="F145" s="189">
        <v>5.8362420414272753</v>
      </c>
      <c r="G145" s="189">
        <v>1.1480263317592869</v>
      </c>
      <c r="H145" s="189">
        <v>0.36515719534302349</v>
      </c>
      <c r="I145" s="190" t="s">
        <v>152</v>
      </c>
      <c r="J145" s="191" t="s">
        <v>509</v>
      </c>
      <c r="K145" s="192" t="s">
        <v>126</v>
      </c>
      <c r="L145" s="192" t="s">
        <v>514</v>
      </c>
      <c r="M145" s="192" t="s">
        <v>128</v>
      </c>
      <c r="N145" s="192" t="s">
        <v>503</v>
      </c>
      <c r="Q145" s="8"/>
      <c r="R145" s="186" t="s">
        <v>146</v>
      </c>
      <c r="S145" s="187">
        <v>8</v>
      </c>
      <c r="T145" s="187">
        <v>6</v>
      </c>
      <c r="U145" s="188" t="s">
        <v>86</v>
      </c>
      <c r="V145" s="189">
        <v>-2.1123699440869674</v>
      </c>
      <c r="W145" s="189">
        <v>5.7811658188562305</v>
      </c>
      <c r="X145" s="189">
        <v>1.138175356248099</v>
      </c>
      <c r="Y145" s="189">
        <v>-0.34970285464084583</v>
      </c>
      <c r="Z145" s="190" t="s">
        <v>152</v>
      </c>
      <c r="AA145" s="191" t="s">
        <v>509</v>
      </c>
      <c r="AB145" s="192" t="s">
        <v>516</v>
      </c>
      <c r="AC145" s="192" t="s">
        <v>514</v>
      </c>
      <c r="AD145" s="192" t="s">
        <v>128</v>
      </c>
      <c r="AE145" s="192" t="s">
        <v>503</v>
      </c>
    </row>
    <row r="146" spans="1:31" ht="30">
      <c r="A146" s="186" t="s">
        <v>146</v>
      </c>
      <c r="B146" s="187">
        <v>8</v>
      </c>
      <c r="C146" s="187">
        <v>6</v>
      </c>
      <c r="D146" s="188" t="s">
        <v>86</v>
      </c>
      <c r="E146" s="189">
        <v>-1.9179868802606865</v>
      </c>
      <c r="F146" s="189">
        <v>5.8730266047670332</v>
      </c>
      <c r="G146" s="189">
        <v>1.1636427076593074</v>
      </c>
      <c r="H146" s="189">
        <v>-2.1698175623502358</v>
      </c>
      <c r="I146" s="190" t="s">
        <v>153</v>
      </c>
      <c r="J146" s="191" t="s">
        <v>511</v>
      </c>
      <c r="K146" s="192" t="s">
        <v>512</v>
      </c>
      <c r="L146" s="192" t="s">
        <v>514</v>
      </c>
      <c r="M146" s="192" t="s">
        <v>128</v>
      </c>
      <c r="N146" s="192" t="s">
        <v>503</v>
      </c>
      <c r="Q146" s="8"/>
      <c r="R146" s="186" t="s">
        <v>146</v>
      </c>
      <c r="S146" s="187">
        <v>8</v>
      </c>
      <c r="T146" s="187">
        <v>6</v>
      </c>
      <c r="U146" s="188" t="s">
        <v>86</v>
      </c>
      <c r="V146" s="189">
        <v>-2.1123699440869674</v>
      </c>
      <c r="W146" s="189">
        <v>5.8810262199435908</v>
      </c>
      <c r="X146" s="189">
        <v>1.1974692911950124</v>
      </c>
      <c r="Y146" s="189">
        <v>-2.1459042143326741</v>
      </c>
      <c r="Z146" s="190" t="s">
        <v>154</v>
      </c>
      <c r="AA146" s="191" t="s">
        <v>524</v>
      </c>
      <c r="AB146" s="192" t="s">
        <v>512</v>
      </c>
      <c r="AC146" s="192" t="s">
        <v>514</v>
      </c>
      <c r="AD146" s="192" t="s">
        <v>128</v>
      </c>
      <c r="AE146" s="192" t="s">
        <v>503</v>
      </c>
    </row>
    <row r="147" spans="1:31" ht="30">
      <c r="A147" s="186" t="s">
        <v>146</v>
      </c>
      <c r="B147" s="187">
        <v>40</v>
      </c>
      <c r="C147" s="187">
        <v>2</v>
      </c>
      <c r="D147" s="188" t="s">
        <v>86</v>
      </c>
      <c r="E147" s="189">
        <v>-7.5850675268466432</v>
      </c>
      <c r="F147" s="189">
        <v>5.7888198002202955</v>
      </c>
      <c r="G147" s="189">
        <v>1.1659960699117136</v>
      </c>
      <c r="H147" s="189">
        <v>0.63616399978537075</v>
      </c>
      <c r="I147" s="190" t="s">
        <v>152</v>
      </c>
      <c r="J147" s="191" t="s">
        <v>509</v>
      </c>
      <c r="K147" s="192" t="s">
        <v>512</v>
      </c>
      <c r="L147" s="192" t="s">
        <v>514</v>
      </c>
      <c r="M147" s="192" t="s">
        <v>128</v>
      </c>
      <c r="N147" s="192" t="s">
        <v>503</v>
      </c>
      <c r="Q147" s="8"/>
      <c r="R147" s="186" t="s">
        <v>146</v>
      </c>
      <c r="S147" s="187">
        <v>40</v>
      </c>
      <c r="T147" s="187">
        <v>2</v>
      </c>
      <c r="U147" s="188" t="s">
        <v>86</v>
      </c>
      <c r="V147" s="189">
        <v>-6.7157622675852178</v>
      </c>
      <c r="W147" s="189">
        <v>5.6586045124050628</v>
      </c>
      <c r="X147" s="189">
        <v>1.096586610450615</v>
      </c>
      <c r="Y147" s="189">
        <v>0.86259462940659759</v>
      </c>
      <c r="Z147" s="190" t="s">
        <v>152</v>
      </c>
      <c r="AA147" s="191" t="s">
        <v>509</v>
      </c>
      <c r="AB147" s="192" t="s">
        <v>516</v>
      </c>
      <c r="AC147" s="192" t="s">
        <v>514</v>
      </c>
      <c r="AD147" s="192" t="s">
        <v>128</v>
      </c>
      <c r="AE147" s="192" t="s">
        <v>503</v>
      </c>
    </row>
    <row r="148" spans="1:31" ht="30">
      <c r="A148" s="186" t="s">
        <v>146</v>
      </c>
      <c r="B148" s="187">
        <v>40</v>
      </c>
      <c r="C148" s="187">
        <v>2</v>
      </c>
      <c r="D148" s="188" t="s">
        <v>86</v>
      </c>
      <c r="E148" s="189">
        <v>-7.5850675268466432</v>
      </c>
      <c r="F148" s="189">
        <v>5.7465895574802053</v>
      </c>
      <c r="G148" s="189">
        <v>1.105250054117471</v>
      </c>
      <c r="H148" s="189">
        <v>-2.1582418394725167</v>
      </c>
      <c r="I148" s="190" t="s">
        <v>155</v>
      </c>
      <c r="J148" s="191" t="s">
        <v>513</v>
      </c>
      <c r="K148" s="192" t="s">
        <v>512</v>
      </c>
      <c r="L148" s="192" t="s">
        <v>514</v>
      </c>
      <c r="M148" s="192" t="s">
        <v>128</v>
      </c>
      <c r="N148" s="192" t="s">
        <v>503</v>
      </c>
      <c r="Q148" s="8"/>
      <c r="R148" s="186" t="s">
        <v>146</v>
      </c>
      <c r="S148" s="187">
        <v>40</v>
      </c>
      <c r="T148" s="187">
        <v>2</v>
      </c>
      <c r="U148" s="188" t="s">
        <v>86</v>
      </c>
      <c r="V148" s="189">
        <v>-6.7157622675852178</v>
      </c>
      <c r="W148" s="189">
        <v>5.7234621721886239</v>
      </c>
      <c r="X148" s="189">
        <v>1.0993276376078776</v>
      </c>
      <c r="Y148" s="189">
        <v>-0.98157876535579192</v>
      </c>
      <c r="Z148" s="190" t="s">
        <v>156</v>
      </c>
      <c r="AA148" s="191" t="s">
        <v>525</v>
      </c>
      <c r="AB148" s="192" t="s">
        <v>512</v>
      </c>
      <c r="AC148" s="192" t="s">
        <v>514</v>
      </c>
      <c r="AD148" s="192" t="s">
        <v>128</v>
      </c>
      <c r="AE148" s="192" t="s">
        <v>503</v>
      </c>
    </row>
    <row r="149" spans="1:31" ht="30">
      <c r="A149" s="186" t="s">
        <v>146</v>
      </c>
      <c r="B149" s="187">
        <v>40</v>
      </c>
      <c r="C149" s="187">
        <v>6</v>
      </c>
      <c r="D149" s="188" t="s">
        <v>86</v>
      </c>
      <c r="E149" s="189">
        <v>-3.30039570123038</v>
      </c>
      <c r="F149" s="189">
        <v>5.7888198002202955</v>
      </c>
      <c r="G149" s="189">
        <v>1.1659960699117136</v>
      </c>
      <c r="H149" s="189">
        <v>0.63616399978537075</v>
      </c>
      <c r="I149" s="190" t="s">
        <v>152</v>
      </c>
      <c r="J149" s="191" t="s">
        <v>509</v>
      </c>
      <c r="K149" s="192" t="s">
        <v>126</v>
      </c>
      <c r="L149" s="192" t="s">
        <v>514</v>
      </c>
      <c r="M149" s="192" t="s">
        <v>128</v>
      </c>
      <c r="N149" s="192" t="s">
        <v>503</v>
      </c>
      <c r="Q149" s="8"/>
      <c r="R149" s="186" t="s">
        <v>146</v>
      </c>
      <c r="S149" s="187">
        <v>40</v>
      </c>
      <c r="T149" s="187">
        <v>6</v>
      </c>
      <c r="U149" s="188" t="s">
        <v>86</v>
      </c>
      <c r="V149" s="189">
        <v>-2.6067900180718175</v>
      </c>
      <c r="W149" s="189">
        <v>5.6586045124050628</v>
      </c>
      <c r="X149" s="189">
        <v>1.096586610450615</v>
      </c>
      <c r="Y149" s="189">
        <v>0.86259462940659759</v>
      </c>
      <c r="Z149" s="190" t="s">
        <v>152</v>
      </c>
      <c r="AA149" s="191" t="s">
        <v>509</v>
      </c>
      <c r="AB149" s="192" t="s">
        <v>516</v>
      </c>
      <c r="AC149" s="192" t="s">
        <v>514</v>
      </c>
      <c r="AD149" s="192" t="s">
        <v>128</v>
      </c>
      <c r="AE149" s="192" t="s">
        <v>503</v>
      </c>
    </row>
    <row r="150" spans="1:31" ht="30">
      <c r="A150" s="186" t="s">
        <v>146</v>
      </c>
      <c r="B150" s="187">
        <v>40</v>
      </c>
      <c r="C150" s="187">
        <v>6</v>
      </c>
      <c r="D150" s="188" t="s">
        <v>86</v>
      </c>
      <c r="E150" s="189">
        <v>-3.30039570123038</v>
      </c>
      <c r="F150" s="189">
        <v>5.7465895574802053</v>
      </c>
      <c r="G150" s="189">
        <v>1.105250054117471</v>
      </c>
      <c r="H150" s="189">
        <v>-2.1582418394725167</v>
      </c>
      <c r="I150" s="190" t="s">
        <v>155</v>
      </c>
      <c r="J150" s="191" t="s">
        <v>513</v>
      </c>
      <c r="K150" s="192" t="s">
        <v>512</v>
      </c>
      <c r="L150" s="192" t="s">
        <v>514</v>
      </c>
      <c r="M150" s="192" t="s">
        <v>128</v>
      </c>
      <c r="N150" s="192" t="s">
        <v>503</v>
      </c>
      <c r="Q150" s="8"/>
      <c r="R150" s="186" t="s">
        <v>146</v>
      </c>
      <c r="S150" s="187">
        <v>40</v>
      </c>
      <c r="T150" s="187">
        <v>6</v>
      </c>
      <c r="U150" s="188" t="s">
        <v>86</v>
      </c>
      <c r="V150" s="189">
        <v>-2.6067900180718175</v>
      </c>
      <c r="W150" s="189">
        <v>5.7234621721886239</v>
      </c>
      <c r="X150" s="189">
        <v>1.0993276376078776</v>
      </c>
      <c r="Y150" s="189">
        <v>-0.98157876535579192</v>
      </c>
      <c r="Z150" s="190" t="s">
        <v>156</v>
      </c>
      <c r="AA150" s="191" t="s">
        <v>525</v>
      </c>
      <c r="AB150" s="192" t="s">
        <v>512</v>
      </c>
      <c r="AC150" s="192" t="s">
        <v>514</v>
      </c>
      <c r="AD150" s="192" t="s">
        <v>128</v>
      </c>
      <c r="AE150" s="192" t="s">
        <v>503</v>
      </c>
    </row>
    <row r="151" spans="1:31" ht="30">
      <c r="A151" s="193" t="s">
        <v>146</v>
      </c>
      <c r="B151" s="194">
        <v>30</v>
      </c>
      <c r="C151" s="194">
        <v>3</v>
      </c>
      <c r="D151" s="195" t="s">
        <v>86</v>
      </c>
      <c r="E151" s="196" t="s">
        <v>157</v>
      </c>
      <c r="F151" s="197" t="s">
        <v>158</v>
      </c>
      <c r="G151" s="197" t="s">
        <v>159</v>
      </c>
      <c r="H151" s="196" t="s">
        <v>160</v>
      </c>
      <c r="I151" s="198" t="s">
        <v>161</v>
      </c>
      <c r="J151" s="191" t="s">
        <v>515</v>
      </c>
      <c r="K151" s="192" t="s">
        <v>126</v>
      </c>
      <c r="L151" s="192" t="s">
        <v>514</v>
      </c>
      <c r="M151" s="192" t="s">
        <v>128</v>
      </c>
      <c r="N151" s="192" t="s">
        <v>503</v>
      </c>
      <c r="Q151" s="8"/>
      <c r="R151" s="227" t="s">
        <v>146</v>
      </c>
      <c r="S151" s="228">
        <v>30</v>
      </c>
      <c r="T151" s="228">
        <v>3</v>
      </c>
      <c r="U151" s="188" t="s">
        <v>86</v>
      </c>
      <c r="V151" s="229" t="s">
        <v>162</v>
      </c>
      <c r="W151" s="230" t="s">
        <v>163</v>
      </c>
      <c r="X151" s="230" t="s">
        <v>159</v>
      </c>
      <c r="Y151" s="229" t="s">
        <v>164</v>
      </c>
      <c r="Z151" s="231" t="s">
        <v>161</v>
      </c>
      <c r="AA151" s="191" t="s">
        <v>515</v>
      </c>
      <c r="AB151" s="192" t="s">
        <v>516</v>
      </c>
      <c r="AC151" s="192" t="s">
        <v>514</v>
      </c>
      <c r="AD151" s="192" t="s">
        <v>128</v>
      </c>
      <c r="AE151" s="192" t="s">
        <v>503</v>
      </c>
    </row>
    <row r="152" spans="1:31">
      <c r="A152" s="3"/>
      <c r="B152" s="2"/>
      <c r="C152" s="2"/>
      <c r="D152" s="2"/>
      <c r="E152" s="2"/>
      <c r="F152" s="2"/>
      <c r="G152" s="2"/>
      <c r="H152" s="2"/>
      <c r="I152" s="39"/>
      <c r="Q152" s="8"/>
      <c r="R152" s="3"/>
      <c r="S152" s="2"/>
      <c r="T152" s="2"/>
      <c r="U152" s="2"/>
      <c r="V152" s="2"/>
      <c r="W152" s="2"/>
      <c r="X152" s="2"/>
      <c r="Y152" s="2"/>
      <c r="Z152" s="39"/>
    </row>
    <row r="153" spans="1:31">
      <c r="A153" s="3"/>
      <c r="B153" s="2"/>
      <c r="C153" s="2"/>
      <c r="D153" s="2"/>
      <c r="E153" s="2"/>
      <c r="F153" s="2"/>
      <c r="G153" s="2"/>
      <c r="H153" s="2"/>
      <c r="I153" s="39"/>
      <c r="Q153" s="8"/>
      <c r="R153" s="3"/>
      <c r="S153" s="2"/>
      <c r="T153" s="2"/>
      <c r="U153" s="2"/>
      <c r="V153" s="2"/>
      <c r="W153" s="2"/>
      <c r="X153" s="2"/>
      <c r="Y153" s="2"/>
      <c r="Z153" s="39"/>
    </row>
    <row r="154" spans="1:31">
      <c r="A154" s="3"/>
      <c r="B154" s="2"/>
      <c r="C154" s="2"/>
      <c r="D154" s="2"/>
      <c r="E154" s="2"/>
      <c r="F154" s="2"/>
      <c r="G154" s="2"/>
      <c r="H154" s="2"/>
      <c r="I154" s="39"/>
      <c r="Q154" s="8"/>
      <c r="R154" s="3" t="s">
        <v>146</v>
      </c>
      <c r="S154" s="2">
        <v>96</v>
      </c>
      <c r="T154" s="2">
        <v>0</v>
      </c>
      <c r="U154" s="2" t="s">
        <v>86</v>
      </c>
      <c r="V154" s="2">
        <v>-8.74</v>
      </c>
      <c r="W154" s="2">
        <v>5.95</v>
      </c>
      <c r="X154" s="2">
        <v>1.4</v>
      </c>
      <c r="Y154" s="2">
        <v>1.02</v>
      </c>
      <c r="Z154" s="190"/>
      <c r="AA154" s="191" t="s">
        <v>509</v>
      </c>
      <c r="AB154" s="192" t="s">
        <v>126</v>
      </c>
      <c r="AC154" s="192" t="s">
        <v>514</v>
      </c>
      <c r="AD154" s="192" t="s">
        <v>128</v>
      </c>
      <c r="AE154" s="192" t="s">
        <v>503</v>
      </c>
    </row>
    <row r="155" spans="1:31">
      <c r="A155" s="2"/>
      <c r="B155" s="2"/>
      <c r="C155" s="2"/>
      <c r="D155" s="2"/>
      <c r="E155" s="2"/>
      <c r="F155" s="2"/>
      <c r="G155" s="2"/>
      <c r="H155" s="2"/>
      <c r="I155" s="86"/>
      <c r="Q155" s="8"/>
      <c r="R155" s="3" t="s">
        <v>146</v>
      </c>
      <c r="S155" s="2">
        <v>96</v>
      </c>
      <c r="T155" s="2">
        <v>0</v>
      </c>
      <c r="U155" s="2" t="s">
        <v>86</v>
      </c>
      <c r="V155" s="2">
        <v>-8.74</v>
      </c>
      <c r="W155" s="2">
        <v>6.02</v>
      </c>
      <c r="X155" s="2">
        <v>1.4</v>
      </c>
      <c r="Y155" s="2">
        <v>0.96</v>
      </c>
      <c r="Z155" s="190"/>
      <c r="AA155" s="191" t="s">
        <v>526</v>
      </c>
      <c r="AB155" s="192" t="s">
        <v>126</v>
      </c>
      <c r="AC155" s="192" t="s">
        <v>514</v>
      </c>
      <c r="AD155" s="192" t="s">
        <v>128</v>
      </c>
      <c r="AE155" s="192" t="s">
        <v>503</v>
      </c>
    </row>
    <row r="156" spans="1:31">
      <c r="A156" s="2"/>
      <c r="B156" s="2"/>
      <c r="C156" s="2"/>
      <c r="D156" s="2"/>
      <c r="E156" s="2"/>
      <c r="F156" s="2"/>
      <c r="G156" s="2"/>
      <c r="H156" s="2"/>
      <c r="I156" s="86"/>
      <c r="Q156" s="8"/>
      <c r="R156" s="3" t="s">
        <v>146</v>
      </c>
      <c r="S156" s="2">
        <v>72</v>
      </c>
      <c r="T156" s="2">
        <v>1</v>
      </c>
      <c r="U156" s="2" t="s">
        <v>86</v>
      </c>
      <c r="V156" s="2">
        <v>-7.43</v>
      </c>
      <c r="W156" s="2">
        <v>5.8</v>
      </c>
      <c r="X156" s="2">
        <v>1.35</v>
      </c>
      <c r="Y156" s="2">
        <v>0.53</v>
      </c>
      <c r="Z156" s="190"/>
      <c r="AA156" s="191" t="s">
        <v>527</v>
      </c>
      <c r="AB156" s="192" t="s">
        <v>126</v>
      </c>
      <c r="AC156" s="192" t="s">
        <v>514</v>
      </c>
      <c r="AD156" s="192" t="s">
        <v>128</v>
      </c>
      <c r="AE156" s="192" t="s">
        <v>503</v>
      </c>
    </row>
    <row r="157" spans="1:31">
      <c r="A157" s="2"/>
      <c r="B157" s="2"/>
      <c r="C157" s="2"/>
      <c r="D157" s="2"/>
      <c r="E157" s="2"/>
      <c r="F157" s="2"/>
      <c r="G157" s="2"/>
      <c r="H157" s="2"/>
      <c r="I157" s="86"/>
      <c r="Q157" s="8"/>
      <c r="R157" s="3" t="s">
        <v>146</v>
      </c>
      <c r="S157" s="2">
        <v>64</v>
      </c>
      <c r="T157" s="2">
        <v>0</v>
      </c>
      <c r="U157" s="2" t="s">
        <v>86</v>
      </c>
      <c r="V157" s="2">
        <v>-8.7200000000000006</v>
      </c>
      <c r="W157" s="2">
        <v>5.78</v>
      </c>
      <c r="X157" s="2">
        <v>1.1100000000000001</v>
      </c>
      <c r="Y157" s="2">
        <v>0.76</v>
      </c>
      <c r="Z157" s="190"/>
      <c r="AA157" s="191" t="s">
        <v>509</v>
      </c>
      <c r="AB157" s="192" t="s">
        <v>126</v>
      </c>
      <c r="AC157" s="192" t="s">
        <v>514</v>
      </c>
      <c r="AD157" s="192" t="s">
        <v>128</v>
      </c>
      <c r="AE157" s="192" t="s">
        <v>503</v>
      </c>
    </row>
    <row r="158" spans="1:31">
      <c r="A158" s="2"/>
      <c r="B158" s="2"/>
      <c r="C158" s="2"/>
      <c r="D158" s="2"/>
      <c r="E158" s="2"/>
      <c r="F158" s="2"/>
      <c r="G158" s="2"/>
      <c r="H158" s="2"/>
      <c r="I158" s="86"/>
      <c r="Q158" s="8"/>
      <c r="R158" s="3" t="s">
        <v>146</v>
      </c>
      <c r="S158" s="2">
        <v>64</v>
      </c>
      <c r="T158" s="2">
        <v>0</v>
      </c>
      <c r="U158" s="2" t="s">
        <v>86</v>
      </c>
      <c r="V158" s="2">
        <v>-8.7200000000000006</v>
      </c>
      <c r="W158" s="2">
        <v>5.83</v>
      </c>
      <c r="X158" s="2">
        <v>1.1100000000000001</v>
      </c>
      <c r="Y158" s="2">
        <v>0.08</v>
      </c>
      <c r="Z158" s="190"/>
      <c r="AA158" s="191" t="s">
        <v>528</v>
      </c>
      <c r="AB158" s="192" t="s">
        <v>512</v>
      </c>
      <c r="AC158" s="192" t="s">
        <v>514</v>
      </c>
      <c r="AD158" s="192" t="s">
        <v>128</v>
      </c>
      <c r="AE158" s="192" t="s">
        <v>503</v>
      </c>
    </row>
    <row r="159" spans="1:31">
      <c r="A159" s="2"/>
      <c r="B159" s="2"/>
      <c r="C159" s="2"/>
      <c r="D159" s="2"/>
      <c r="E159" s="2"/>
      <c r="F159" s="2"/>
      <c r="G159" s="2"/>
      <c r="H159" s="2"/>
      <c r="I159" s="86"/>
      <c r="Q159" s="8"/>
      <c r="R159" s="3" t="s">
        <v>146</v>
      </c>
      <c r="S159" s="2">
        <v>48</v>
      </c>
      <c r="T159" s="2">
        <v>1</v>
      </c>
      <c r="U159" s="2" t="s">
        <v>86</v>
      </c>
      <c r="V159" s="2">
        <v>-7.33</v>
      </c>
      <c r="W159" s="2">
        <v>5.78</v>
      </c>
      <c r="X159" s="2">
        <v>1.1200000000000001</v>
      </c>
      <c r="Y159" s="2">
        <v>-0.08</v>
      </c>
      <c r="Z159" s="190"/>
      <c r="AA159" s="191" t="s">
        <v>529</v>
      </c>
      <c r="AB159" s="192" t="s">
        <v>126</v>
      </c>
      <c r="AC159" s="192" t="s">
        <v>514</v>
      </c>
      <c r="AD159" s="192" t="s">
        <v>128</v>
      </c>
      <c r="AE159" s="192" t="s">
        <v>503</v>
      </c>
    </row>
    <row r="160" spans="1:31">
      <c r="A160" s="2"/>
      <c r="B160" s="2"/>
      <c r="C160" s="2"/>
      <c r="D160" s="2"/>
      <c r="E160" s="2"/>
      <c r="F160" s="2"/>
      <c r="G160" s="2"/>
      <c r="H160" s="2"/>
      <c r="I160" s="86"/>
      <c r="Q160" s="8"/>
      <c r="R160" s="3" t="s">
        <v>146</v>
      </c>
      <c r="S160" s="2">
        <v>64</v>
      </c>
      <c r="T160" s="2">
        <v>6</v>
      </c>
      <c r="U160" s="2" t="s">
        <v>86</v>
      </c>
      <c r="V160" s="2">
        <v>-2.57</v>
      </c>
      <c r="W160" s="2">
        <v>5.78</v>
      </c>
      <c r="X160" s="2">
        <v>1.1100000000000001</v>
      </c>
      <c r="Y160" s="2">
        <v>0.76</v>
      </c>
      <c r="Z160" s="190"/>
      <c r="AA160" s="191" t="s">
        <v>509</v>
      </c>
      <c r="AB160" s="192" t="s">
        <v>126</v>
      </c>
      <c r="AC160" s="192" t="s">
        <v>514</v>
      </c>
      <c r="AD160" s="192" t="s">
        <v>128</v>
      </c>
      <c r="AE160" s="192" t="s">
        <v>503</v>
      </c>
    </row>
    <row r="161" spans="1:31">
      <c r="A161" s="3"/>
      <c r="B161" s="2"/>
      <c r="C161" s="2"/>
      <c r="D161" s="2"/>
      <c r="E161" s="2"/>
      <c r="F161" s="2"/>
      <c r="G161" s="2"/>
      <c r="H161" s="2"/>
      <c r="I161" s="39"/>
      <c r="Q161" s="8"/>
      <c r="R161" s="3" t="s">
        <v>146</v>
      </c>
      <c r="S161" s="2">
        <v>64</v>
      </c>
      <c r="T161" s="2">
        <v>6</v>
      </c>
      <c r="U161" s="2" t="s">
        <v>86</v>
      </c>
      <c r="V161" s="2">
        <v>-2.57</v>
      </c>
      <c r="W161" s="2">
        <v>5.83</v>
      </c>
      <c r="X161" s="2">
        <v>1.1100000000000001</v>
      </c>
      <c r="Y161" s="2">
        <v>0.08</v>
      </c>
      <c r="Z161" s="190"/>
      <c r="AA161" s="191" t="s">
        <v>528</v>
      </c>
      <c r="AB161" s="192" t="s">
        <v>512</v>
      </c>
      <c r="AC161" s="192" t="s">
        <v>514</v>
      </c>
      <c r="AD161" s="192" t="s">
        <v>128</v>
      </c>
      <c r="AE161" s="192" t="s">
        <v>503</v>
      </c>
    </row>
    <row r="162" spans="1:31">
      <c r="A162" s="3"/>
      <c r="B162" s="2"/>
      <c r="C162" s="2"/>
      <c r="D162" s="2"/>
      <c r="E162" s="2"/>
      <c r="F162" s="2"/>
      <c r="G162" s="2"/>
      <c r="H162" s="2"/>
      <c r="I162" s="39"/>
      <c r="Q162" s="8"/>
      <c r="R162" s="3" t="s">
        <v>146</v>
      </c>
      <c r="S162" s="2">
        <v>48</v>
      </c>
      <c r="T162" s="2">
        <v>8</v>
      </c>
      <c r="U162" s="2" t="s">
        <v>86</v>
      </c>
      <c r="V162" s="2">
        <v>-0.8</v>
      </c>
      <c r="W162" s="2">
        <v>5.78</v>
      </c>
      <c r="X162" s="2">
        <v>1.1200000000000001</v>
      </c>
      <c r="Y162" s="2">
        <v>-0.08</v>
      </c>
      <c r="Z162" s="190"/>
      <c r="AA162" s="191" t="s">
        <v>529</v>
      </c>
      <c r="AB162" s="192" t="s">
        <v>126</v>
      </c>
      <c r="AC162" s="192" t="s">
        <v>514</v>
      </c>
      <c r="AD162" s="192" t="s">
        <v>128</v>
      </c>
      <c r="AE162" s="192" t="s">
        <v>503</v>
      </c>
    </row>
    <row r="163" spans="1:31" ht="30">
      <c r="A163" s="3" t="s">
        <v>536</v>
      </c>
      <c r="B163" s="2">
        <v>8</v>
      </c>
      <c r="C163" s="2">
        <v>0</v>
      </c>
      <c r="D163" s="2" t="s">
        <v>537</v>
      </c>
      <c r="E163" s="2">
        <v>-8.26</v>
      </c>
      <c r="F163" s="2">
        <v>4.53</v>
      </c>
      <c r="G163" s="2">
        <v>1.89</v>
      </c>
      <c r="H163" s="2">
        <v>-0.8</v>
      </c>
      <c r="I163" s="101" t="s">
        <v>166</v>
      </c>
      <c r="J163" s="1" t="s">
        <v>542</v>
      </c>
      <c r="K163" s="162" t="s">
        <v>136</v>
      </c>
      <c r="L163" s="33" t="s">
        <v>127</v>
      </c>
      <c r="M163" s="244" t="s">
        <v>128</v>
      </c>
      <c r="N163" s="245" t="s">
        <v>129</v>
      </c>
      <c r="O163" s="243"/>
      <c r="Q163" s="8"/>
      <c r="R163" s="3"/>
      <c r="S163" s="2"/>
      <c r="T163" s="2"/>
      <c r="U163" s="2"/>
      <c r="V163" s="2"/>
      <c r="W163" s="2"/>
      <c r="X163" s="2"/>
      <c r="Y163" s="2"/>
      <c r="Z163" s="39"/>
    </row>
    <row r="164" spans="1:31" ht="30">
      <c r="A164" s="3" t="s">
        <v>536</v>
      </c>
      <c r="B164" s="2">
        <v>8</v>
      </c>
      <c r="C164" s="2">
        <v>6</v>
      </c>
      <c r="D164" s="2" t="s">
        <v>537</v>
      </c>
      <c r="E164" s="2">
        <v>-2.3199999999999998</v>
      </c>
      <c r="F164" s="2">
        <v>4.53</v>
      </c>
      <c r="G164" s="2">
        <v>1.89</v>
      </c>
      <c r="H164" s="2">
        <v>-0.8</v>
      </c>
      <c r="I164" s="101" t="s">
        <v>166</v>
      </c>
      <c r="J164" s="1" t="s">
        <v>542</v>
      </c>
      <c r="K164" s="162" t="s">
        <v>136</v>
      </c>
      <c r="L164" s="33" t="s">
        <v>127</v>
      </c>
      <c r="M164" s="244" t="s">
        <v>128</v>
      </c>
      <c r="N164" s="245" t="s">
        <v>129</v>
      </c>
      <c r="Q164" s="8"/>
      <c r="R164" s="3"/>
      <c r="S164" s="2"/>
      <c r="T164" s="2"/>
      <c r="U164" s="2"/>
      <c r="V164" s="2"/>
      <c r="W164" s="2"/>
      <c r="X164" s="2"/>
      <c r="Y164" s="2"/>
      <c r="Z164" s="39"/>
    </row>
    <row r="165" spans="1:31" ht="30">
      <c r="A165" s="3" t="s">
        <v>536</v>
      </c>
      <c r="B165" s="2">
        <v>40</v>
      </c>
      <c r="C165" s="2">
        <v>2</v>
      </c>
      <c r="D165" s="2" t="s">
        <v>537</v>
      </c>
      <c r="E165" s="2">
        <v>-7.71</v>
      </c>
      <c r="F165" s="2">
        <v>4.54</v>
      </c>
      <c r="G165" s="2">
        <v>1.51</v>
      </c>
      <c r="H165" s="2">
        <v>-0.9</v>
      </c>
      <c r="I165" s="101" t="s">
        <v>166</v>
      </c>
      <c r="J165" s="1" t="s">
        <v>542</v>
      </c>
      <c r="K165" s="162" t="s">
        <v>136</v>
      </c>
      <c r="L165" s="33" t="s">
        <v>127</v>
      </c>
      <c r="M165" s="244" t="s">
        <v>128</v>
      </c>
      <c r="N165" s="245" t="s">
        <v>129</v>
      </c>
      <c r="Q165" s="8"/>
      <c r="R165" s="3"/>
      <c r="S165" s="2"/>
      <c r="T165" s="2"/>
      <c r="U165" s="2"/>
      <c r="V165" s="2"/>
      <c r="W165" s="2"/>
      <c r="X165" s="2"/>
      <c r="Y165" s="2"/>
      <c r="Z165" s="39"/>
    </row>
    <row r="166" spans="1:31" ht="30">
      <c r="A166" s="3" t="s">
        <v>536</v>
      </c>
      <c r="B166" s="2">
        <v>40</v>
      </c>
      <c r="C166" s="2">
        <v>6</v>
      </c>
      <c r="D166" s="2" t="s">
        <v>537</v>
      </c>
      <c r="E166" s="2">
        <v>-3.6</v>
      </c>
      <c r="F166" s="2">
        <v>4.54</v>
      </c>
      <c r="G166" s="2">
        <v>1.51</v>
      </c>
      <c r="H166" s="2">
        <v>-0.9</v>
      </c>
      <c r="I166" s="101" t="s">
        <v>166</v>
      </c>
      <c r="J166" s="1" t="s">
        <v>542</v>
      </c>
      <c r="K166" s="162" t="s">
        <v>136</v>
      </c>
      <c r="L166" s="33" t="s">
        <v>127</v>
      </c>
      <c r="M166" s="244" t="s">
        <v>128</v>
      </c>
      <c r="N166" s="245" t="s">
        <v>129</v>
      </c>
      <c r="Q166" s="8"/>
      <c r="R166" s="3"/>
      <c r="S166" s="2"/>
      <c r="T166" s="2"/>
      <c r="U166" s="2"/>
      <c r="V166" s="2"/>
      <c r="W166" s="2"/>
      <c r="X166" s="2"/>
      <c r="Y166" s="2"/>
      <c r="Z166" s="39"/>
    </row>
    <row r="167" spans="1:31" ht="30">
      <c r="A167" s="3" t="s">
        <v>536</v>
      </c>
      <c r="B167" s="2">
        <v>6</v>
      </c>
      <c r="C167" s="2">
        <v>3</v>
      </c>
      <c r="D167" s="2" t="s">
        <v>537</v>
      </c>
      <c r="E167" s="2">
        <v>-4.8600000000000003</v>
      </c>
      <c r="F167" s="2">
        <v>4.53</v>
      </c>
      <c r="G167" s="2">
        <v>2</v>
      </c>
      <c r="H167" s="2">
        <v>-0.8</v>
      </c>
      <c r="I167" s="101" t="s">
        <v>166</v>
      </c>
      <c r="J167" s="1" t="s">
        <v>542</v>
      </c>
      <c r="K167" s="162" t="s">
        <v>136</v>
      </c>
      <c r="L167" s="33" t="s">
        <v>127</v>
      </c>
      <c r="M167" s="244" t="s">
        <v>128</v>
      </c>
      <c r="N167" s="245" t="s">
        <v>129</v>
      </c>
      <c r="Q167" s="8"/>
      <c r="R167" s="3"/>
      <c r="S167" s="2"/>
      <c r="T167" s="2"/>
      <c r="U167" s="2"/>
      <c r="V167" s="2"/>
      <c r="W167" s="2"/>
      <c r="X167" s="2"/>
      <c r="Y167" s="2"/>
      <c r="Z167" s="39"/>
    </row>
    <row r="168" spans="1:31" ht="30">
      <c r="A168" s="3" t="s">
        <v>536</v>
      </c>
      <c r="B168" s="2">
        <v>36</v>
      </c>
      <c r="C168" s="2">
        <v>7</v>
      </c>
      <c r="D168" s="2" t="s">
        <v>537</v>
      </c>
      <c r="E168" s="2">
        <v>-2.5</v>
      </c>
      <c r="F168" s="2">
        <v>4.54</v>
      </c>
      <c r="G168" s="2">
        <v>1.53</v>
      </c>
      <c r="H168" s="2">
        <v>-0.8</v>
      </c>
      <c r="I168" s="101" t="s">
        <v>166</v>
      </c>
      <c r="J168" s="1" t="s">
        <v>542</v>
      </c>
      <c r="K168" s="162" t="s">
        <v>136</v>
      </c>
      <c r="L168" s="33" t="s">
        <v>127</v>
      </c>
      <c r="M168" s="244" t="s">
        <v>128</v>
      </c>
      <c r="N168" s="245" t="s">
        <v>129</v>
      </c>
      <c r="Q168" s="8"/>
      <c r="R168" s="3"/>
      <c r="S168" s="2"/>
      <c r="T168" s="2"/>
      <c r="U168" s="2"/>
      <c r="V168" s="2"/>
      <c r="W168" s="2"/>
      <c r="X168" s="2"/>
      <c r="Y168" s="2"/>
      <c r="Z168" s="39"/>
    </row>
    <row r="169" spans="1:31">
      <c r="A169" s="3"/>
      <c r="B169" s="2"/>
      <c r="C169" s="2"/>
      <c r="D169" s="2"/>
      <c r="E169" s="2"/>
      <c r="F169" s="2"/>
      <c r="G169" s="2"/>
      <c r="H169" s="2"/>
      <c r="I169" s="39"/>
      <c r="Q169" s="8"/>
      <c r="R169" s="3"/>
      <c r="S169" s="2"/>
      <c r="T169" s="2"/>
      <c r="U169" s="2"/>
      <c r="V169" s="2"/>
      <c r="W169" s="2"/>
      <c r="X169" s="2"/>
      <c r="Y169" s="2"/>
      <c r="Z169" s="39"/>
    </row>
    <row r="170" spans="1:31">
      <c r="A170" s="3"/>
      <c r="B170" s="2"/>
      <c r="C170" s="2"/>
      <c r="D170" s="2"/>
      <c r="E170" s="2"/>
      <c r="F170" s="2"/>
      <c r="G170" s="2"/>
      <c r="H170" s="2"/>
      <c r="I170" s="39"/>
      <c r="Q170" s="8"/>
      <c r="R170" s="3"/>
      <c r="S170" s="2"/>
      <c r="T170" s="2"/>
      <c r="U170" s="2"/>
      <c r="V170" s="2"/>
      <c r="W170" s="2"/>
      <c r="X170" s="2"/>
      <c r="Y170" s="2"/>
      <c r="Z170" s="39"/>
    </row>
    <row r="171" spans="1:31">
      <c r="A171" s="3"/>
      <c r="B171" s="2"/>
      <c r="C171" s="2"/>
      <c r="D171" s="2"/>
      <c r="E171" s="2"/>
      <c r="F171" s="2"/>
      <c r="G171" s="2"/>
      <c r="H171" s="2"/>
      <c r="I171" s="39"/>
      <c r="Q171" s="8"/>
      <c r="R171" s="3"/>
      <c r="S171" s="2"/>
      <c r="T171" s="2"/>
      <c r="U171" s="2"/>
      <c r="V171" s="2"/>
      <c r="W171" s="2"/>
      <c r="X171" s="2"/>
      <c r="Y171" s="2"/>
      <c r="Z171" s="39"/>
    </row>
    <row r="172" spans="1:31">
      <c r="A172" s="3"/>
      <c r="B172" s="2"/>
      <c r="C172" s="2"/>
      <c r="D172" s="2"/>
      <c r="E172" s="2"/>
      <c r="F172" s="2"/>
      <c r="G172" s="2"/>
      <c r="H172" s="2"/>
      <c r="I172" s="39"/>
      <c r="Q172" s="8"/>
      <c r="R172" s="3"/>
      <c r="S172" s="2"/>
      <c r="T172" s="2"/>
      <c r="U172" s="2"/>
      <c r="V172" s="2"/>
      <c r="W172" s="2"/>
      <c r="X172" s="2"/>
      <c r="Y172" s="2"/>
      <c r="Z172" s="39"/>
    </row>
    <row r="173" spans="1:31">
      <c r="A173" s="3"/>
      <c r="B173" s="2"/>
      <c r="C173" s="2"/>
      <c r="D173" s="2"/>
      <c r="E173" s="2"/>
      <c r="F173" s="2"/>
      <c r="G173" s="2"/>
      <c r="H173" s="2"/>
      <c r="I173" s="39"/>
      <c r="Q173" s="8"/>
      <c r="R173" s="3"/>
      <c r="S173" s="2"/>
      <c r="T173" s="2"/>
      <c r="U173" s="2"/>
      <c r="V173" s="2"/>
      <c r="W173" s="2"/>
      <c r="X173" s="2"/>
      <c r="Y173" s="2"/>
      <c r="Z173" s="39"/>
    </row>
    <row r="174" spans="1:31">
      <c r="A174" s="3"/>
      <c r="B174" s="2"/>
      <c r="C174" s="2"/>
      <c r="D174" s="2"/>
      <c r="E174" s="2"/>
      <c r="F174" s="2"/>
      <c r="G174" s="2"/>
      <c r="H174" s="2"/>
      <c r="I174" s="39"/>
      <c r="Q174" s="8"/>
      <c r="R174" s="3"/>
      <c r="S174" s="2"/>
      <c r="T174" s="2"/>
      <c r="U174" s="2"/>
      <c r="V174" s="2"/>
      <c r="W174" s="2"/>
      <c r="X174" s="2"/>
      <c r="Y174" s="2"/>
      <c r="Z174" s="39"/>
    </row>
    <row r="175" spans="1:31">
      <c r="A175" s="3"/>
      <c r="B175" s="2"/>
      <c r="C175" s="2"/>
      <c r="D175" s="2"/>
      <c r="E175" s="2"/>
      <c r="F175" s="2"/>
      <c r="G175" s="2"/>
      <c r="H175" s="2"/>
      <c r="I175" s="39"/>
      <c r="Q175" s="8"/>
      <c r="R175" s="3"/>
      <c r="S175" s="2"/>
      <c r="T175" s="2"/>
      <c r="U175" s="2"/>
      <c r="V175" s="2"/>
      <c r="W175" s="2"/>
      <c r="X175" s="2"/>
      <c r="Y175" s="2"/>
      <c r="Z175" s="39"/>
    </row>
    <row r="176" spans="1:31">
      <c r="A176" s="3"/>
      <c r="B176" s="2"/>
      <c r="C176" s="2"/>
      <c r="D176" s="2"/>
      <c r="E176" s="2"/>
      <c r="F176" s="2"/>
      <c r="G176" s="2"/>
      <c r="H176" s="2"/>
      <c r="I176" s="39"/>
      <c r="Q176" s="8"/>
      <c r="R176" s="3"/>
      <c r="S176" s="2"/>
      <c r="T176" s="2"/>
      <c r="U176" s="2"/>
      <c r="V176" s="2"/>
      <c r="W176" s="2"/>
      <c r="X176" s="2"/>
      <c r="Y176" s="2"/>
      <c r="Z176" s="39"/>
    </row>
    <row r="177" spans="1:27">
      <c r="A177" s="3"/>
      <c r="B177" s="2"/>
      <c r="C177" s="2"/>
      <c r="D177" s="2"/>
      <c r="E177" s="2"/>
      <c r="F177" s="2"/>
      <c r="G177" s="2"/>
      <c r="H177" s="2"/>
      <c r="I177" s="39"/>
      <c r="Q177" s="8"/>
      <c r="R177" s="3"/>
      <c r="S177" s="2"/>
      <c r="T177" s="2"/>
      <c r="U177" s="2"/>
      <c r="V177" s="2"/>
      <c r="W177" s="2"/>
      <c r="X177" s="2"/>
      <c r="Y177" s="2"/>
      <c r="Z177" s="39"/>
    </row>
    <row r="178" spans="1:27">
      <c r="A178" s="3"/>
      <c r="B178" s="2"/>
      <c r="C178" s="2"/>
      <c r="D178" s="2"/>
      <c r="E178" s="2"/>
      <c r="F178" s="2"/>
      <c r="G178" s="2"/>
      <c r="H178" s="2"/>
      <c r="I178" s="39"/>
      <c r="Q178" s="8"/>
      <c r="R178" s="3"/>
      <c r="S178" s="2"/>
      <c r="T178" s="2"/>
      <c r="U178" s="2"/>
      <c r="V178" s="2"/>
      <c r="W178" s="2"/>
      <c r="X178" s="2"/>
      <c r="Y178" s="2"/>
      <c r="Z178" s="39"/>
    </row>
    <row r="179" spans="1:27">
      <c r="A179" s="3"/>
      <c r="B179" s="2"/>
      <c r="C179" s="2"/>
      <c r="D179" s="2"/>
      <c r="E179" s="2"/>
      <c r="F179" s="2"/>
      <c r="G179" s="2"/>
      <c r="H179" s="2"/>
      <c r="I179" s="39"/>
      <c r="Q179" s="8"/>
      <c r="R179" s="3"/>
      <c r="S179" s="2"/>
      <c r="T179" s="2"/>
      <c r="U179" s="2"/>
      <c r="V179" s="2"/>
      <c r="W179" s="2"/>
      <c r="X179" s="2"/>
      <c r="Y179" s="2"/>
      <c r="Z179" s="39"/>
    </row>
    <row r="180" spans="1:27" s="241" customFormat="1" ht="51">
      <c r="A180" s="33" t="s">
        <v>124</v>
      </c>
      <c r="B180" s="33">
        <v>36</v>
      </c>
      <c r="C180" s="33">
        <v>7</v>
      </c>
      <c r="D180" s="36" t="s">
        <v>86</v>
      </c>
      <c r="E180" s="241">
        <v>-4.9227759118181744</v>
      </c>
      <c r="F180" s="241">
        <v>4.5499999999999989</v>
      </c>
      <c r="G180" s="241">
        <v>1.3000000000000007</v>
      </c>
      <c r="H180" s="246">
        <v>-0.80830000000000002</v>
      </c>
      <c r="I180" s="142" t="s">
        <v>132</v>
      </c>
      <c r="J180" s="11"/>
      <c r="K180" s="33" t="s">
        <v>126</v>
      </c>
      <c r="L180" s="33" t="s">
        <v>127</v>
      </c>
      <c r="M180" s="33" t="s">
        <v>128</v>
      </c>
      <c r="N180" s="247" t="s">
        <v>129</v>
      </c>
      <c r="O180" s="33" t="s">
        <v>130</v>
      </c>
      <c r="Q180" s="8"/>
      <c r="R180" s="3"/>
      <c r="S180" s="2"/>
      <c r="T180" s="2"/>
      <c r="U180" s="2"/>
      <c r="V180" s="2"/>
      <c r="W180" s="2"/>
      <c r="X180" s="2"/>
      <c r="Y180" s="2"/>
      <c r="Z180" s="39"/>
      <c r="AA180" s="41"/>
    </row>
    <row r="181" spans="1:27">
      <c r="A181" s="3"/>
      <c r="B181" s="2"/>
      <c r="C181" s="2"/>
      <c r="D181" s="2"/>
      <c r="E181" s="2"/>
      <c r="F181" s="2"/>
      <c r="G181" s="2"/>
      <c r="H181" s="2"/>
      <c r="I181" s="39"/>
      <c r="Q181" s="8"/>
      <c r="R181" s="3"/>
      <c r="S181" s="2"/>
      <c r="T181" s="2"/>
      <c r="U181" s="2"/>
      <c r="V181" s="2"/>
      <c r="W181" s="2"/>
      <c r="X181" s="2"/>
      <c r="Y181" s="2"/>
      <c r="Z181" s="39"/>
    </row>
    <row r="182" spans="1:27">
      <c r="A182" s="3"/>
      <c r="B182" s="2"/>
      <c r="C182" s="2"/>
      <c r="D182" s="2"/>
      <c r="E182" s="2"/>
      <c r="F182" s="2"/>
      <c r="G182" s="2"/>
      <c r="H182" s="2"/>
      <c r="I182" s="39"/>
      <c r="Q182" s="8"/>
      <c r="R182" s="3"/>
      <c r="S182" s="2"/>
      <c r="T182" s="2"/>
      <c r="U182" s="2"/>
      <c r="V182" s="2"/>
      <c r="W182" s="2"/>
      <c r="X182" s="2"/>
      <c r="Y182" s="2"/>
      <c r="Z182" s="39"/>
    </row>
    <row r="183" spans="1:27">
      <c r="A183" s="3"/>
      <c r="B183" s="2"/>
      <c r="C183" s="2"/>
      <c r="D183" s="2"/>
      <c r="E183" s="2"/>
      <c r="F183" s="2"/>
      <c r="G183" s="2"/>
      <c r="H183" s="2"/>
      <c r="I183" s="39"/>
      <c r="Q183" s="8"/>
      <c r="R183" s="3"/>
      <c r="S183" s="2"/>
      <c r="T183" s="2"/>
      <c r="U183" s="2"/>
      <c r="V183" s="2"/>
      <c r="W183" s="2"/>
      <c r="X183" s="2"/>
      <c r="Y183" s="2"/>
      <c r="Z183" s="39"/>
    </row>
    <row r="184" spans="1:27">
      <c r="A184" s="3"/>
      <c r="B184" s="2"/>
      <c r="C184" s="2"/>
      <c r="D184" s="2"/>
      <c r="E184" s="2"/>
      <c r="F184" s="2"/>
      <c r="G184" s="2"/>
      <c r="H184" s="2"/>
      <c r="I184" s="39"/>
      <c r="Q184" s="8"/>
      <c r="R184" s="3"/>
      <c r="S184" s="2"/>
      <c r="T184" s="2"/>
      <c r="U184" s="2"/>
      <c r="V184" s="2"/>
      <c r="W184" s="2"/>
      <c r="X184" s="2"/>
      <c r="Y184" s="2"/>
      <c r="Z184" s="39"/>
    </row>
    <row r="185" spans="1:27">
      <c r="A185" s="3"/>
      <c r="B185" s="2"/>
      <c r="C185" s="2"/>
      <c r="D185" s="2"/>
      <c r="E185" s="2"/>
      <c r="F185" s="2"/>
      <c r="G185" s="2"/>
      <c r="H185" s="2"/>
      <c r="I185" s="39"/>
      <c r="Q185" s="8"/>
      <c r="R185" s="3"/>
      <c r="S185" s="2"/>
      <c r="T185" s="2"/>
      <c r="U185" s="2"/>
      <c r="V185" s="2"/>
      <c r="W185" s="2"/>
      <c r="X185" s="2"/>
      <c r="Y185" s="2"/>
      <c r="Z185" s="39"/>
    </row>
    <row r="186" spans="1:27">
      <c r="A186" s="3"/>
      <c r="B186" s="2"/>
      <c r="C186" s="2"/>
      <c r="D186" s="2"/>
      <c r="E186" s="2"/>
      <c r="F186" s="2"/>
      <c r="G186" s="2"/>
      <c r="H186" s="2"/>
      <c r="I186" s="39"/>
      <c r="Q186" s="8"/>
      <c r="R186" s="3"/>
      <c r="S186" s="2"/>
      <c r="T186" s="2"/>
      <c r="U186" s="2"/>
      <c r="V186" s="2"/>
      <c r="W186" s="2"/>
      <c r="X186" s="2"/>
      <c r="Y186" s="2"/>
      <c r="Z186" s="39"/>
    </row>
    <row r="187" spans="1:27">
      <c r="A187" s="3"/>
      <c r="B187" s="2"/>
      <c r="C187" s="2"/>
      <c r="D187" s="2"/>
      <c r="E187" s="2"/>
      <c r="F187" s="2"/>
      <c r="G187" s="2"/>
      <c r="H187" s="2"/>
      <c r="I187" s="39"/>
      <c r="Q187" s="8"/>
      <c r="R187" s="3"/>
      <c r="S187" s="2"/>
      <c r="T187" s="2"/>
      <c r="U187" s="2"/>
      <c r="V187" s="2"/>
      <c r="W187" s="2"/>
      <c r="X187" s="2"/>
      <c r="Y187" s="2"/>
      <c r="Z187" s="39"/>
    </row>
    <row r="188" spans="1:27">
      <c r="A188" s="3"/>
      <c r="B188" s="2"/>
      <c r="C188" s="2"/>
      <c r="D188" s="2"/>
      <c r="E188" s="2"/>
      <c r="F188" s="2"/>
      <c r="G188" s="2"/>
      <c r="H188" s="2"/>
      <c r="I188" s="39"/>
      <c r="Q188" s="8"/>
      <c r="R188" s="3"/>
      <c r="S188" s="2"/>
      <c r="T188" s="2"/>
      <c r="U188" s="2"/>
      <c r="V188" s="2"/>
      <c r="W188" s="2"/>
      <c r="X188" s="2"/>
      <c r="Y188" s="2"/>
      <c r="Z188" s="39"/>
    </row>
    <row r="189" spans="1:27">
      <c r="A189" s="3"/>
      <c r="B189" s="2"/>
      <c r="C189" s="2"/>
      <c r="D189" s="2"/>
      <c r="E189" s="2"/>
      <c r="F189" s="2"/>
      <c r="G189" s="2"/>
      <c r="H189" s="2"/>
      <c r="I189" s="39"/>
      <c r="Q189" s="8"/>
      <c r="R189" s="3"/>
      <c r="S189" s="2"/>
      <c r="T189" s="2"/>
      <c r="U189" s="2"/>
      <c r="V189" s="2"/>
      <c r="W189" s="2"/>
      <c r="X189" s="2"/>
      <c r="Y189" s="2"/>
      <c r="Z189" s="39"/>
    </row>
    <row r="190" spans="1:27">
      <c r="A190" s="3"/>
      <c r="B190" s="2"/>
      <c r="C190" s="2"/>
      <c r="D190" s="2"/>
      <c r="E190" s="2"/>
      <c r="F190" s="2"/>
      <c r="G190" s="2"/>
      <c r="H190" s="2"/>
      <c r="I190" s="39"/>
      <c r="Q190" s="8"/>
      <c r="R190" s="3"/>
      <c r="S190" s="2"/>
      <c r="T190" s="2"/>
      <c r="U190" s="2"/>
      <c r="V190" s="2"/>
      <c r="W190" s="2"/>
      <c r="X190" s="2"/>
      <c r="Y190" s="2"/>
      <c r="Z190" s="39"/>
    </row>
    <row r="191" spans="1:27">
      <c r="A191" s="3"/>
      <c r="B191" s="2"/>
      <c r="C191" s="2"/>
      <c r="D191" s="2"/>
      <c r="E191" s="2"/>
      <c r="F191" s="2"/>
      <c r="G191" s="2"/>
      <c r="H191" s="2"/>
      <c r="I191" s="39"/>
      <c r="Q191" s="8"/>
      <c r="R191" s="3"/>
      <c r="S191" s="2"/>
      <c r="T191" s="2"/>
      <c r="U191" s="2"/>
      <c r="V191" s="2"/>
      <c r="W191" s="2"/>
      <c r="X191" s="2"/>
      <c r="Y191" s="2"/>
      <c r="Z191" s="39"/>
    </row>
    <row r="192" spans="1:27">
      <c r="A192" s="3"/>
      <c r="B192" s="2"/>
      <c r="C192" s="2"/>
      <c r="D192" s="2"/>
      <c r="E192" s="2"/>
      <c r="F192" s="2"/>
      <c r="G192" s="2"/>
      <c r="H192" s="2"/>
      <c r="I192" s="39"/>
      <c r="Q192" s="8"/>
      <c r="R192" s="3"/>
      <c r="S192" s="2"/>
      <c r="T192" s="2"/>
      <c r="U192" s="2"/>
      <c r="V192" s="2"/>
      <c r="W192" s="2"/>
      <c r="X192" s="2"/>
      <c r="Y192" s="2"/>
      <c r="Z192" s="39"/>
    </row>
    <row r="193" spans="1:26">
      <c r="A193" s="3"/>
      <c r="B193" s="2"/>
      <c r="C193" s="2"/>
      <c r="D193" s="2"/>
      <c r="E193" s="2"/>
      <c r="F193" s="2"/>
      <c r="G193" s="2"/>
      <c r="H193" s="2"/>
      <c r="I193" s="39"/>
      <c r="Q193" s="8"/>
      <c r="R193" s="3"/>
      <c r="S193" s="2"/>
      <c r="T193" s="2"/>
      <c r="U193" s="2"/>
      <c r="V193" s="2"/>
      <c r="W193" s="2"/>
      <c r="X193" s="2"/>
      <c r="Y193" s="2"/>
      <c r="Z193" s="39"/>
    </row>
    <row r="194" spans="1:26">
      <c r="A194" s="3"/>
      <c r="B194" s="2"/>
      <c r="C194" s="2"/>
      <c r="D194" s="2"/>
      <c r="E194" s="2"/>
      <c r="F194" s="2"/>
      <c r="G194" s="2"/>
      <c r="H194" s="2"/>
      <c r="I194" s="39"/>
      <c r="Q194" s="8"/>
      <c r="R194" s="3"/>
      <c r="S194" s="2"/>
      <c r="T194" s="2"/>
      <c r="U194" s="2"/>
      <c r="V194" s="2"/>
      <c r="W194" s="2"/>
      <c r="X194" s="2"/>
      <c r="Y194" s="2"/>
      <c r="Z194" s="39"/>
    </row>
    <row r="195" spans="1:26">
      <c r="A195" s="3"/>
      <c r="B195" s="2"/>
      <c r="C195" s="2"/>
      <c r="D195" s="2"/>
      <c r="E195" s="2"/>
      <c r="F195" s="2"/>
      <c r="G195" s="2"/>
      <c r="H195" s="2"/>
      <c r="I195" s="39"/>
      <c r="Q195" s="8"/>
      <c r="R195" s="3"/>
      <c r="S195" s="2"/>
      <c r="T195" s="2"/>
      <c r="U195" s="2"/>
      <c r="V195" s="2"/>
      <c r="W195" s="2"/>
      <c r="X195" s="2"/>
      <c r="Y195" s="2"/>
      <c r="Z195" s="39"/>
    </row>
    <row r="196" spans="1:26">
      <c r="A196" s="3"/>
      <c r="B196" s="2"/>
      <c r="C196" s="2"/>
      <c r="D196" s="2"/>
      <c r="E196" s="2"/>
      <c r="F196" s="2"/>
      <c r="G196" s="2"/>
      <c r="H196" s="2"/>
      <c r="I196" s="39"/>
      <c r="Q196" s="8"/>
      <c r="R196" s="3"/>
      <c r="S196" s="2"/>
      <c r="T196" s="2"/>
      <c r="U196" s="2"/>
      <c r="V196" s="2"/>
      <c r="W196" s="2"/>
      <c r="X196" s="2"/>
      <c r="Y196" s="2"/>
      <c r="Z196" s="39"/>
    </row>
    <row r="197" spans="1:26">
      <c r="A197" s="3"/>
      <c r="B197" s="2"/>
      <c r="C197" s="2"/>
      <c r="D197" s="2"/>
      <c r="E197" s="2"/>
      <c r="F197" s="2"/>
      <c r="G197" s="2"/>
      <c r="H197" s="2"/>
      <c r="I197" s="39"/>
      <c r="Q197" s="8"/>
      <c r="R197" s="3"/>
      <c r="S197" s="2"/>
      <c r="T197" s="2"/>
      <c r="U197" s="2"/>
      <c r="V197" s="2"/>
      <c r="W197" s="2"/>
      <c r="X197" s="2"/>
      <c r="Y197" s="2"/>
      <c r="Z197" s="39"/>
    </row>
    <row r="198" spans="1:26">
      <c r="A198" s="3"/>
      <c r="B198" s="2"/>
      <c r="C198" s="2"/>
      <c r="D198" s="2"/>
      <c r="E198" s="2"/>
      <c r="F198" s="2"/>
      <c r="G198" s="2"/>
      <c r="H198" s="2"/>
      <c r="I198" s="39"/>
      <c r="Q198" s="8"/>
      <c r="R198" s="3"/>
      <c r="S198" s="2"/>
      <c r="T198" s="2"/>
      <c r="U198" s="2"/>
      <c r="V198" s="2"/>
      <c r="W198" s="2"/>
      <c r="X198" s="2"/>
      <c r="Y198" s="2"/>
      <c r="Z198" s="39"/>
    </row>
    <row r="199" spans="1:26">
      <c r="A199" s="3"/>
      <c r="B199" s="2"/>
      <c r="C199" s="2"/>
      <c r="D199" s="2"/>
      <c r="E199" s="2"/>
      <c r="F199" s="2"/>
      <c r="G199" s="2"/>
      <c r="H199" s="2"/>
      <c r="I199" s="39"/>
      <c r="Q199" s="8"/>
      <c r="R199" s="3"/>
      <c r="S199" s="2"/>
      <c r="T199" s="2"/>
      <c r="U199" s="2"/>
      <c r="V199" s="2"/>
      <c r="W199" s="2"/>
      <c r="X199" s="2"/>
      <c r="Y199" s="2"/>
      <c r="Z199" s="39"/>
    </row>
    <row r="200" spans="1:26">
      <c r="A200" s="3"/>
      <c r="B200" s="2"/>
      <c r="C200" s="2"/>
      <c r="D200" s="2"/>
      <c r="E200" s="2"/>
      <c r="F200" s="2"/>
      <c r="G200" s="2"/>
      <c r="H200" s="2"/>
      <c r="I200" s="39"/>
      <c r="Q200" s="8"/>
      <c r="R200" s="3"/>
      <c r="S200" s="2"/>
      <c r="T200" s="2"/>
      <c r="U200" s="2"/>
      <c r="V200" s="2"/>
      <c r="W200" s="2"/>
      <c r="X200" s="2"/>
      <c r="Y200" s="2"/>
      <c r="Z200" s="39"/>
    </row>
    <row r="201" spans="1:26">
      <c r="A201" s="3"/>
      <c r="B201" s="2"/>
      <c r="C201" s="2"/>
      <c r="D201" s="2"/>
      <c r="E201" s="2"/>
      <c r="F201" s="2"/>
      <c r="G201" s="2"/>
      <c r="H201" s="2"/>
      <c r="I201" s="39"/>
      <c r="Q201" s="8"/>
      <c r="R201" s="3"/>
      <c r="S201" s="2"/>
      <c r="T201" s="2"/>
      <c r="U201" s="2"/>
      <c r="V201" s="2"/>
      <c r="W201" s="2"/>
      <c r="X201" s="2"/>
      <c r="Y201" s="2"/>
      <c r="Z201" s="39"/>
    </row>
    <row r="202" spans="1:26">
      <c r="A202" s="3"/>
      <c r="B202" s="2"/>
      <c r="C202" s="2"/>
      <c r="D202" s="2"/>
      <c r="E202" s="2"/>
      <c r="F202" s="2"/>
      <c r="G202" s="2"/>
      <c r="H202" s="2"/>
      <c r="I202" s="39"/>
      <c r="Q202" s="8"/>
      <c r="R202" s="3"/>
      <c r="S202" s="2"/>
      <c r="T202" s="2"/>
      <c r="U202" s="2"/>
      <c r="V202" s="2"/>
      <c r="W202" s="2"/>
      <c r="X202" s="2"/>
      <c r="Y202" s="2"/>
      <c r="Z202" s="39"/>
    </row>
    <row r="203" spans="1:26">
      <c r="A203" s="3"/>
      <c r="B203" s="2"/>
      <c r="C203" s="2"/>
      <c r="D203" s="2"/>
      <c r="E203" s="2"/>
      <c r="F203" s="2"/>
      <c r="G203" s="2"/>
      <c r="H203" s="2"/>
      <c r="I203" s="39"/>
      <c r="Q203" s="8"/>
      <c r="R203" s="3"/>
      <c r="S203" s="2"/>
      <c r="T203" s="2"/>
      <c r="U203" s="2"/>
      <c r="V203" s="2"/>
      <c r="W203" s="2"/>
      <c r="X203" s="2"/>
      <c r="Y203" s="2"/>
      <c r="Z203" s="39"/>
    </row>
    <row r="204" spans="1:26">
      <c r="A204" s="3"/>
      <c r="B204" s="2"/>
      <c r="C204" s="2"/>
      <c r="D204" s="2"/>
      <c r="E204" s="2"/>
      <c r="F204" s="2"/>
      <c r="G204" s="2"/>
      <c r="H204" s="2"/>
      <c r="I204" s="39"/>
      <c r="Q204" s="8"/>
      <c r="R204" s="3"/>
      <c r="S204" s="2"/>
      <c r="T204" s="2"/>
      <c r="U204" s="2"/>
      <c r="V204" s="2"/>
      <c r="W204" s="2"/>
      <c r="X204" s="2"/>
      <c r="Y204" s="2"/>
      <c r="Z204" s="39"/>
    </row>
    <row r="205" spans="1:26">
      <c r="A205" s="3"/>
      <c r="B205" s="2"/>
      <c r="C205" s="2"/>
      <c r="D205" s="2"/>
      <c r="E205" s="2"/>
      <c r="F205" s="2"/>
      <c r="G205" s="2"/>
      <c r="H205" s="2"/>
      <c r="I205" s="39"/>
      <c r="Q205" s="8"/>
      <c r="R205" s="3"/>
      <c r="S205" s="2"/>
      <c r="T205" s="2"/>
      <c r="U205" s="2"/>
      <c r="V205" s="2"/>
      <c r="W205" s="2"/>
      <c r="X205" s="2"/>
      <c r="Y205" s="2"/>
      <c r="Z205" s="39"/>
    </row>
    <row r="206" spans="1:26">
      <c r="A206" s="3"/>
      <c r="B206" s="2"/>
      <c r="C206" s="2"/>
      <c r="D206" s="2"/>
      <c r="E206" s="2"/>
      <c r="F206" s="2"/>
      <c r="G206" s="2"/>
      <c r="H206" s="2"/>
      <c r="I206" s="39"/>
      <c r="Q206" s="8"/>
      <c r="R206" s="3"/>
      <c r="S206" s="2"/>
      <c r="T206" s="2"/>
      <c r="U206" s="2"/>
      <c r="V206" s="2"/>
      <c r="W206" s="2"/>
      <c r="X206" s="2"/>
      <c r="Y206" s="2"/>
      <c r="Z206" s="39"/>
    </row>
    <row r="207" spans="1:26">
      <c r="A207" s="3"/>
      <c r="B207" s="2"/>
      <c r="C207" s="2"/>
      <c r="D207" s="2"/>
      <c r="E207" s="2"/>
      <c r="F207" s="2"/>
      <c r="G207" s="2"/>
      <c r="H207" s="2"/>
      <c r="I207" s="39"/>
      <c r="Q207" s="8"/>
      <c r="R207" s="3"/>
      <c r="S207" s="2"/>
      <c r="T207" s="2"/>
      <c r="U207" s="2"/>
      <c r="V207" s="2"/>
      <c r="W207" s="2"/>
      <c r="X207" s="2"/>
      <c r="Y207" s="2"/>
      <c r="Z207" s="39"/>
    </row>
    <row r="208" spans="1:26">
      <c r="A208" s="3"/>
      <c r="B208" s="2"/>
      <c r="C208" s="2"/>
      <c r="D208" s="2"/>
      <c r="E208" s="2"/>
      <c r="F208" s="2"/>
      <c r="G208" s="2"/>
      <c r="H208" s="2"/>
      <c r="I208" s="39"/>
      <c r="Q208" s="8"/>
      <c r="R208" s="3"/>
      <c r="S208" s="2"/>
      <c r="T208" s="2"/>
      <c r="U208" s="2"/>
      <c r="V208" s="2"/>
      <c r="W208" s="2"/>
      <c r="X208" s="2"/>
      <c r="Y208" s="2"/>
      <c r="Z208" s="39"/>
    </row>
    <row r="209" spans="1:26">
      <c r="A209" s="3"/>
      <c r="B209" s="2"/>
      <c r="C209" s="2"/>
      <c r="D209" s="2"/>
      <c r="E209" s="2"/>
      <c r="F209" s="2"/>
      <c r="G209" s="2"/>
      <c r="H209" s="2"/>
      <c r="I209" s="39"/>
      <c r="Q209" s="8"/>
      <c r="R209" s="3"/>
      <c r="S209" s="2"/>
      <c r="T209" s="2"/>
      <c r="U209" s="2"/>
      <c r="V209" s="2"/>
      <c r="W209" s="2"/>
      <c r="X209" s="2"/>
      <c r="Y209" s="2"/>
      <c r="Z209" s="39"/>
    </row>
    <row r="210" spans="1:26">
      <c r="A210" s="3"/>
      <c r="B210" s="2"/>
      <c r="C210" s="2"/>
      <c r="D210" s="2"/>
      <c r="E210" s="2"/>
      <c r="F210" s="2"/>
      <c r="G210" s="2"/>
      <c r="H210" s="2"/>
      <c r="I210" s="39"/>
      <c r="Q210" s="8"/>
      <c r="R210" s="3"/>
      <c r="S210" s="2"/>
      <c r="T210" s="2"/>
      <c r="U210" s="2"/>
      <c r="V210" s="2"/>
      <c r="W210" s="2"/>
      <c r="X210" s="2"/>
      <c r="Y210" s="2"/>
      <c r="Z210" s="39"/>
    </row>
    <row r="211" spans="1:26">
      <c r="A211" s="3"/>
      <c r="B211" s="2"/>
      <c r="C211" s="2"/>
      <c r="D211" s="2"/>
      <c r="E211" s="2"/>
      <c r="F211" s="2"/>
      <c r="G211" s="2"/>
      <c r="H211" s="2"/>
      <c r="I211" s="39"/>
      <c r="Q211" s="8"/>
      <c r="R211" s="3"/>
      <c r="S211" s="2"/>
      <c r="T211" s="2"/>
      <c r="U211" s="2"/>
      <c r="V211" s="2"/>
      <c r="W211" s="2"/>
      <c r="X211" s="2"/>
      <c r="Y211" s="2"/>
      <c r="Z211" s="39"/>
    </row>
    <row r="212" spans="1:26">
      <c r="A212" s="3"/>
      <c r="B212" s="2"/>
      <c r="C212" s="2"/>
      <c r="D212" s="2"/>
      <c r="E212" s="2"/>
      <c r="F212" s="2"/>
      <c r="G212" s="2"/>
      <c r="H212" s="2"/>
      <c r="I212" s="39"/>
      <c r="Q212" s="8"/>
      <c r="R212" s="3"/>
      <c r="S212" s="2"/>
      <c r="T212" s="2"/>
      <c r="U212" s="2"/>
      <c r="V212" s="2"/>
      <c r="W212" s="2"/>
      <c r="X212" s="2"/>
      <c r="Y212" s="2"/>
      <c r="Z212" s="39"/>
    </row>
    <row r="213" spans="1:26">
      <c r="A213" s="3"/>
      <c r="B213" s="2"/>
      <c r="C213" s="2"/>
      <c r="D213" s="2"/>
      <c r="E213" s="2"/>
      <c r="F213" s="2"/>
      <c r="G213" s="2"/>
      <c r="H213" s="2"/>
      <c r="I213" s="39"/>
      <c r="Q213" s="8"/>
      <c r="R213" s="3"/>
      <c r="S213" s="2"/>
      <c r="T213" s="2"/>
      <c r="U213" s="2"/>
      <c r="V213" s="2"/>
      <c r="W213" s="2"/>
      <c r="X213" s="2"/>
      <c r="Y213" s="2"/>
      <c r="Z213" s="39"/>
    </row>
    <row r="214" spans="1:26">
      <c r="A214" s="3"/>
      <c r="B214" s="2"/>
      <c r="C214" s="2"/>
      <c r="D214" s="2"/>
      <c r="E214" s="2"/>
      <c r="F214" s="2"/>
      <c r="G214" s="2"/>
      <c r="H214" s="2"/>
      <c r="I214" s="39"/>
      <c r="Q214" s="8"/>
      <c r="R214" s="3"/>
      <c r="S214" s="2"/>
      <c r="T214" s="2"/>
      <c r="U214" s="2"/>
      <c r="V214" s="2"/>
      <c r="W214" s="2"/>
      <c r="X214" s="2"/>
      <c r="Y214" s="2"/>
      <c r="Z214" s="39"/>
    </row>
    <row r="215" spans="1:26">
      <c r="A215" s="3"/>
      <c r="B215" s="2"/>
      <c r="C215" s="2"/>
      <c r="D215" s="2"/>
      <c r="E215" s="2"/>
      <c r="F215" s="2"/>
      <c r="G215" s="2"/>
      <c r="H215" s="2"/>
      <c r="I215" s="39"/>
      <c r="Q215" s="8"/>
      <c r="R215" s="3"/>
      <c r="S215" s="2"/>
      <c r="T215" s="2"/>
      <c r="U215" s="2"/>
      <c r="V215" s="2"/>
      <c r="W215" s="2"/>
      <c r="X215" s="2"/>
      <c r="Y215" s="2"/>
      <c r="Z215" s="39"/>
    </row>
    <row r="216" spans="1:26">
      <c r="A216" s="3"/>
      <c r="B216" s="2"/>
      <c r="C216" s="2"/>
      <c r="D216" s="2"/>
      <c r="E216" s="2"/>
      <c r="F216" s="2"/>
      <c r="G216" s="2"/>
      <c r="H216" s="2"/>
      <c r="I216" s="39"/>
      <c r="Q216" s="8"/>
      <c r="R216" s="3"/>
      <c r="S216" s="2"/>
      <c r="T216" s="2"/>
      <c r="U216" s="2"/>
      <c r="V216" s="2"/>
      <c r="W216" s="2"/>
      <c r="X216" s="2"/>
      <c r="Y216" s="2"/>
      <c r="Z216" s="39"/>
    </row>
    <row r="217" spans="1:26">
      <c r="A217" s="3"/>
      <c r="B217" s="2"/>
      <c r="C217" s="2"/>
      <c r="D217" s="2"/>
      <c r="E217" s="2"/>
      <c r="F217" s="2"/>
      <c r="G217" s="2"/>
      <c r="H217" s="2"/>
      <c r="I217" s="39"/>
      <c r="Q217" s="8"/>
      <c r="R217" s="3"/>
      <c r="S217" s="2"/>
      <c r="T217" s="2"/>
      <c r="U217" s="2"/>
      <c r="V217" s="2"/>
      <c r="W217" s="2"/>
      <c r="X217" s="2"/>
      <c r="Y217" s="2"/>
      <c r="Z217" s="39"/>
    </row>
    <row r="218" spans="1:26">
      <c r="A218" s="3"/>
      <c r="B218" s="2"/>
      <c r="C218" s="2"/>
      <c r="D218" s="2"/>
      <c r="E218" s="2"/>
      <c r="F218" s="2"/>
      <c r="G218" s="2"/>
      <c r="H218" s="2"/>
      <c r="I218" s="39"/>
      <c r="Q218" s="8"/>
      <c r="R218" s="3"/>
      <c r="S218" s="2"/>
      <c r="T218" s="2"/>
      <c r="U218" s="2"/>
      <c r="V218" s="2"/>
      <c r="W218" s="2"/>
      <c r="X218" s="2"/>
      <c r="Y218" s="2"/>
      <c r="Z218" s="39"/>
    </row>
    <row r="219" spans="1:26">
      <c r="A219" s="3"/>
      <c r="B219" s="2"/>
      <c r="C219" s="2"/>
      <c r="D219" s="2"/>
      <c r="E219" s="2"/>
      <c r="F219" s="2"/>
      <c r="G219" s="2"/>
      <c r="H219" s="2"/>
      <c r="I219" s="39"/>
      <c r="Q219" s="8"/>
      <c r="R219" s="3"/>
      <c r="S219" s="2"/>
      <c r="T219" s="2"/>
      <c r="U219" s="2"/>
      <c r="V219" s="2"/>
      <c r="W219" s="2"/>
      <c r="X219" s="2"/>
      <c r="Y219" s="2"/>
      <c r="Z219" s="39"/>
    </row>
    <row r="220" spans="1:26">
      <c r="A220" s="3"/>
      <c r="B220" s="2"/>
      <c r="C220" s="2"/>
      <c r="D220" s="2"/>
      <c r="E220" s="2"/>
      <c r="F220" s="2"/>
      <c r="G220" s="2"/>
      <c r="H220" s="2"/>
      <c r="I220" s="39"/>
      <c r="Q220" s="8"/>
      <c r="R220" s="3"/>
      <c r="S220" s="2"/>
      <c r="T220" s="2"/>
      <c r="U220" s="2"/>
      <c r="V220" s="2"/>
      <c r="W220" s="2"/>
      <c r="X220" s="2"/>
      <c r="Y220" s="2"/>
      <c r="Z220" s="39"/>
    </row>
    <row r="221" spans="1:26">
      <c r="A221" s="3"/>
      <c r="B221" s="2"/>
      <c r="C221" s="2"/>
      <c r="D221" s="2"/>
      <c r="E221" s="2"/>
      <c r="F221" s="2"/>
      <c r="G221" s="2"/>
      <c r="H221" s="2"/>
      <c r="I221" s="39"/>
      <c r="Q221" s="8"/>
      <c r="R221" s="3"/>
      <c r="S221" s="2"/>
      <c r="T221" s="2"/>
      <c r="U221" s="2"/>
      <c r="V221" s="2"/>
      <c r="W221" s="2"/>
      <c r="X221" s="2"/>
      <c r="Y221" s="2"/>
      <c r="Z221" s="39"/>
    </row>
    <row r="222" spans="1:26">
      <c r="A222" s="3"/>
      <c r="B222" s="2"/>
      <c r="C222" s="2"/>
      <c r="D222" s="2"/>
      <c r="E222" s="2"/>
      <c r="F222" s="2"/>
      <c r="G222" s="2"/>
      <c r="H222" s="2"/>
      <c r="I222" s="39"/>
      <c r="Q222" s="8"/>
      <c r="R222" s="3"/>
      <c r="S222" s="2"/>
      <c r="T222" s="2"/>
      <c r="U222" s="2"/>
      <c r="V222" s="2"/>
      <c r="W222" s="2"/>
      <c r="X222" s="2"/>
      <c r="Y222" s="2"/>
      <c r="Z222" s="39"/>
    </row>
    <row r="223" spans="1:26">
      <c r="A223" s="3"/>
      <c r="B223" s="2"/>
      <c r="C223" s="2"/>
      <c r="D223" s="2"/>
      <c r="E223" s="2"/>
      <c r="F223" s="2"/>
      <c r="G223" s="2"/>
      <c r="H223" s="2"/>
      <c r="I223" s="39"/>
      <c r="Q223" s="8"/>
      <c r="R223" s="3"/>
      <c r="S223" s="2"/>
      <c r="T223" s="2"/>
      <c r="U223" s="2"/>
      <c r="V223" s="2"/>
      <c r="W223" s="2"/>
      <c r="X223" s="2"/>
      <c r="Y223" s="2"/>
      <c r="Z223" s="39"/>
    </row>
    <row r="224" spans="1:26">
      <c r="A224" s="3"/>
      <c r="B224" s="2"/>
      <c r="C224" s="2"/>
      <c r="D224" s="2"/>
      <c r="E224" s="2"/>
      <c r="F224" s="2"/>
      <c r="G224" s="2"/>
      <c r="H224" s="2"/>
      <c r="I224" s="39"/>
      <c r="Q224" s="8"/>
      <c r="R224" s="3"/>
      <c r="S224" s="2"/>
      <c r="T224" s="2"/>
      <c r="U224" s="2"/>
      <c r="V224" s="2"/>
      <c r="W224" s="2"/>
      <c r="X224" s="2"/>
      <c r="Y224" s="2"/>
      <c r="Z224" s="39"/>
    </row>
    <row r="225" spans="1:26">
      <c r="A225" s="3"/>
      <c r="B225" s="2"/>
      <c r="C225" s="2"/>
      <c r="D225" s="2"/>
      <c r="E225" s="2"/>
      <c r="F225" s="2"/>
      <c r="G225" s="2"/>
      <c r="H225" s="2"/>
      <c r="I225" s="39"/>
      <c r="Q225" s="8"/>
      <c r="R225" s="3"/>
      <c r="S225" s="2"/>
      <c r="T225" s="2"/>
      <c r="U225" s="2"/>
      <c r="V225" s="2"/>
      <c r="W225" s="2"/>
      <c r="X225" s="2"/>
      <c r="Y225" s="2"/>
      <c r="Z225" s="39"/>
    </row>
    <row r="226" spans="1:26">
      <c r="A226" s="3"/>
      <c r="B226" s="2"/>
      <c r="C226" s="2"/>
      <c r="D226" s="2"/>
      <c r="E226" s="2"/>
      <c r="F226" s="2"/>
      <c r="G226" s="2"/>
      <c r="H226" s="2"/>
      <c r="I226" s="39"/>
      <c r="Q226" s="8"/>
      <c r="R226" s="3"/>
      <c r="S226" s="2"/>
      <c r="T226" s="2"/>
      <c r="U226" s="2"/>
      <c r="V226" s="2"/>
      <c r="W226" s="2"/>
      <c r="X226" s="2"/>
      <c r="Y226" s="2"/>
      <c r="Z226" s="39"/>
    </row>
    <row r="227" spans="1:26">
      <c r="A227" s="3"/>
      <c r="B227" s="2"/>
      <c r="C227" s="2"/>
      <c r="D227" s="2"/>
      <c r="E227" s="2"/>
      <c r="F227" s="2"/>
      <c r="G227" s="2"/>
      <c r="H227" s="2"/>
      <c r="I227" s="39"/>
      <c r="Q227" s="8"/>
      <c r="R227" s="3"/>
      <c r="S227" s="2"/>
      <c r="T227" s="2"/>
      <c r="U227" s="2"/>
      <c r="V227" s="2"/>
      <c r="W227" s="2"/>
      <c r="X227" s="2"/>
      <c r="Y227" s="2"/>
      <c r="Z227" s="39"/>
    </row>
    <row r="228" spans="1:26">
      <c r="A228" s="3"/>
      <c r="B228" s="2"/>
      <c r="C228" s="2"/>
      <c r="D228" s="2"/>
      <c r="E228" s="2"/>
      <c r="F228" s="2"/>
      <c r="G228" s="2"/>
      <c r="H228" s="2"/>
      <c r="I228" s="39"/>
      <c r="Q228" s="8"/>
      <c r="R228" s="3"/>
      <c r="S228" s="2"/>
      <c r="T228" s="2"/>
      <c r="U228" s="2"/>
      <c r="V228" s="2"/>
      <c r="W228" s="2"/>
      <c r="X228" s="2"/>
      <c r="Y228" s="2"/>
      <c r="Z228" s="39"/>
    </row>
    <row r="229" spans="1:26">
      <c r="A229" s="3"/>
      <c r="B229" s="2"/>
      <c r="C229" s="2"/>
      <c r="D229" s="2"/>
      <c r="E229" s="2"/>
      <c r="F229" s="2"/>
      <c r="G229" s="2"/>
      <c r="H229" s="2"/>
      <c r="I229" s="39"/>
      <c r="Q229" s="8"/>
      <c r="R229" s="3"/>
      <c r="S229" s="2"/>
      <c r="T229" s="2"/>
      <c r="U229" s="2"/>
      <c r="V229" s="2"/>
      <c r="W229" s="2"/>
      <c r="X229" s="2"/>
      <c r="Y229" s="2"/>
      <c r="Z229" s="39"/>
    </row>
    <row r="230" spans="1:26">
      <c r="A230" s="3"/>
      <c r="B230" s="2"/>
      <c r="C230" s="2"/>
      <c r="D230" s="2"/>
      <c r="E230" s="2"/>
      <c r="F230" s="2"/>
      <c r="G230" s="2"/>
      <c r="H230" s="2"/>
      <c r="I230" s="39"/>
      <c r="Q230" s="8"/>
      <c r="R230" s="3"/>
      <c r="S230" s="2"/>
      <c r="T230" s="2"/>
      <c r="U230" s="2"/>
      <c r="V230" s="2"/>
      <c r="W230" s="2"/>
      <c r="X230" s="2"/>
      <c r="Y230" s="2"/>
      <c r="Z230" s="39"/>
    </row>
    <row r="231" spans="1:26">
      <c r="A231" s="3"/>
      <c r="B231" s="2"/>
      <c r="C231" s="2"/>
      <c r="D231" s="2"/>
      <c r="E231" s="2"/>
      <c r="F231" s="2"/>
      <c r="G231" s="2"/>
      <c r="H231" s="2"/>
      <c r="I231" s="39"/>
      <c r="Q231" s="8"/>
      <c r="R231" s="3"/>
      <c r="S231" s="2"/>
      <c r="T231" s="2"/>
      <c r="U231" s="2"/>
      <c r="V231" s="2"/>
      <c r="W231" s="2"/>
      <c r="X231" s="2"/>
      <c r="Y231" s="2"/>
      <c r="Z231" s="39"/>
    </row>
    <row r="232" spans="1:26">
      <c r="A232" s="3"/>
      <c r="B232" s="2"/>
      <c r="C232" s="2"/>
      <c r="D232" s="2"/>
      <c r="E232" s="2"/>
      <c r="F232" s="2"/>
      <c r="G232" s="2"/>
      <c r="H232" s="2"/>
      <c r="I232" s="39"/>
      <c r="Q232" s="8"/>
      <c r="R232" s="3"/>
      <c r="S232" s="2"/>
      <c r="T232" s="2"/>
      <c r="U232" s="2"/>
      <c r="V232" s="2"/>
      <c r="W232" s="2"/>
      <c r="X232" s="2"/>
      <c r="Y232" s="2"/>
      <c r="Z232" s="39"/>
    </row>
    <row r="233" spans="1:26">
      <c r="A233" s="3"/>
      <c r="B233" s="2"/>
      <c r="C233" s="2"/>
      <c r="D233" s="2"/>
      <c r="E233" s="2"/>
      <c r="F233" s="2"/>
      <c r="G233" s="2"/>
      <c r="H233" s="2"/>
      <c r="I233" s="39"/>
      <c r="Q233" s="8"/>
      <c r="R233" s="3"/>
      <c r="S233" s="2"/>
      <c r="T233" s="2"/>
      <c r="U233" s="2"/>
      <c r="V233" s="2"/>
      <c r="W233" s="2"/>
      <c r="X233" s="2"/>
      <c r="Y233" s="2"/>
      <c r="Z233" s="39"/>
    </row>
    <row r="234" spans="1:26">
      <c r="A234" s="3"/>
      <c r="B234" s="2"/>
      <c r="C234" s="2"/>
      <c r="D234" s="2"/>
      <c r="E234" s="2"/>
      <c r="F234" s="2"/>
      <c r="G234" s="2"/>
      <c r="H234" s="2"/>
      <c r="I234" s="39"/>
      <c r="Q234" s="8"/>
      <c r="R234" s="3"/>
      <c r="S234" s="2"/>
      <c r="T234" s="2"/>
      <c r="U234" s="2"/>
      <c r="V234" s="2"/>
      <c r="W234" s="2"/>
      <c r="X234" s="2"/>
      <c r="Y234" s="2"/>
      <c r="Z234" s="39"/>
    </row>
    <row r="235" spans="1:26">
      <c r="A235" s="3"/>
      <c r="B235" s="2"/>
      <c r="C235" s="2"/>
      <c r="D235" s="2"/>
      <c r="E235" s="2"/>
      <c r="F235" s="2"/>
      <c r="G235" s="2"/>
      <c r="H235" s="2"/>
      <c r="I235" s="39"/>
      <c r="Q235" s="8"/>
      <c r="R235" s="3"/>
      <c r="S235" s="2"/>
      <c r="T235" s="2"/>
      <c r="U235" s="2"/>
      <c r="V235" s="2"/>
      <c r="W235" s="2"/>
      <c r="X235" s="2"/>
      <c r="Y235" s="2"/>
      <c r="Z235" s="39"/>
    </row>
    <row r="236" spans="1:26">
      <c r="A236" s="3"/>
      <c r="B236" s="2"/>
      <c r="C236" s="2"/>
      <c r="D236" s="2"/>
      <c r="E236" s="2"/>
      <c r="F236" s="2"/>
      <c r="G236" s="2"/>
      <c r="H236" s="2"/>
      <c r="I236" s="39"/>
      <c r="Q236" s="8"/>
      <c r="R236" s="3"/>
      <c r="S236" s="2"/>
      <c r="T236" s="2"/>
      <c r="U236" s="2"/>
      <c r="V236" s="2"/>
      <c r="W236" s="2"/>
      <c r="X236" s="2"/>
      <c r="Y236" s="2"/>
      <c r="Z236" s="39"/>
    </row>
    <row r="237" spans="1:26">
      <c r="A237" s="3"/>
      <c r="B237" s="2"/>
      <c r="C237" s="2"/>
      <c r="D237" s="2"/>
      <c r="E237" s="2"/>
      <c r="F237" s="2"/>
      <c r="G237" s="2"/>
      <c r="H237" s="2"/>
      <c r="I237" s="39"/>
      <c r="Q237" s="8"/>
      <c r="R237" s="3"/>
      <c r="S237" s="2"/>
      <c r="T237" s="2"/>
      <c r="U237" s="2"/>
      <c r="V237" s="2"/>
      <c r="W237" s="2"/>
      <c r="X237" s="2"/>
      <c r="Y237" s="2"/>
      <c r="Z237" s="39"/>
    </row>
    <row r="238" spans="1:26">
      <c r="A238" s="3"/>
      <c r="B238" s="2"/>
      <c r="C238" s="2"/>
      <c r="D238" s="2"/>
      <c r="E238" s="2"/>
      <c r="F238" s="2"/>
      <c r="G238" s="2"/>
      <c r="H238" s="2"/>
      <c r="I238" s="39"/>
      <c r="Q238" s="8"/>
      <c r="R238" s="3"/>
      <c r="S238" s="2"/>
      <c r="T238" s="2"/>
      <c r="U238" s="2"/>
      <c r="V238" s="2"/>
      <c r="W238" s="2"/>
      <c r="X238" s="2"/>
      <c r="Y238" s="2"/>
      <c r="Z238" s="39"/>
    </row>
    <row r="239" spans="1:26">
      <c r="A239" s="3"/>
      <c r="B239" s="2"/>
      <c r="C239" s="2"/>
      <c r="D239" s="2"/>
      <c r="E239" s="2"/>
      <c r="F239" s="2"/>
      <c r="G239" s="2"/>
      <c r="H239" s="2"/>
      <c r="I239" s="39"/>
      <c r="Q239" s="8"/>
      <c r="R239" s="3"/>
      <c r="S239" s="2"/>
      <c r="T239" s="2"/>
      <c r="U239" s="2"/>
      <c r="V239" s="2"/>
      <c r="W239" s="2"/>
      <c r="X239" s="2"/>
      <c r="Y239" s="2"/>
      <c r="Z239" s="39"/>
    </row>
    <row r="240" spans="1:26">
      <c r="A240" s="3"/>
      <c r="B240" s="2"/>
      <c r="C240" s="2"/>
      <c r="D240" s="2"/>
      <c r="E240" s="2"/>
      <c r="F240" s="2"/>
      <c r="G240" s="2"/>
      <c r="H240" s="2"/>
      <c r="I240" s="39"/>
      <c r="Q240" s="8"/>
      <c r="R240" s="3"/>
      <c r="S240" s="2"/>
      <c r="T240" s="2"/>
      <c r="U240" s="2"/>
      <c r="V240" s="2"/>
      <c r="W240" s="2"/>
      <c r="X240" s="2"/>
      <c r="Y240" s="2"/>
      <c r="Z240" s="39"/>
    </row>
    <row r="241" spans="1:26">
      <c r="A241" s="3"/>
      <c r="B241" s="2"/>
      <c r="C241" s="2"/>
      <c r="D241" s="2"/>
      <c r="E241" s="2"/>
      <c r="F241" s="2"/>
      <c r="G241" s="2"/>
      <c r="H241" s="2"/>
      <c r="I241" s="39"/>
      <c r="Q241" s="8"/>
      <c r="R241" s="3"/>
      <c r="S241" s="2"/>
      <c r="T241" s="2"/>
      <c r="U241" s="2"/>
      <c r="V241" s="2"/>
      <c r="W241" s="2"/>
      <c r="X241" s="2"/>
      <c r="Y241" s="2"/>
      <c r="Z241" s="39"/>
    </row>
    <row r="242" spans="1:26">
      <c r="A242" s="3"/>
      <c r="B242" s="2"/>
      <c r="C242" s="2"/>
      <c r="D242" s="2"/>
      <c r="E242" s="2"/>
      <c r="F242" s="2"/>
      <c r="G242" s="2"/>
      <c r="H242" s="2"/>
      <c r="I242" s="39"/>
      <c r="Q242" s="8"/>
      <c r="R242" s="3"/>
      <c r="S242" s="2"/>
      <c r="T242" s="2"/>
      <c r="U242" s="2"/>
      <c r="V242" s="2"/>
      <c r="W242" s="2"/>
      <c r="X242" s="2"/>
      <c r="Y242" s="2"/>
      <c r="Z242" s="39"/>
    </row>
    <row r="243" spans="1:26">
      <c r="A243" s="3"/>
      <c r="B243" s="2"/>
      <c r="C243" s="2"/>
      <c r="D243" s="2"/>
      <c r="E243" s="2"/>
      <c r="F243" s="2"/>
      <c r="G243" s="2"/>
      <c r="H243" s="2"/>
      <c r="I243" s="39"/>
      <c r="Q243" s="8"/>
      <c r="R243" s="3"/>
      <c r="S243" s="2"/>
      <c r="T243" s="2"/>
      <c r="U243" s="2"/>
      <c r="V243" s="2"/>
      <c r="W243" s="2"/>
      <c r="X243" s="2"/>
      <c r="Y243" s="2"/>
      <c r="Z243" s="39"/>
    </row>
    <row r="244" spans="1:26">
      <c r="A244" s="3"/>
      <c r="B244" s="2"/>
      <c r="C244" s="2"/>
      <c r="D244" s="2"/>
      <c r="E244" s="2"/>
      <c r="F244" s="2"/>
      <c r="G244" s="2"/>
      <c r="H244" s="2"/>
      <c r="I244" s="39"/>
      <c r="Q244" s="8"/>
      <c r="R244" s="3"/>
      <c r="S244" s="2"/>
      <c r="T244" s="2"/>
      <c r="U244" s="2"/>
      <c r="V244" s="2"/>
      <c r="W244" s="2"/>
      <c r="X244" s="2"/>
      <c r="Y244" s="2"/>
      <c r="Z244" s="39"/>
    </row>
    <row r="245" spans="1:26">
      <c r="A245" s="3"/>
      <c r="B245" s="2"/>
      <c r="C245" s="2"/>
      <c r="D245" s="2"/>
      <c r="E245" s="2"/>
      <c r="F245" s="2"/>
      <c r="G245" s="2"/>
      <c r="H245" s="2"/>
      <c r="I245" s="39"/>
      <c r="Q245" s="8"/>
      <c r="R245" s="3"/>
      <c r="S245" s="2"/>
      <c r="T245" s="2"/>
      <c r="U245" s="2"/>
      <c r="V245" s="2"/>
      <c r="W245" s="2"/>
      <c r="X245" s="2"/>
      <c r="Y245" s="2"/>
      <c r="Z245" s="39"/>
    </row>
    <row r="246" spans="1:26">
      <c r="A246" s="3"/>
      <c r="B246" s="2"/>
      <c r="C246" s="2"/>
      <c r="D246" s="2"/>
      <c r="E246" s="2"/>
      <c r="F246" s="2"/>
      <c r="G246" s="2"/>
      <c r="H246" s="2"/>
      <c r="I246" s="39"/>
      <c r="Q246" s="8"/>
      <c r="R246" s="3"/>
      <c r="S246" s="2"/>
      <c r="T246" s="2"/>
      <c r="U246" s="2"/>
      <c r="V246" s="2"/>
      <c r="W246" s="2"/>
      <c r="X246" s="2"/>
      <c r="Y246" s="2"/>
      <c r="Z246" s="39"/>
    </row>
    <row r="247" spans="1:26">
      <c r="A247" s="3"/>
      <c r="B247" s="2"/>
      <c r="C247" s="2"/>
      <c r="D247" s="2"/>
      <c r="E247" s="2"/>
      <c r="F247" s="2"/>
      <c r="G247" s="2"/>
      <c r="H247" s="2"/>
      <c r="I247" s="39"/>
      <c r="Q247" s="8"/>
      <c r="R247" s="3"/>
      <c r="S247" s="2"/>
      <c r="T247" s="2"/>
      <c r="U247" s="2"/>
      <c r="V247" s="2"/>
      <c r="W247" s="2"/>
      <c r="X247" s="2"/>
      <c r="Y247" s="2"/>
      <c r="Z247" s="39"/>
    </row>
    <row r="248" spans="1:26">
      <c r="A248" s="3"/>
      <c r="B248" s="2"/>
      <c r="C248" s="2"/>
      <c r="D248" s="2"/>
      <c r="E248" s="2"/>
      <c r="F248" s="2"/>
      <c r="G248" s="2"/>
      <c r="H248" s="2"/>
      <c r="I248" s="39"/>
      <c r="Q248" s="8"/>
      <c r="R248" s="3"/>
      <c r="S248" s="2"/>
      <c r="T248" s="2"/>
      <c r="U248" s="2"/>
      <c r="V248" s="2"/>
      <c r="W248" s="2"/>
      <c r="X248" s="2"/>
      <c r="Y248" s="2"/>
      <c r="Z248" s="39"/>
    </row>
    <row r="249" spans="1:26">
      <c r="A249" s="3"/>
      <c r="B249" s="2"/>
      <c r="C249" s="2"/>
      <c r="D249" s="2"/>
      <c r="E249" s="2"/>
      <c r="F249" s="2"/>
      <c r="G249" s="2"/>
      <c r="H249" s="2"/>
      <c r="I249" s="39"/>
      <c r="Q249" s="8"/>
      <c r="R249" s="3"/>
      <c r="S249" s="2"/>
      <c r="T249" s="2"/>
      <c r="U249" s="2"/>
      <c r="V249" s="2"/>
      <c r="W249" s="2"/>
      <c r="X249" s="2"/>
      <c r="Y249" s="2"/>
      <c r="Z249" s="39"/>
    </row>
    <row r="250" spans="1:26">
      <c r="A250" s="3"/>
      <c r="B250" s="2"/>
      <c r="C250" s="2"/>
      <c r="D250" s="2"/>
      <c r="E250" s="2"/>
      <c r="F250" s="2"/>
      <c r="G250" s="2"/>
      <c r="H250" s="2"/>
      <c r="I250" s="39"/>
      <c r="Q250" s="8"/>
      <c r="R250" s="3"/>
      <c r="S250" s="2"/>
      <c r="T250" s="2"/>
      <c r="U250" s="2"/>
      <c r="V250" s="2"/>
      <c r="W250" s="2"/>
      <c r="X250" s="2"/>
      <c r="Y250" s="2"/>
      <c r="Z250" s="39"/>
    </row>
    <row r="251" spans="1:26">
      <c r="A251" s="3"/>
      <c r="B251" s="2"/>
      <c r="C251" s="2"/>
      <c r="D251" s="2"/>
      <c r="E251" s="2"/>
      <c r="F251" s="2"/>
      <c r="G251" s="2"/>
      <c r="H251" s="2"/>
      <c r="I251" s="39"/>
      <c r="Q251" s="8"/>
      <c r="R251" s="3"/>
      <c r="S251" s="2"/>
      <c r="T251" s="2"/>
      <c r="U251" s="2"/>
      <c r="V251" s="2"/>
      <c r="W251" s="2"/>
      <c r="X251" s="2"/>
      <c r="Y251" s="2"/>
      <c r="Z251" s="39"/>
    </row>
    <row r="252" spans="1:26">
      <c r="A252" s="3"/>
      <c r="B252" s="2"/>
      <c r="C252" s="2"/>
      <c r="D252" s="2"/>
      <c r="E252" s="2"/>
      <c r="F252" s="2"/>
      <c r="G252" s="2"/>
      <c r="H252" s="2"/>
      <c r="I252" s="39"/>
      <c r="Q252" s="8"/>
      <c r="R252" s="3"/>
      <c r="S252" s="2"/>
      <c r="T252" s="2"/>
      <c r="U252" s="2"/>
      <c r="V252" s="2"/>
      <c r="W252" s="2"/>
      <c r="X252" s="2"/>
      <c r="Y252" s="2"/>
      <c r="Z252" s="39"/>
    </row>
    <row r="253" spans="1:26">
      <c r="A253" s="3"/>
      <c r="B253" s="2"/>
      <c r="C253" s="2"/>
      <c r="D253" s="2"/>
      <c r="E253" s="2"/>
      <c r="F253" s="2"/>
      <c r="G253" s="2"/>
      <c r="H253" s="2"/>
      <c r="I253" s="39"/>
      <c r="Q253" s="8"/>
      <c r="R253" s="3"/>
      <c r="S253" s="2"/>
      <c r="T253" s="2"/>
      <c r="U253" s="2"/>
      <c r="V253" s="2"/>
      <c r="W253" s="2"/>
      <c r="X253" s="2"/>
      <c r="Y253" s="2"/>
      <c r="Z253" s="39"/>
    </row>
    <row r="254" spans="1:26">
      <c r="A254" s="3"/>
      <c r="B254" s="2"/>
      <c r="C254" s="2"/>
      <c r="D254" s="2"/>
      <c r="E254" s="2"/>
      <c r="F254" s="2"/>
      <c r="G254" s="2"/>
      <c r="H254" s="2"/>
      <c r="I254" s="39"/>
      <c r="Q254" s="8"/>
      <c r="R254" s="3"/>
      <c r="S254" s="2"/>
      <c r="T254" s="2"/>
      <c r="U254" s="2"/>
      <c r="V254" s="2"/>
      <c r="W254" s="2"/>
      <c r="X254" s="2"/>
      <c r="Y254" s="2"/>
      <c r="Z254" s="39"/>
    </row>
    <row r="255" spans="1:26">
      <c r="A255" s="3"/>
      <c r="B255" s="2"/>
      <c r="C255" s="2"/>
      <c r="D255" s="2"/>
      <c r="E255" s="2"/>
      <c r="F255" s="2"/>
      <c r="G255" s="2"/>
      <c r="H255" s="2"/>
      <c r="I255" s="39"/>
      <c r="Q255" s="8"/>
      <c r="R255" s="3"/>
      <c r="S255" s="2"/>
      <c r="T255" s="2"/>
      <c r="U255" s="2"/>
      <c r="V255" s="2"/>
      <c r="W255" s="2"/>
      <c r="X255" s="2"/>
      <c r="Y255" s="2"/>
      <c r="Z255" s="39"/>
    </row>
    <row r="256" spans="1:26">
      <c r="A256" s="3"/>
      <c r="B256" s="2"/>
      <c r="C256" s="2"/>
      <c r="D256" s="2"/>
      <c r="E256" s="2"/>
      <c r="F256" s="2"/>
      <c r="G256" s="2"/>
      <c r="H256" s="2"/>
      <c r="I256" s="39"/>
      <c r="Q256" s="8"/>
      <c r="R256" s="3"/>
      <c r="S256" s="2"/>
      <c r="T256" s="2"/>
      <c r="U256" s="2"/>
      <c r="V256" s="2"/>
      <c r="W256" s="2"/>
      <c r="X256" s="2"/>
      <c r="Y256" s="2"/>
      <c r="Z256" s="39"/>
    </row>
    <row r="257" spans="1:26">
      <c r="A257" s="3"/>
      <c r="B257" s="2"/>
      <c r="C257" s="2"/>
      <c r="D257" s="2"/>
      <c r="E257" s="2"/>
      <c r="F257" s="2"/>
      <c r="G257" s="2"/>
      <c r="H257" s="2"/>
      <c r="I257" s="39"/>
      <c r="Q257" s="8"/>
      <c r="R257" s="3"/>
      <c r="S257" s="2"/>
      <c r="T257" s="2"/>
      <c r="U257" s="2"/>
      <c r="V257" s="2"/>
      <c r="W257" s="2"/>
      <c r="X257" s="2"/>
      <c r="Y257" s="2"/>
      <c r="Z257" s="39"/>
    </row>
    <row r="258" spans="1:26">
      <c r="A258" s="3"/>
      <c r="B258" s="2"/>
      <c r="C258" s="2"/>
      <c r="D258" s="2"/>
      <c r="E258" s="2"/>
      <c r="F258" s="2"/>
      <c r="G258" s="2"/>
      <c r="H258" s="2"/>
      <c r="I258" s="39"/>
      <c r="Q258" s="8"/>
      <c r="R258" s="3"/>
      <c r="S258" s="2"/>
      <c r="T258" s="2"/>
      <c r="U258" s="2"/>
      <c r="V258" s="2"/>
      <c r="W258" s="2"/>
      <c r="X258" s="2"/>
      <c r="Y258" s="2"/>
      <c r="Z258" s="39"/>
    </row>
    <row r="259" spans="1:26">
      <c r="A259" s="3"/>
      <c r="B259" s="2"/>
      <c r="C259" s="2"/>
      <c r="D259" s="2"/>
      <c r="E259" s="2"/>
      <c r="F259" s="2"/>
      <c r="G259" s="2"/>
      <c r="H259" s="2"/>
      <c r="I259" s="39"/>
      <c r="Q259" s="8"/>
      <c r="R259" s="3"/>
      <c r="S259" s="2"/>
      <c r="T259" s="2"/>
      <c r="U259" s="2"/>
      <c r="V259" s="2"/>
      <c r="W259" s="2"/>
      <c r="X259" s="2"/>
      <c r="Y259" s="2"/>
      <c r="Z259" s="39"/>
    </row>
    <row r="260" spans="1:26">
      <c r="A260" s="3"/>
      <c r="B260" s="2"/>
      <c r="C260" s="2"/>
      <c r="D260" s="2"/>
      <c r="E260" s="2"/>
      <c r="F260" s="2"/>
      <c r="G260" s="2"/>
      <c r="H260" s="2"/>
      <c r="I260" s="39"/>
      <c r="Q260" s="8"/>
      <c r="R260" s="3"/>
      <c r="S260" s="2"/>
      <c r="T260" s="2"/>
      <c r="U260" s="2"/>
      <c r="V260" s="2"/>
      <c r="W260" s="2"/>
      <c r="X260" s="2"/>
      <c r="Y260" s="2"/>
      <c r="Z260" s="39"/>
    </row>
    <row r="261" spans="1:26">
      <c r="A261" s="3"/>
      <c r="B261" s="2"/>
      <c r="C261" s="2"/>
      <c r="D261" s="2"/>
      <c r="E261" s="2"/>
      <c r="F261" s="2"/>
      <c r="G261" s="2"/>
      <c r="H261" s="2"/>
      <c r="I261" s="39"/>
      <c r="Q261" s="8"/>
      <c r="R261" s="3"/>
      <c r="S261" s="2"/>
      <c r="T261" s="2"/>
      <c r="U261" s="2"/>
      <c r="V261" s="2"/>
      <c r="W261" s="2"/>
      <c r="X261" s="2"/>
      <c r="Y261" s="2"/>
      <c r="Z261" s="39"/>
    </row>
    <row r="262" spans="1:26">
      <c r="A262" s="3"/>
      <c r="B262" s="2"/>
      <c r="C262" s="2"/>
      <c r="D262" s="2"/>
      <c r="E262" s="2"/>
      <c r="F262" s="2"/>
      <c r="G262" s="2"/>
      <c r="H262" s="2"/>
      <c r="I262" s="39"/>
      <c r="Q262" s="8"/>
      <c r="R262" s="3"/>
      <c r="S262" s="2"/>
      <c r="T262" s="2"/>
      <c r="U262" s="2"/>
      <c r="V262" s="2"/>
      <c r="W262" s="2"/>
      <c r="X262" s="2"/>
      <c r="Y262" s="2"/>
      <c r="Z262" s="39"/>
    </row>
    <row r="263" spans="1:26">
      <c r="A263" s="3"/>
      <c r="B263" s="2"/>
      <c r="C263" s="2"/>
      <c r="D263" s="2"/>
      <c r="E263" s="2"/>
      <c r="F263" s="2"/>
      <c r="G263" s="2"/>
      <c r="H263" s="2"/>
      <c r="I263" s="39"/>
      <c r="Q263" s="8"/>
      <c r="R263" s="3"/>
      <c r="S263" s="2"/>
      <c r="T263" s="2"/>
      <c r="U263" s="2"/>
      <c r="V263" s="2"/>
      <c r="W263" s="2"/>
      <c r="X263" s="2"/>
      <c r="Y263" s="2"/>
      <c r="Z263" s="39"/>
    </row>
    <row r="264" spans="1:26">
      <c r="A264" s="3"/>
      <c r="B264" s="2"/>
      <c r="C264" s="2"/>
      <c r="D264" s="2"/>
      <c r="E264" s="2"/>
      <c r="F264" s="2"/>
      <c r="G264" s="2"/>
      <c r="H264" s="2"/>
      <c r="I264" s="39"/>
      <c r="Q264" s="8"/>
      <c r="R264" s="3"/>
      <c r="S264" s="2"/>
      <c r="T264" s="2"/>
      <c r="U264" s="2"/>
      <c r="V264" s="2"/>
      <c r="W264" s="2"/>
      <c r="X264" s="2"/>
      <c r="Y264" s="2"/>
      <c r="Z264" s="39"/>
    </row>
    <row r="265" spans="1:26">
      <c r="A265" s="3"/>
      <c r="B265" s="2"/>
      <c r="C265" s="2"/>
      <c r="D265" s="2"/>
      <c r="E265" s="2"/>
      <c r="F265" s="2"/>
      <c r="G265" s="2"/>
      <c r="H265" s="2"/>
      <c r="I265" s="39"/>
      <c r="Q265" s="8"/>
      <c r="R265" s="3"/>
      <c r="S265" s="2"/>
      <c r="T265" s="2"/>
      <c r="U265" s="2"/>
      <c r="V265" s="2"/>
      <c r="W265" s="2"/>
      <c r="X265" s="2"/>
      <c r="Y265" s="2"/>
      <c r="Z265" s="39"/>
    </row>
    <row r="266" spans="1:26">
      <c r="A266" s="3"/>
      <c r="B266" s="2"/>
      <c r="C266" s="2"/>
      <c r="D266" s="2"/>
      <c r="E266" s="2"/>
      <c r="F266" s="2"/>
      <c r="G266" s="2"/>
      <c r="H266" s="2"/>
      <c r="I266" s="39"/>
      <c r="Q266" s="8"/>
      <c r="R266" s="3"/>
      <c r="S266" s="2"/>
      <c r="T266" s="2"/>
      <c r="U266" s="2"/>
      <c r="V266" s="2"/>
      <c r="W266" s="2"/>
      <c r="X266" s="2"/>
      <c r="Y266" s="2"/>
      <c r="Z266" s="39"/>
    </row>
    <row r="267" spans="1:26">
      <c r="A267" s="3"/>
      <c r="B267" s="2"/>
      <c r="C267" s="2"/>
      <c r="D267" s="2"/>
      <c r="E267" s="2"/>
      <c r="F267" s="2"/>
      <c r="G267" s="2"/>
      <c r="H267" s="2"/>
      <c r="I267" s="39"/>
      <c r="Q267" s="8"/>
      <c r="R267" s="3"/>
      <c r="S267" s="2"/>
      <c r="T267" s="2"/>
      <c r="U267" s="2"/>
      <c r="V267" s="2"/>
      <c r="W267" s="2"/>
      <c r="X267" s="2"/>
      <c r="Y267" s="2"/>
      <c r="Z267" s="39"/>
    </row>
    <row r="268" spans="1:26">
      <c r="A268" s="3"/>
      <c r="B268" s="2"/>
      <c r="C268" s="2"/>
      <c r="D268" s="2"/>
      <c r="E268" s="2"/>
      <c r="F268" s="2"/>
      <c r="G268" s="2"/>
      <c r="H268" s="2"/>
      <c r="I268" s="39"/>
      <c r="Q268" s="8"/>
      <c r="R268" s="3"/>
      <c r="S268" s="2"/>
      <c r="T268" s="2"/>
      <c r="U268" s="2"/>
      <c r="V268" s="2"/>
      <c r="W268" s="2"/>
      <c r="X268" s="2"/>
      <c r="Y268" s="2"/>
      <c r="Z268" s="39"/>
    </row>
    <row r="269" spans="1:26">
      <c r="A269" s="3"/>
      <c r="B269" s="2"/>
      <c r="C269" s="2"/>
      <c r="D269" s="2"/>
      <c r="E269" s="2"/>
      <c r="F269" s="2"/>
      <c r="G269" s="2"/>
      <c r="H269" s="2"/>
      <c r="I269" s="39"/>
      <c r="Q269" s="8"/>
      <c r="R269" s="3"/>
      <c r="S269" s="2"/>
      <c r="T269" s="2"/>
      <c r="U269" s="2"/>
      <c r="V269" s="2"/>
      <c r="W269" s="2"/>
      <c r="X269" s="2"/>
      <c r="Y269" s="2"/>
      <c r="Z269" s="39"/>
    </row>
    <row r="270" spans="1:26">
      <c r="A270" s="3"/>
      <c r="B270" s="2"/>
      <c r="C270" s="2"/>
      <c r="D270" s="2"/>
      <c r="E270" s="2"/>
      <c r="F270" s="2"/>
      <c r="G270" s="2"/>
      <c r="H270" s="2"/>
      <c r="I270" s="39"/>
      <c r="Q270" s="8"/>
      <c r="R270" s="3"/>
      <c r="S270" s="2"/>
      <c r="T270" s="2"/>
      <c r="U270" s="2"/>
      <c r="V270" s="2"/>
      <c r="W270" s="2"/>
      <c r="X270" s="2"/>
      <c r="Y270" s="2"/>
      <c r="Z270" s="39"/>
    </row>
    <row r="271" spans="1:26">
      <c r="A271" s="3"/>
      <c r="B271" s="2"/>
      <c r="C271" s="2"/>
      <c r="D271" s="2"/>
      <c r="E271" s="2"/>
      <c r="F271" s="2"/>
      <c r="G271" s="2"/>
      <c r="H271" s="2"/>
      <c r="I271" s="39"/>
      <c r="Q271" s="8"/>
      <c r="R271" s="3"/>
      <c r="S271" s="2"/>
      <c r="T271" s="2"/>
      <c r="U271" s="2"/>
      <c r="V271" s="2"/>
      <c r="W271" s="2"/>
      <c r="X271" s="2"/>
      <c r="Y271" s="2"/>
      <c r="Z271" s="39"/>
    </row>
    <row r="272" spans="1:26">
      <c r="A272" s="3"/>
      <c r="B272" s="2"/>
      <c r="C272" s="2"/>
      <c r="D272" s="2"/>
      <c r="E272" s="2"/>
      <c r="F272" s="2"/>
      <c r="G272" s="2"/>
      <c r="H272" s="2"/>
      <c r="I272" s="39"/>
      <c r="Q272" s="8"/>
      <c r="R272" s="3"/>
      <c r="S272" s="2"/>
      <c r="T272" s="2"/>
      <c r="U272" s="2"/>
      <c r="V272" s="2"/>
      <c r="W272" s="2"/>
      <c r="X272" s="2"/>
      <c r="Y272" s="2"/>
      <c r="Z272" s="39"/>
    </row>
    <row r="273" spans="1:26">
      <c r="A273" s="3"/>
      <c r="B273" s="2"/>
      <c r="C273" s="2"/>
      <c r="D273" s="2"/>
      <c r="E273" s="2"/>
      <c r="F273" s="2"/>
      <c r="G273" s="2"/>
      <c r="H273" s="2"/>
      <c r="I273" s="39"/>
      <c r="Q273" s="8"/>
      <c r="R273" s="3"/>
      <c r="S273" s="2"/>
      <c r="T273" s="2"/>
      <c r="U273" s="2"/>
      <c r="V273" s="2"/>
      <c r="W273" s="2"/>
      <c r="X273" s="2"/>
      <c r="Y273" s="2"/>
      <c r="Z273" s="39"/>
    </row>
    <row r="274" spans="1:26">
      <c r="A274" s="3"/>
      <c r="B274" s="2"/>
      <c r="C274" s="2"/>
      <c r="D274" s="2"/>
      <c r="E274" s="2"/>
      <c r="F274" s="2"/>
      <c r="G274" s="2"/>
      <c r="H274" s="2"/>
      <c r="I274" s="39"/>
      <c r="Q274" s="8"/>
      <c r="R274" s="3"/>
      <c r="S274" s="2"/>
      <c r="T274" s="2"/>
      <c r="U274" s="2"/>
      <c r="V274" s="2"/>
      <c r="W274" s="2"/>
      <c r="X274" s="2"/>
      <c r="Y274" s="2"/>
      <c r="Z274" s="39"/>
    </row>
    <row r="275" spans="1:26">
      <c r="A275" s="3"/>
      <c r="B275" s="2"/>
      <c r="C275" s="2"/>
      <c r="D275" s="2"/>
      <c r="E275" s="2"/>
      <c r="F275" s="2"/>
      <c r="G275" s="2"/>
      <c r="H275" s="2"/>
      <c r="I275" s="39"/>
      <c r="Q275" s="8"/>
      <c r="R275" s="3"/>
      <c r="S275" s="2"/>
      <c r="T275" s="2"/>
      <c r="U275" s="2"/>
      <c r="V275" s="2"/>
      <c r="W275" s="2"/>
      <c r="X275" s="2"/>
      <c r="Y275" s="2"/>
      <c r="Z275" s="39"/>
    </row>
    <row r="276" spans="1:26">
      <c r="A276" s="3"/>
      <c r="B276" s="2"/>
      <c r="C276" s="2"/>
      <c r="D276" s="2"/>
      <c r="E276" s="2"/>
      <c r="F276" s="2"/>
      <c r="G276" s="2"/>
      <c r="H276" s="2"/>
      <c r="I276" s="39"/>
      <c r="Q276" s="8"/>
      <c r="R276" s="3"/>
      <c r="S276" s="2"/>
      <c r="T276" s="2"/>
      <c r="U276" s="2"/>
      <c r="V276" s="2"/>
      <c r="W276" s="2"/>
      <c r="X276" s="2"/>
      <c r="Y276" s="2"/>
      <c r="Z276" s="39"/>
    </row>
    <row r="277" spans="1:26">
      <c r="A277" s="3"/>
      <c r="B277" s="2"/>
      <c r="C277" s="2"/>
      <c r="D277" s="2"/>
      <c r="E277" s="2"/>
      <c r="F277" s="2"/>
      <c r="G277" s="2"/>
      <c r="H277" s="2"/>
      <c r="I277" s="39"/>
      <c r="Q277" s="8"/>
      <c r="R277" s="3"/>
      <c r="S277" s="2"/>
      <c r="T277" s="2"/>
      <c r="U277" s="2"/>
      <c r="V277" s="2"/>
      <c r="W277" s="2"/>
      <c r="X277" s="2"/>
      <c r="Y277" s="2"/>
      <c r="Z277" s="39"/>
    </row>
    <row r="278" spans="1:26">
      <c r="A278" s="3"/>
      <c r="B278" s="2"/>
      <c r="C278" s="2"/>
      <c r="D278" s="2"/>
      <c r="E278" s="2"/>
      <c r="F278" s="2"/>
      <c r="G278" s="2"/>
      <c r="H278" s="2"/>
      <c r="I278" s="39"/>
      <c r="Q278" s="8"/>
      <c r="R278" s="3"/>
      <c r="S278" s="2"/>
      <c r="T278" s="2"/>
      <c r="U278" s="2"/>
      <c r="V278" s="2"/>
      <c r="W278" s="2"/>
      <c r="X278" s="2"/>
      <c r="Y278" s="2"/>
      <c r="Z278" s="39"/>
    </row>
    <row r="279" spans="1:26">
      <c r="A279" s="3"/>
      <c r="B279" s="2"/>
      <c r="C279" s="2"/>
      <c r="D279" s="2"/>
      <c r="E279" s="2"/>
      <c r="F279" s="2"/>
      <c r="G279" s="2"/>
      <c r="H279" s="2"/>
      <c r="I279" s="39"/>
      <c r="Q279" s="8"/>
      <c r="R279" s="3"/>
      <c r="S279" s="2"/>
      <c r="T279" s="2"/>
      <c r="U279" s="2"/>
      <c r="V279" s="2"/>
      <c r="W279" s="2"/>
      <c r="X279" s="2"/>
      <c r="Y279" s="2"/>
      <c r="Z279" s="39"/>
    </row>
    <row r="280" spans="1:26">
      <c r="A280" s="3"/>
      <c r="B280" s="2"/>
      <c r="C280" s="2"/>
      <c r="D280" s="2"/>
      <c r="E280" s="2"/>
      <c r="F280" s="2"/>
      <c r="G280" s="2"/>
      <c r="H280" s="2"/>
      <c r="I280" s="39"/>
      <c r="Q280" s="8"/>
      <c r="R280" s="3"/>
      <c r="S280" s="2"/>
      <c r="T280" s="2"/>
      <c r="U280" s="2"/>
      <c r="V280" s="2"/>
      <c r="W280" s="2"/>
      <c r="X280" s="2"/>
      <c r="Y280" s="2"/>
      <c r="Z280" s="39"/>
    </row>
    <row r="281" spans="1:26">
      <c r="A281" s="3"/>
      <c r="B281" s="2"/>
      <c r="C281" s="2"/>
      <c r="D281" s="2"/>
      <c r="E281" s="2"/>
      <c r="F281" s="2"/>
      <c r="G281" s="2"/>
      <c r="H281" s="2"/>
      <c r="I281" s="39"/>
      <c r="Q281" s="8"/>
      <c r="R281" s="3"/>
      <c r="S281" s="2"/>
      <c r="T281" s="2"/>
      <c r="U281" s="2"/>
      <c r="V281" s="2"/>
      <c r="W281" s="2"/>
      <c r="X281" s="2"/>
      <c r="Y281" s="2"/>
      <c r="Z281" s="39"/>
    </row>
    <row r="282" spans="1:26">
      <c r="A282" s="3"/>
      <c r="B282" s="2"/>
      <c r="C282" s="2"/>
      <c r="D282" s="2"/>
      <c r="E282" s="2"/>
      <c r="F282" s="2"/>
      <c r="G282" s="2"/>
      <c r="H282" s="2"/>
      <c r="I282" s="39"/>
      <c r="Q282" s="8"/>
      <c r="R282" s="3"/>
      <c r="S282" s="2"/>
      <c r="T282" s="2"/>
      <c r="U282" s="2"/>
      <c r="V282" s="2"/>
      <c r="W282" s="2"/>
      <c r="X282" s="2"/>
      <c r="Y282" s="2"/>
      <c r="Z282" s="39"/>
    </row>
    <row r="283" spans="1:26">
      <c r="A283" s="3"/>
      <c r="B283" s="2"/>
      <c r="C283" s="2"/>
      <c r="D283" s="2"/>
      <c r="E283" s="2"/>
      <c r="F283" s="2"/>
      <c r="G283" s="2"/>
      <c r="H283" s="2"/>
      <c r="I283" s="39"/>
      <c r="Q283" s="8"/>
      <c r="R283" s="3"/>
      <c r="S283" s="2"/>
      <c r="T283" s="2"/>
      <c r="U283" s="2"/>
      <c r="V283" s="2"/>
      <c r="W283" s="2"/>
      <c r="X283" s="2"/>
      <c r="Y283" s="2"/>
      <c r="Z283" s="39"/>
    </row>
    <row r="284" spans="1:26">
      <c r="A284" s="3"/>
      <c r="B284" s="2"/>
      <c r="C284" s="2"/>
      <c r="D284" s="2"/>
      <c r="E284" s="2"/>
      <c r="F284" s="2"/>
      <c r="G284" s="2"/>
      <c r="H284" s="2"/>
      <c r="I284" s="39"/>
      <c r="Q284" s="8"/>
      <c r="R284" s="3"/>
      <c r="S284" s="2"/>
      <c r="T284" s="2"/>
      <c r="U284" s="2"/>
      <c r="V284" s="2"/>
      <c r="W284" s="2"/>
      <c r="X284" s="2"/>
      <c r="Y284" s="2"/>
      <c r="Z284" s="39"/>
    </row>
    <row r="285" spans="1:26">
      <c r="A285" s="3"/>
      <c r="B285" s="2"/>
      <c r="C285" s="2"/>
      <c r="D285" s="2"/>
      <c r="E285" s="2"/>
      <c r="F285" s="2"/>
      <c r="G285" s="2"/>
      <c r="H285" s="2"/>
      <c r="I285" s="39"/>
      <c r="Q285" s="8"/>
      <c r="R285" s="3"/>
      <c r="S285" s="2"/>
      <c r="T285" s="2"/>
      <c r="U285" s="2"/>
      <c r="V285" s="2"/>
      <c r="W285" s="2"/>
      <c r="X285" s="2"/>
      <c r="Y285" s="2"/>
      <c r="Z285" s="39"/>
    </row>
    <row r="286" spans="1:26">
      <c r="A286" s="3"/>
      <c r="B286" s="2"/>
      <c r="C286" s="2"/>
      <c r="D286" s="2"/>
      <c r="E286" s="2"/>
      <c r="F286" s="2"/>
      <c r="G286" s="2"/>
      <c r="H286" s="2"/>
      <c r="I286" s="39"/>
      <c r="Q286" s="8"/>
      <c r="R286" s="3"/>
      <c r="S286" s="2"/>
      <c r="T286" s="2"/>
      <c r="U286" s="2"/>
      <c r="V286" s="2"/>
      <c r="W286" s="2"/>
      <c r="X286" s="2"/>
      <c r="Y286" s="2"/>
      <c r="Z286" s="39"/>
    </row>
    <row r="287" spans="1:26">
      <c r="A287" s="3"/>
      <c r="B287" s="2"/>
      <c r="C287" s="2"/>
      <c r="D287" s="2"/>
      <c r="E287" s="2"/>
      <c r="F287" s="2"/>
      <c r="G287" s="2"/>
      <c r="H287" s="2"/>
      <c r="I287" s="39"/>
      <c r="Q287" s="8"/>
      <c r="R287" s="3"/>
      <c r="S287" s="2"/>
      <c r="T287" s="2"/>
      <c r="U287" s="2"/>
      <c r="V287" s="2"/>
      <c r="W287" s="2"/>
      <c r="X287" s="2"/>
      <c r="Y287" s="2"/>
      <c r="Z287" s="39"/>
    </row>
    <row r="288" spans="1:26">
      <c r="A288" s="3"/>
      <c r="B288" s="2"/>
      <c r="C288" s="2"/>
      <c r="D288" s="2"/>
      <c r="E288" s="2"/>
      <c r="F288" s="2"/>
      <c r="G288" s="2"/>
      <c r="H288" s="2"/>
      <c r="I288" s="39"/>
      <c r="Q288" s="8"/>
      <c r="R288" s="3"/>
      <c r="S288" s="2"/>
      <c r="T288" s="2"/>
      <c r="U288" s="2"/>
      <c r="V288" s="2"/>
      <c r="W288" s="2"/>
      <c r="X288" s="2"/>
      <c r="Y288" s="2"/>
      <c r="Z288" s="39"/>
    </row>
    <row r="289" spans="1:26">
      <c r="A289" s="3"/>
      <c r="B289" s="2"/>
      <c r="C289" s="2"/>
      <c r="D289" s="2"/>
      <c r="E289" s="2"/>
      <c r="F289" s="2"/>
      <c r="G289" s="2"/>
      <c r="H289" s="2"/>
      <c r="I289" s="39"/>
      <c r="Q289" s="8"/>
      <c r="R289" s="3"/>
      <c r="S289" s="2"/>
      <c r="T289" s="2"/>
      <c r="U289" s="2"/>
      <c r="V289" s="2"/>
      <c r="W289" s="2"/>
      <c r="X289" s="2"/>
      <c r="Y289" s="2"/>
      <c r="Z289" s="39"/>
    </row>
    <row r="290" spans="1:26">
      <c r="A290" s="3"/>
      <c r="B290" s="2"/>
      <c r="C290" s="2"/>
      <c r="D290" s="2"/>
      <c r="E290" s="2"/>
      <c r="F290" s="2"/>
      <c r="G290" s="2"/>
      <c r="H290" s="2"/>
      <c r="I290" s="39"/>
      <c r="Q290" s="8"/>
      <c r="R290" s="3"/>
      <c r="S290" s="2"/>
      <c r="T290" s="2"/>
      <c r="U290" s="2"/>
      <c r="V290" s="2"/>
      <c r="W290" s="2"/>
      <c r="X290" s="2"/>
      <c r="Y290" s="2"/>
      <c r="Z290" s="39"/>
    </row>
    <row r="291" spans="1:26">
      <c r="A291" s="3"/>
      <c r="B291" s="2"/>
      <c r="C291" s="2"/>
      <c r="D291" s="2"/>
      <c r="E291" s="2"/>
      <c r="F291" s="2"/>
      <c r="G291" s="2"/>
      <c r="H291" s="2"/>
      <c r="I291" s="39"/>
      <c r="Q291" s="8"/>
      <c r="R291" s="3"/>
      <c r="S291" s="2"/>
      <c r="T291" s="2"/>
      <c r="U291" s="2"/>
      <c r="V291" s="2"/>
      <c r="W291" s="2"/>
      <c r="X291" s="2"/>
      <c r="Y291" s="2"/>
      <c r="Z291" s="39"/>
    </row>
    <row r="292" spans="1:26">
      <c r="A292" s="3"/>
      <c r="B292" s="2"/>
      <c r="C292" s="2"/>
      <c r="D292" s="2"/>
      <c r="E292" s="2"/>
      <c r="F292" s="2"/>
      <c r="G292" s="2"/>
      <c r="H292" s="2"/>
      <c r="I292" s="39"/>
      <c r="Q292" s="8"/>
      <c r="R292" s="3"/>
      <c r="S292" s="2"/>
      <c r="T292" s="2"/>
      <c r="U292" s="2"/>
      <c r="V292" s="2"/>
      <c r="W292" s="2"/>
      <c r="X292" s="2"/>
      <c r="Y292" s="2"/>
      <c r="Z292" s="39"/>
    </row>
    <row r="293" spans="1:26">
      <c r="A293" s="3"/>
      <c r="B293" s="2"/>
      <c r="C293" s="2"/>
      <c r="D293" s="2"/>
      <c r="E293" s="2"/>
      <c r="F293" s="2"/>
      <c r="G293" s="2"/>
      <c r="H293" s="2"/>
      <c r="I293" s="39"/>
      <c r="Q293" s="8"/>
      <c r="R293" s="3"/>
      <c r="S293" s="2"/>
      <c r="T293" s="2"/>
      <c r="U293" s="2"/>
      <c r="V293" s="2"/>
      <c r="W293" s="2"/>
      <c r="X293" s="2"/>
      <c r="Y293" s="2"/>
      <c r="Z293" s="39"/>
    </row>
    <row r="294" spans="1:26">
      <c r="A294" s="3"/>
      <c r="B294" s="2"/>
      <c r="C294" s="2"/>
      <c r="D294" s="2"/>
      <c r="E294" s="2"/>
      <c r="F294" s="2"/>
      <c r="G294" s="2"/>
      <c r="H294" s="2"/>
      <c r="I294" s="39"/>
      <c r="Q294" s="8"/>
      <c r="R294" s="3"/>
      <c r="S294" s="2"/>
      <c r="T294" s="2"/>
      <c r="U294" s="2"/>
      <c r="V294" s="2"/>
      <c r="W294" s="2"/>
      <c r="X294" s="2"/>
      <c r="Y294" s="2"/>
      <c r="Z294" s="39"/>
    </row>
    <row r="295" spans="1:26">
      <c r="A295" s="3"/>
      <c r="B295" s="2"/>
      <c r="C295" s="2"/>
      <c r="D295" s="2"/>
      <c r="E295" s="2"/>
      <c r="F295" s="2"/>
      <c r="G295" s="2"/>
      <c r="H295" s="2"/>
      <c r="I295" s="39"/>
      <c r="Q295" s="8"/>
      <c r="R295" s="3"/>
      <c r="S295" s="2"/>
      <c r="T295" s="2"/>
      <c r="U295" s="2"/>
      <c r="V295" s="2"/>
      <c r="W295" s="2"/>
      <c r="X295" s="2"/>
      <c r="Y295" s="2"/>
      <c r="Z295" s="39"/>
    </row>
    <row r="296" spans="1:26">
      <c r="A296" s="3"/>
      <c r="B296" s="2"/>
      <c r="C296" s="2"/>
      <c r="D296" s="2"/>
      <c r="E296" s="2"/>
      <c r="F296" s="2"/>
      <c r="G296" s="2"/>
      <c r="H296" s="2"/>
      <c r="I296" s="39"/>
      <c r="Q296" s="8"/>
      <c r="R296" s="3"/>
      <c r="S296" s="2"/>
      <c r="T296" s="2"/>
      <c r="U296" s="2"/>
      <c r="V296" s="2"/>
      <c r="W296" s="2"/>
      <c r="X296" s="2"/>
      <c r="Y296" s="2"/>
      <c r="Z296" s="39"/>
    </row>
    <row r="297" spans="1:26">
      <c r="A297" s="3"/>
      <c r="B297" s="2"/>
      <c r="C297" s="2"/>
      <c r="D297" s="2"/>
      <c r="E297" s="2"/>
      <c r="F297" s="2"/>
      <c r="G297" s="2"/>
      <c r="H297" s="2"/>
      <c r="I297" s="39"/>
      <c r="Q297" s="8"/>
      <c r="R297" s="3"/>
      <c r="S297" s="2"/>
      <c r="T297" s="2"/>
      <c r="U297" s="2"/>
      <c r="V297" s="2"/>
      <c r="W297" s="2"/>
      <c r="X297" s="2"/>
      <c r="Y297" s="2"/>
      <c r="Z297" s="39"/>
    </row>
    <row r="298" spans="1:26">
      <c r="A298" s="3"/>
      <c r="B298" s="2"/>
      <c r="C298" s="2"/>
      <c r="D298" s="2"/>
      <c r="E298" s="2"/>
      <c r="F298" s="2"/>
      <c r="G298" s="2"/>
      <c r="H298" s="2"/>
      <c r="I298" s="39"/>
      <c r="Q298" s="8"/>
      <c r="R298" s="3"/>
      <c r="S298" s="2"/>
      <c r="T298" s="2"/>
      <c r="U298" s="2"/>
      <c r="V298" s="2"/>
      <c r="W298" s="2"/>
      <c r="X298" s="2"/>
      <c r="Y298" s="2"/>
      <c r="Z298" s="39"/>
    </row>
    <row r="299" spans="1:26">
      <c r="A299" s="3"/>
      <c r="B299" s="2"/>
      <c r="C299" s="2"/>
      <c r="D299" s="2"/>
      <c r="E299" s="2"/>
      <c r="F299" s="2"/>
      <c r="G299" s="2"/>
      <c r="H299" s="2"/>
      <c r="I299" s="39"/>
      <c r="Q299" s="8"/>
      <c r="R299" s="3"/>
      <c r="S299" s="2"/>
      <c r="T299" s="2"/>
      <c r="U299" s="2"/>
      <c r="V299" s="2"/>
      <c r="W299" s="2"/>
      <c r="X299" s="2"/>
      <c r="Y299" s="2"/>
      <c r="Z299" s="39"/>
    </row>
    <row r="300" spans="1:26">
      <c r="A300" s="3"/>
      <c r="B300" s="2"/>
      <c r="C300" s="2"/>
      <c r="D300" s="2"/>
      <c r="E300" s="2"/>
      <c r="F300" s="2"/>
      <c r="G300" s="2"/>
      <c r="H300" s="2"/>
      <c r="I300" s="39"/>
      <c r="Q300" s="8"/>
      <c r="R300" s="3"/>
      <c r="S300" s="2"/>
      <c r="T300" s="2"/>
      <c r="U300" s="2"/>
      <c r="V300" s="2"/>
      <c r="W300" s="2"/>
      <c r="X300" s="2"/>
      <c r="Y300" s="2"/>
      <c r="Z300" s="39"/>
    </row>
    <row r="301" spans="1:26">
      <c r="A301" s="3"/>
      <c r="B301" s="2"/>
      <c r="C301" s="2"/>
      <c r="D301" s="2"/>
      <c r="E301" s="2"/>
      <c r="F301" s="2"/>
      <c r="G301" s="2"/>
      <c r="H301" s="2"/>
      <c r="I301" s="39"/>
      <c r="Q301" s="8"/>
      <c r="R301" s="3"/>
      <c r="S301" s="2"/>
      <c r="T301" s="2"/>
      <c r="U301" s="2"/>
      <c r="V301" s="2"/>
      <c r="W301" s="2"/>
      <c r="X301" s="2"/>
      <c r="Y301" s="2"/>
      <c r="Z301" s="39"/>
    </row>
    <row r="302" spans="1:26">
      <c r="A302" s="3"/>
      <c r="B302" s="2"/>
      <c r="C302" s="2"/>
      <c r="D302" s="2"/>
      <c r="E302" s="2"/>
      <c r="F302" s="2"/>
      <c r="G302" s="2"/>
      <c r="H302" s="2"/>
      <c r="I302" s="39"/>
      <c r="Q302" s="8"/>
      <c r="R302" s="3"/>
      <c r="S302" s="2"/>
      <c r="T302" s="2"/>
      <c r="U302" s="2"/>
      <c r="V302" s="2"/>
      <c r="W302" s="2"/>
      <c r="X302" s="2"/>
      <c r="Y302" s="2"/>
      <c r="Z302" s="39"/>
    </row>
    <row r="303" spans="1:26">
      <c r="A303" s="3"/>
      <c r="B303" s="2"/>
      <c r="C303" s="2"/>
      <c r="D303" s="2"/>
      <c r="E303" s="2"/>
      <c r="F303" s="2"/>
      <c r="G303" s="2"/>
      <c r="H303" s="2"/>
      <c r="I303" s="39"/>
      <c r="Q303" s="8"/>
      <c r="R303" s="3"/>
      <c r="S303" s="2"/>
      <c r="T303" s="2"/>
      <c r="U303" s="2"/>
      <c r="V303" s="2"/>
      <c r="W303" s="2"/>
      <c r="X303" s="2"/>
      <c r="Y303" s="2"/>
      <c r="Z303" s="39"/>
    </row>
    <row r="304" spans="1:26">
      <c r="A304" s="3"/>
      <c r="B304" s="2"/>
      <c r="C304" s="2"/>
      <c r="D304" s="2"/>
      <c r="E304" s="2"/>
      <c r="F304" s="2"/>
      <c r="G304" s="2"/>
      <c r="H304" s="2"/>
      <c r="I304" s="39"/>
      <c r="Q304" s="8"/>
      <c r="R304" s="3"/>
      <c r="S304" s="2"/>
      <c r="T304" s="2"/>
      <c r="U304" s="2"/>
      <c r="V304" s="2"/>
      <c r="W304" s="2"/>
      <c r="X304" s="2"/>
      <c r="Y304" s="2"/>
      <c r="Z304" s="39"/>
    </row>
    <row r="305" spans="1:26">
      <c r="A305" s="3"/>
      <c r="B305" s="2"/>
      <c r="C305" s="2"/>
      <c r="D305" s="2"/>
      <c r="E305" s="2"/>
      <c r="F305" s="2"/>
      <c r="G305" s="2"/>
      <c r="H305" s="2"/>
      <c r="I305" s="39"/>
      <c r="Q305" s="8"/>
      <c r="R305" s="3"/>
      <c r="S305" s="2"/>
      <c r="T305" s="2"/>
      <c r="U305" s="2"/>
      <c r="V305" s="2"/>
      <c r="W305" s="2"/>
      <c r="X305" s="2"/>
      <c r="Y305" s="2"/>
      <c r="Z305" s="39"/>
    </row>
    <row r="306" spans="1:26">
      <c r="A306" s="3"/>
      <c r="B306" s="2"/>
      <c r="C306" s="2"/>
      <c r="D306" s="2"/>
      <c r="E306" s="2"/>
      <c r="F306" s="2"/>
      <c r="G306" s="2"/>
      <c r="H306" s="2"/>
      <c r="I306" s="39"/>
      <c r="Q306" s="8"/>
      <c r="R306" s="3"/>
      <c r="S306" s="2"/>
      <c r="T306" s="2"/>
      <c r="U306" s="2"/>
      <c r="V306" s="2"/>
      <c r="W306" s="2"/>
      <c r="X306" s="2"/>
      <c r="Y306" s="2"/>
      <c r="Z306" s="39"/>
    </row>
    <row r="307" spans="1:26">
      <c r="A307" s="3"/>
      <c r="B307" s="2"/>
      <c r="C307" s="2"/>
      <c r="D307" s="2"/>
      <c r="E307" s="2"/>
      <c r="F307" s="2"/>
      <c r="G307" s="2"/>
      <c r="H307" s="2"/>
      <c r="I307" s="39"/>
      <c r="Q307" s="8"/>
      <c r="R307" s="3"/>
      <c r="S307" s="2"/>
      <c r="T307" s="2"/>
      <c r="U307" s="2"/>
      <c r="V307" s="2"/>
      <c r="W307" s="2"/>
      <c r="X307" s="2"/>
      <c r="Y307" s="2"/>
      <c r="Z307" s="39"/>
    </row>
    <row r="308" spans="1:26">
      <c r="A308" s="3"/>
      <c r="B308" s="2"/>
      <c r="C308" s="2"/>
      <c r="D308" s="2"/>
      <c r="E308" s="2"/>
      <c r="F308" s="2"/>
      <c r="G308" s="2"/>
      <c r="H308" s="2"/>
      <c r="I308" s="39"/>
      <c r="Q308" s="8"/>
      <c r="R308" s="3"/>
      <c r="S308" s="2"/>
      <c r="T308" s="2"/>
      <c r="U308" s="2"/>
      <c r="V308" s="2"/>
      <c r="W308" s="2"/>
      <c r="X308" s="2"/>
      <c r="Y308" s="2"/>
      <c r="Z308" s="39"/>
    </row>
    <row r="309" spans="1:26">
      <c r="A309" s="3"/>
      <c r="B309" s="2"/>
      <c r="C309" s="2"/>
      <c r="D309" s="2"/>
      <c r="E309" s="2"/>
      <c r="F309" s="2"/>
      <c r="G309" s="2"/>
      <c r="H309" s="2"/>
      <c r="I309" s="39"/>
      <c r="Q309" s="8"/>
      <c r="R309" s="3"/>
      <c r="S309" s="2"/>
      <c r="T309" s="2"/>
      <c r="U309" s="2"/>
      <c r="V309" s="2"/>
      <c r="W309" s="2"/>
      <c r="X309" s="2"/>
      <c r="Y309" s="2"/>
      <c r="Z309" s="39"/>
    </row>
    <row r="310" spans="1:26">
      <c r="A310" s="3"/>
      <c r="B310" s="2"/>
      <c r="C310" s="2"/>
      <c r="D310" s="2"/>
      <c r="E310" s="2"/>
      <c r="F310" s="2"/>
      <c r="G310" s="2"/>
      <c r="H310" s="2"/>
      <c r="I310" s="39"/>
      <c r="Q310" s="8"/>
      <c r="R310" s="3"/>
      <c r="S310" s="2"/>
      <c r="T310" s="2"/>
      <c r="U310" s="2"/>
      <c r="V310" s="2"/>
      <c r="W310" s="2"/>
      <c r="X310" s="2"/>
      <c r="Y310" s="2"/>
      <c r="Z310" s="39"/>
    </row>
    <row r="311" spans="1:26">
      <c r="A311" s="3"/>
      <c r="B311" s="2"/>
      <c r="C311" s="2"/>
      <c r="D311" s="2"/>
      <c r="E311" s="2"/>
      <c r="F311" s="2"/>
      <c r="G311" s="2"/>
      <c r="H311" s="2"/>
      <c r="I311" s="39"/>
      <c r="Q311" s="8"/>
      <c r="R311" s="3"/>
      <c r="S311" s="2"/>
      <c r="T311" s="2"/>
      <c r="U311" s="2"/>
      <c r="V311" s="2"/>
      <c r="W311" s="2"/>
      <c r="X311" s="2"/>
      <c r="Y311" s="2"/>
      <c r="Z311" s="39"/>
    </row>
    <row r="312" spans="1:26">
      <c r="A312" s="3"/>
      <c r="B312" s="2"/>
      <c r="C312" s="2"/>
      <c r="D312" s="2"/>
      <c r="E312" s="2"/>
      <c r="F312" s="2"/>
      <c r="G312" s="2"/>
      <c r="H312" s="2"/>
      <c r="I312" s="39"/>
      <c r="Q312" s="8"/>
      <c r="R312" s="3"/>
      <c r="S312" s="2"/>
      <c r="T312" s="2"/>
      <c r="U312" s="2"/>
      <c r="V312" s="2"/>
      <c r="W312" s="2"/>
      <c r="X312" s="2"/>
      <c r="Y312" s="2"/>
      <c r="Z312" s="39"/>
    </row>
    <row r="313" spans="1:26">
      <c r="A313" s="3"/>
      <c r="B313" s="2"/>
      <c r="C313" s="2"/>
      <c r="D313" s="2"/>
      <c r="E313" s="2"/>
      <c r="F313" s="2"/>
      <c r="G313" s="2"/>
      <c r="H313" s="2"/>
      <c r="I313" s="39"/>
      <c r="Q313" s="8"/>
      <c r="R313" s="3"/>
      <c r="S313" s="2"/>
      <c r="T313" s="2"/>
      <c r="U313" s="2"/>
      <c r="V313" s="2"/>
      <c r="W313" s="2"/>
      <c r="X313" s="2"/>
      <c r="Y313" s="2"/>
      <c r="Z313" s="39"/>
    </row>
    <row r="314" spans="1:26">
      <c r="A314" s="3"/>
      <c r="B314" s="2"/>
      <c r="C314" s="2"/>
      <c r="D314" s="2"/>
      <c r="E314" s="2"/>
      <c r="F314" s="2"/>
      <c r="G314" s="2"/>
      <c r="H314" s="2"/>
      <c r="I314" s="39"/>
      <c r="Q314" s="8"/>
      <c r="R314" s="3"/>
      <c r="S314" s="2"/>
      <c r="T314" s="2"/>
      <c r="U314" s="2"/>
      <c r="V314" s="2"/>
      <c r="W314" s="2"/>
      <c r="X314" s="2"/>
      <c r="Y314" s="2"/>
      <c r="Z314" s="39"/>
    </row>
    <row r="315" spans="1:26">
      <c r="A315" s="3"/>
      <c r="B315" s="2"/>
      <c r="C315" s="2"/>
      <c r="D315" s="2"/>
      <c r="E315" s="2"/>
      <c r="F315" s="2"/>
      <c r="G315" s="2"/>
      <c r="H315" s="2"/>
      <c r="I315" s="39"/>
      <c r="Q315" s="8"/>
      <c r="R315" s="3"/>
      <c r="S315" s="2"/>
      <c r="T315" s="2"/>
      <c r="U315" s="2"/>
      <c r="V315" s="2"/>
      <c r="W315" s="2"/>
      <c r="X315" s="2"/>
      <c r="Y315" s="2"/>
      <c r="Z315" s="39"/>
    </row>
    <row r="316" spans="1:26">
      <c r="A316" s="3"/>
      <c r="B316" s="2"/>
      <c r="C316" s="2"/>
      <c r="D316" s="2"/>
      <c r="E316" s="2"/>
      <c r="F316" s="2"/>
      <c r="G316" s="2"/>
      <c r="H316" s="2"/>
      <c r="I316" s="39"/>
      <c r="Q316" s="8"/>
      <c r="R316" s="3"/>
      <c r="S316" s="2"/>
      <c r="T316" s="2"/>
      <c r="U316" s="2"/>
      <c r="V316" s="2"/>
      <c r="W316" s="2"/>
      <c r="X316" s="2"/>
      <c r="Y316" s="2"/>
      <c r="Z316" s="39"/>
    </row>
    <row r="317" spans="1:26">
      <c r="A317" s="3"/>
      <c r="B317" s="2"/>
      <c r="C317" s="2"/>
      <c r="D317" s="2"/>
      <c r="E317" s="2"/>
      <c r="F317" s="2"/>
      <c r="G317" s="2"/>
      <c r="H317" s="2"/>
      <c r="I317" s="39"/>
      <c r="Q317" s="8"/>
      <c r="R317" s="3"/>
      <c r="S317" s="2"/>
      <c r="T317" s="2"/>
      <c r="U317" s="2"/>
      <c r="V317" s="2"/>
      <c r="W317" s="2"/>
      <c r="X317" s="2"/>
      <c r="Y317" s="2"/>
      <c r="Z317" s="39"/>
    </row>
    <row r="318" spans="1:26">
      <c r="A318" s="3"/>
      <c r="B318" s="2"/>
      <c r="C318" s="2"/>
      <c r="D318" s="2"/>
      <c r="E318" s="2"/>
      <c r="F318" s="2"/>
      <c r="G318" s="2"/>
      <c r="H318" s="2"/>
      <c r="I318" s="39"/>
      <c r="Q318" s="8"/>
      <c r="R318" s="3"/>
      <c r="S318" s="2"/>
      <c r="T318" s="2"/>
      <c r="U318" s="2"/>
      <c r="V318" s="2"/>
      <c r="W318" s="2"/>
      <c r="X318" s="2"/>
      <c r="Y318" s="2"/>
      <c r="Z318" s="39"/>
    </row>
    <row r="319" spans="1:26">
      <c r="A319" s="3"/>
      <c r="B319" s="2"/>
      <c r="C319" s="2"/>
      <c r="D319" s="2"/>
      <c r="E319" s="2"/>
      <c r="F319" s="2"/>
      <c r="G319" s="2"/>
      <c r="H319" s="2"/>
      <c r="I319" s="39"/>
      <c r="Q319" s="8"/>
      <c r="R319" s="3"/>
      <c r="S319" s="2"/>
      <c r="T319" s="2"/>
      <c r="U319" s="2"/>
      <c r="V319" s="2"/>
      <c r="W319" s="2"/>
      <c r="X319" s="2"/>
      <c r="Y319" s="2"/>
      <c r="Z319" s="39"/>
    </row>
    <row r="320" spans="1:26">
      <c r="A320" s="3"/>
      <c r="B320" s="2"/>
      <c r="C320" s="2"/>
      <c r="D320" s="2"/>
      <c r="E320" s="2"/>
      <c r="F320" s="2"/>
      <c r="G320" s="2"/>
      <c r="H320" s="2"/>
      <c r="I320" s="39"/>
      <c r="Q320" s="8"/>
      <c r="R320" s="3"/>
      <c r="S320" s="2"/>
      <c r="T320" s="2"/>
      <c r="U320" s="2"/>
      <c r="V320" s="2"/>
      <c r="W320" s="2"/>
      <c r="X320" s="2"/>
      <c r="Y320" s="2"/>
      <c r="Z320" s="39"/>
    </row>
    <row r="321" spans="1:26">
      <c r="A321" s="3"/>
      <c r="B321" s="2"/>
      <c r="C321" s="2"/>
      <c r="D321" s="2"/>
      <c r="E321" s="2"/>
      <c r="F321" s="2"/>
      <c r="G321" s="2"/>
      <c r="H321" s="2"/>
      <c r="I321" s="39"/>
      <c r="Q321" s="8"/>
      <c r="R321" s="3"/>
      <c r="S321" s="2"/>
      <c r="T321" s="2"/>
      <c r="U321" s="2"/>
      <c r="V321" s="2"/>
      <c r="W321" s="2"/>
      <c r="X321" s="2"/>
      <c r="Y321" s="2"/>
      <c r="Z321" s="39"/>
    </row>
    <row r="322" spans="1:26">
      <c r="A322" s="3"/>
      <c r="B322" s="2"/>
      <c r="C322" s="2"/>
      <c r="D322" s="2"/>
      <c r="E322" s="2"/>
      <c r="F322" s="2"/>
      <c r="G322" s="2"/>
      <c r="H322" s="2"/>
      <c r="I322" s="39"/>
      <c r="Q322" s="8"/>
      <c r="R322" s="3"/>
      <c r="S322" s="2"/>
      <c r="T322" s="2"/>
      <c r="U322" s="2"/>
      <c r="V322" s="2"/>
      <c r="W322" s="2"/>
      <c r="X322" s="2"/>
      <c r="Y322" s="2"/>
      <c r="Z322" s="39"/>
    </row>
    <row r="323" spans="1:26">
      <c r="A323" s="3"/>
      <c r="B323" s="2"/>
      <c r="C323" s="2"/>
      <c r="D323" s="2"/>
      <c r="E323" s="2"/>
      <c r="F323" s="2"/>
      <c r="G323" s="2"/>
      <c r="H323" s="2"/>
      <c r="I323" s="39"/>
      <c r="Q323" s="8"/>
      <c r="R323" s="3"/>
      <c r="S323" s="2"/>
      <c r="T323" s="2"/>
      <c r="U323" s="2"/>
      <c r="V323" s="2"/>
      <c r="W323" s="2"/>
      <c r="X323" s="2"/>
      <c r="Y323" s="2"/>
      <c r="Z323" s="39"/>
    </row>
    <row r="324" spans="1:26">
      <c r="A324" s="3"/>
      <c r="B324" s="2"/>
      <c r="C324" s="2"/>
      <c r="D324" s="2"/>
      <c r="E324" s="2"/>
      <c r="F324" s="2"/>
      <c r="G324" s="2"/>
      <c r="H324" s="2"/>
      <c r="I324" s="39"/>
      <c r="Q324" s="8"/>
      <c r="R324" s="3"/>
      <c r="S324" s="2"/>
      <c r="T324" s="2"/>
      <c r="U324" s="2"/>
      <c r="V324" s="2"/>
      <c r="W324" s="2"/>
      <c r="X324" s="2"/>
      <c r="Y324" s="2"/>
      <c r="Z324" s="39"/>
    </row>
    <row r="325" spans="1:26">
      <c r="A325" s="3"/>
      <c r="B325" s="2"/>
      <c r="C325" s="2"/>
      <c r="D325" s="2"/>
      <c r="E325" s="2"/>
      <c r="F325" s="2"/>
      <c r="G325" s="2"/>
      <c r="H325" s="2"/>
      <c r="I325" s="39"/>
      <c r="Q325" s="8"/>
      <c r="R325" s="3"/>
      <c r="S325" s="2"/>
      <c r="T325" s="2"/>
      <c r="U325" s="2"/>
      <c r="V325" s="2"/>
      <c r="W325" s="2"/>
      <c r="X325" s="2"/>
      <c r="Y325" s="2"/>
      <c r="Z325" s="39"/>
    </row>
    <row r="326" spans="1:26">
      <c r="A326" s="3"/>
      <c r="B326" s="2"/>
      <c r="C326" s="2"/>
      <c r="D326" s="2"/>
      <c r="E326" s="2"/>
      <c r="F326" s="2"/>
      <c r="G326" s="2"/>
      <c r="H326" s="2"/>
      <c r="I326" s="39"/>
      <c r="Q326" s="8"/>
      <c r="R326" s="3"/>
      <c r="S326" s="2"/>
      <c r="T326" s="2"/>
      <c r="U326" s="2"/>
      <c r="V326" s="2"/>
      <c r="W326" s="2"/>
      <c r="X326" s="2"/>
      <c r="Y326" s="2"/>
      <c r="Z326" s="39"/>
    </row>
    <row r="327" spans="1:26">
      <c r="A327" s="3"/>
      <c r="B327" s="2"/>
      <c r="C327" s="2"/>
      <c r="D327" s="2"/>
      <c r="E327" s="2"/>
      <c r="F327" s="2"/>
      <c r="G327" s="2"/>
      <c r="H327" s="2"/>
      <c r="I327" s="39"/>
      <c r="Q327" s="8"/>
      <c r="R327" s="3"/>
      <c r="S327" s="2"/>
      <c r="T327" s="2"/>
      <c r="U327" s="2"/>
      <c r="V327" s="2"/>
      <c r="W327" s="2"/>
      <c r="X327" s="2"/>
      <c r="Y327" s="2"/>
      <c r="Z327" s="39"/>
    </row>
    <row r="328" spans="1:26">
      <c r="A328" s="3"/>
      <c r="B328" s="2"/>
      <c r="C328" s="2"/>
      <c r="D328" s="2"/>
      <c r="E328" s="2"/>
      <c r="F328" s="2"/>
      <c r="G328" s="2"/>
      <c r="H328" s="2"/>
      <c r="I328" s="39"/>
      <c r="Q328" s="8"/>
      <c r="R328" s="3"/>
      <c r="S328" s="2"/>
      <c r="T328" s="2"/>
      <c r="U328" s="2"/>
      <c r="V328" s="2"/>
      <c r="W328" s="2"/>
      <c r="X328" s="2"/>
      <c r="Y328" s="2"/>
      <c r="Z328" s="39"/>
    </row>
    <row r="329" spans="1:26">
      <c r="A329" s="3"/>
      <c r="B329" s="2"/>
      <c r="C329" s="2"/>
      <c r="D329" s="2"/>
      <c r="E329" s="2"/>
      <c r="F329" s="2"/>
      <c r="G329" s="2"/>
      <c r="H329" s="2"/>
      <c r="I329" s="39"/>
      <c r="Q329" s="8"/>
      <c r="R329" s="3"/>
      <c r="S329" s="2"/>
      <c r="T329" s="2"/>
      <c r="U329" s="2"/>
      <c r="V329" s="2"/>
      <c r="W329" s="2"/>
      <c r="X329" s="2"/>
      <c r="Y329" s="2"/>
      <c r="Z329" s="39"/>
    </row>
    <row r="330" spans="1:26">
      <c r="A330" s="3"/>
      <c r="B330" s="2"/>
      <c r="C330" s="2"/>
      <c r="D330" s="2"/>
      <c r="E330" s="2"/>
      <c r="F330" s="2"/>
      <c r="G330" s="2"/>
      <c r="H330" s="2"/>
      <c r="I330" s="39"/>
      <c r="Q330" s="8"/>
      <c r="R330" s="3"/>
      <c r="S330" s="2"/>
      <c r="T330" s="2"/>
      <c r="U330" s="2"/>
      <c r="V330" s="2"/>
      <c r="W330" s="2"/>
      <c r="X330" s="2"/>
      <c r="Y330" s="2"/>
      <c r="Z330" s="39"/>
    </row>
    <row r="331" spans="1:26">
      <c r="A331" s="3"/>
      <c r="B331" s="2"/>
      <c r="C331" s="2"/>
      <c r="D331" s="2"/>
      <c r="E331" s="2"/>
      <c r="F331" s="2"/>
      <c r="G331" s="2"/>
      <c r="H331" s="2"/>
      <c r="I331" s="39"/>
      <c r="Q331" s="8"/>
      <c r="R331" s="3"/>
      <c r="S331" s="2"/>
      <c r="T331" s="2"/>
      <c r="U331" s="2"/>
      <c r="V331" s="2"/>
      <c r="W331" s="2"/>
      <c r="X331" s="2"/>
      <c r="Y331" s="2"/>
      <c r="Z331" s="39"/>
    </row>
    <row r="332" spans="1:26">
      <c r="A332" s="3"/>
      <c r="B332" s="2"/>
      <c r="C332" s="2"/>
      <c r="D332" s="2"/>
      <c r="E332" s="2"/>
      <c r="F332" s="2"/>
      <c r="G332" s="2"/>
      <c r="H332" s="2"/>
      <c r="I332" s="39"/>
      <c r="Q332" s="8"/>
      <c r="R332" s="3"/>
      <c r="S332" s="2"/>
      <c r="T332" s="2"/>
      <c r="U332" s="2"/>
      <c r="V332" s="2"/>
      <c r="W332" s="2"/>
      <c r="X332" s="2"/>
      <c r="Y332" s="2"/>
      <c r="Z332" s="39"/>
    </row>
    <row r="333" spans="1:26">
      <c r="A333" s="3"/>
      <c r="B333" s="2"/>
      <c r="C333" s="2"/>
      <c r="D333" s="2"/>
      <c r="E333" s="2"/>
      <c r="F333" s="2"/>
      <c r="G333" s="2"/>
      <c r="H333" s="2"/>
      <c r="I333" s="39"/>
      <c r="Q333" s="8"/>
      <c r="R333" s="3"/>
      <c r="S333" s="2"/>
      <c r="T333" s="2"/>
      <c r="U333" s="2"/>
      <c r="V333" s="2"/>
      <c r="W333" s="2"/>
      <c r="X333" s="2"/>
      <c r="Y333" s="2"/>
      <c r="Z333" s="39"/>
    </row>
    <row r="334" spans="1:26">
      <c r="A334" s="3"/>
      <c r="B334" s="2"/>
      <c r="C334" s="2"/>
      <c r="D334" s="2"/>
      <c r="E334" s="2"/>
      <c r="F334" s="2"/>
      <c r="G334" s="2"/>
      <c r="H334" s="2"/>
      <c r="I334" s="39"/>
      <c r="Q334" s="8"/>
      <c r="R334" s="3"/>
      <c r="S334" s="2"/>
      <c r="T334" s="2"/>
      <c r="U334" s="2"/>
      <c r="V334" s="2"/>
      <c r="W334" s="2"/>
      <c r="X334" s="2"/>
      <c r="Y334" s="2"/>
      <c r="Z334" s="39"/>
    </row>
    <row r="335" spans="1:26">
      <c r="A335" s="3"/>
      <c r="B335" s="2"/>
      <c r="C335" s="2"/>
      <c r="D335" s="2"/>
      <c r="E335" s="2"/>
      <c r="F335" s="2"/>
      <c r="G335" s="2"/>
      <c r="H335" s="2"/>
      <c r="I335" s="39"/>
      <c r="Q335" s="8"/>
      <c r="R335" s="3"/>
      <c r="S335" s="2"/>
      <c r="T335" s="2"/>
      <c r="U335" s="2"/>
      <c r="V335" s="2"/>
      <c r="W335" s="2"/>
      <c r="X335" s="2"/>
      <c r="Y335" s="2"/>
      <c r="Z335" s="39"/>
    </row>
    <row r="336" spans="1:26">
      <c r="A336" s="3"/>
      <c r="B336" s="2"/>
      <c r="C336" s="2"/>
      <c r="D336" s="2"/>
      <c r="E336" s="2"/>
      <c r="F336" s="2"/>
      <c r="G336" s="2"/>
      <c r="H336" s="2"/>
      <c r="I336" s="39"/>
      <c r="Q336" s="8"/>
      <c r="R336" s="3"/>
      <c r="S336" s="2"/>
      <c r="T336" s="2"/>
      <c r="U336" s="2"/>
      <c r="V336" s="2"/>
      <c r="W336" s="2"/>
      <c r="X336" s="2"/>
      <c r="Y336" s="2"/>
      <c r="Z336" s="39"/>
    </row>
    <row r="337" spans="1:26">
      <c r="A337" s="3"/>
      <c r="B337" s="2"/>
      <c r="C337" s="2"/>
      <c r="D337" s="2"/>
      <c r="E337" s="2"/>
      <c r="F337" s="2"/>
      <c r="G337" s="2"/>
      <c r="H337" s="2"/>
      <c r="I337" s="39"/>
      <c r="Q337" s="8"/>
      <c r="R337" s="3"/>
      <c r="S337" s="2"/>
      <c r="T337" s="2"/>
      <c r="U337" s="2"/>
      <c r="V337" s="2"/>
      <c r="W337" s="2"/>
      <c r="X337" s="2"/>
      <c r="Y337" s="2"/>
      <c r="Z337" s="39"/>
    </row>
    <row r="338" spans="1:26">
      <c r="A338" s="3"/>
      <c r="B338" s="2"/>
      <c r="C338" s="2"/>
      <c r="D338" s="2"/>
      <c r="E338" s="2"/>
      <c r="F338" s="2"/>
      <c r="G338" s="2"/>
      <c r="H338" s="2"/>
      <c r="I338" s="39"/>
      <c r="Q338" s="8"/>
      <c r="R338" s="3"/>
      <c r="S338" s="2"/>
      <c r="T338" s="2"/>
      <c r="U338" s="2"/>
      <c r="V338" s="2"/>
      <c r="W338" s="2"/>
      <c r="X338" s="2"/>
      <c r="Y338" s="2"/>
      <c r="Z338" s="39"/>
    </row>
    <row r="339" spans="1:26">
      <c r="A339" s="3"/>
      <c r="B339" s="2"/>
      <c r="C339" s="2"/>
      <c r="D339" s="2"/>
      <c r="E339" s="2"/>
      <c r="F339" s="2"/>
      <c r="G339" s="2"/>
      <c r="H339" s="2"/>
      <c r="I339" s="39"/>
      <c r="Q339" s="8"/>
      <c r="R339" s="3"/>
      <c r="S339" s="2"/>
      <c r="T339" s="2"/>
      <c r="U339" s="2"/>
      <c r="V339" s="2"/>
      <c r="W339" s="2"/>
      <c r="X339" s="2"/>
      <c r="Y339" s="2"/>
      <c r="Z339" s="39"/>
    </row>
    <row r="340" spans="1:26">
      <c r="A340" s="3"/>
      <c r="B340" s="2"/>
      <c r="C340" s="2"/>
      <c r="D340" s="2"/>
      <c r="E340" s="2"/>
      <c r="F340" s="2"/>
      <c r="G340" s="2"/>
      <c r="H340" s="2"/>
      <c r="I340" s="39"/>
      <c r="Q340" s="8"/>
      <c r="R340" s="3"/>
      <c r="S340" s="2"/>
      <c r="T340" s="2"/>
      <c r="U340" s="2"/>
      <c r="V340" s="2"/>
      <c r="W340" s="2"/>
      <c r="X340" s="2"/>
      <c r="Y340" s="2"/>
      <c r="Z340" s="39"/>
    </row>
    <row r="341" spans="1:26">
      <c r="A341" s="3"/>
      <c r="B341" s="2"/>
      <c r="C341" s="2"/>
      <c r="D341" s="2"/>
      <c r="E341" s="2"/>
      <c r="F341" s="2"/>
      <c r="G341" s="2"/>
      <c r="H341" s="2"/>
      <c r="I341" s="39"/>
      <c r="Q341" s="8"/>
      <c r="R341" s="3"/>
      <c r="S341" s="2"/>
      <c r="T341" s="2"/>
      <c r="U341" s="2"/>
      <c r="V341" s="2"/>
      <c r="W341" s="2"/>
      <c r="X341" s="2"/>
      <c r="Y341" s="2"/>
      <c r="Z341" s="39"/>
    </row>
    <row r="342" spans="1:26">
      <c r="A342" s="3"/>
      <c r="B342" s="2"/>
      <c r="C342" s="2"/>
      <c r="D342" s="2"/>
      <c r="E342" s="2"/>
      <c r="F342" s="2"/>
      <c r="G342" s="2"/>
      <c r="H342" s="2"/>
      <c r="I342" s="39"/>
      <c r="Q342" s="8"/>
      <c r="R342" s="3"/>
      <c r="S342" s="2"/>
      <c r="T342" s="2"/>
      <c r="U342" s="2"/>
      <c r="V342" s="2"/>
      <c r="W342" s="2"/>
      <c r="X342" s="2"/>
      <c r="Y342" s="2"/>
      <c r="Z342" s="39"/>
    </row>
    <row r="343" spans="1:26">
      <c r="A343" s="3"/>
      <c r="B343" s="2"/>
      <c r="C343" s="2"/>
      <c r="D343" s="2"/>
      <c r="E343" s="2"/>
      <c r="F343" s="2"/>
      <c r="G343" s="2"/>
      <c r="H343" s="2"/>
      <c r="I343" s="39"/>
      <c r="Q343" s="8"/>
      <c r="R343" s="3"/>
      <c r="S343" s="2"/>
      <c r="T343" s="2"/>
      <c r="U343" s="2"/>
      <c r="V343" s="2"/>
      <c r="W343" s="2"/>
      <c r="X343" s="2"/>
      <c r="Y343" s="2"/>
      <c r="Z343" s="39"/>
    </row>
    <row r="344" spans="1:26">
      <c r="A344" s="3"/>
      <c r="B344" s="2"/>
      <c r="C344" s="2"/>
      <c r="D344" s="2"/>
      <c r="E344" s="2"/>
      <c r="F344" s="2"/>
      <c r="G344" s="2"/>
      <c r="H344" s="2"/>
      <c r="I344" s="39"/>
      <c r="Q344" s="8"/>
      <c r="R344" s="3"/>
      <c r="S344" s="2"/>
      <c r="T344" s="2"/>
      <c r="U344" s="2"/>
      <c r="V344" s="2"/>
      <c r="W344" s="2"/>
      <c r="X344" s="2"/>
      <c r="Y344" s="2"/>
      <c r="Z344" s="39"/>
    </row>
    <row r="345" spans="1:26">
      <c r="A345" s="3"/>
      <c r="B345" s="2"/>
      <c r="C345" s="2"/>
      <c r="D345" s="2"/>
      <c r="E345" s="2"/>
      <c r="F345" s="2"/>
      <c r="G345" s="2"/>
      <c r="H345" s="2"/>
      <c r="I345" s="39"/>
      <c r="Q345" s="8"/>
      <c r="R345" s="3"/>
      <c r="S345" s="2"/>
      <c r="T345" s="2"/>
      <c r="U345" s="2"/>
      <c r="V345" s="2"/>
      <c r="W345" s="2"/>
      <c r="X345" s="2"/>
      <c r="Y345" s="2"/>
      <c r="Z345" s="39"/>
    </row>
    <row r="346" spans="1:26">
      <c r="A346" s="3"/>
      <c r="B346" s="2"/>
      <c r="C346" s="2"/>
      <c r="D346" s="2"/>
      <c r="E346" s="2"/>
      <c r="F346" s="2"/>
      <c r="G346" s="2"/>
      <c r="H346" s="2"/>
      <c r="I346" s="39"/>
      <c r="Q346" s="8"/>
      <c r="R346" s="3"/>
      <c r="S346" s="2"/>
      <c r="T346" s="2"/>
      <c r="U346" s="2"/>
      <c r="V346" s="2"/>
      <c r="W346" s="2"/>
      <c r="X346" s="2"/>
      <c r="Y346" s="2"/>
      <c r="Z346" s="39"/>
    </row>
    <row r="347" spans="1:26">
      <c r="A347" s="3"/>
      <c r="B347" s="2"/>
      <c r="C347" s="2"/>
      <c r="D347" s="2"/>
      <c r="E347" s="2"/>
      <c r="F347" s="2"/>
      <c r="G347" s="2"/>
      <c r="H347" s="2"/>
      <c r="I347" s="39"/>
      <c r="Q347" s="8"/>
      <c r="R347" s="3"/>
      <c r="S347" s="2"/>
      <c r="T347" s="2"/>
      <c r="U347" s="2"/>
      <c r="V347" s="2"/>
      <c r="W347" s="2"/>
      <c r="X347" s="2"/>
      <c r="Y347" s="2"/>
      <c r="Z347" s="39"/>
    </row>
    <row r="348" spans="1:26">
      <c r="A348" s="3"/>
      <c r="B348" s="2"/>
      <c r="C348" s="2"/>
      <c r="D348" s="2"/>
      <c r="E348" s="2"/>
      <c r="F348" s="2"/>
      <c r="G348" s="2"/>
      <c r="H348" s="2"/>
      <c r="I348" s="39"/>
      <c r="Q348" s="8"/>
      <c r="R348" s="3"/>
      <c r="S348" s="2"/>
      <c r="T348" s="2"/>
      <c r="U348" s="2"/>
      <c r="V348" s="2"/>
      <c r="W348" s="2"/>
      <c r="X348" s="2"/>
      <c r="Y348" s="2"/>
      <c r="Z348" s="39"/>
    </row>
    <row r="349" spans="1:26">
      <c r="A349" s="3"/>
      <c r="B349" s="2"/>
      <c r="C349" s="2"/>
      <c r="D349" s="2"/>
      <c r="E349" s="2"/>
      <c r="F349" s="2"/>
      <c r="G349" s="2"/>
      <c r="H349" s="2"/>
      <c r="I349" s="39"/>
      <c r="Q349" s="8"/>
      <c r="R349" s="3"/>
      <c r="S349" s="2"/>
      <c r="T349" s="2"/>
      <c r="U349" s="2"/>
      <c r="V349" s="2"/>
      <c r="W349" s="2"/>
      <c r="X349" s="2"/>
      <c r="Y349" s="2"/>
      <c r="Z349" s="39"/>
    </row>
    <row r="350" spans="1:26">
      <c r="A350" s="3"/>
      <c r="B350" s="2"/>
      <c r="C350" s="2"/>
      <c r="D350" s="2"/>
      <c r="E350" s="2"/>
      <c r="F350" s="2"/>
      <c r="G350" s="2"/>
      <c r="H350" s="2"/>
      <c r="I350" s="39"/>
      <c r="Q350" s="8"/>
      <c r="R350" s="3"/>
      <c r="S350" s="2"/>
      <c r="T350" s="2"/>
      <c r="U350" s="2"/>
      <c r="V350" s="2"/>
      <c r="W350" s="2"/>
      <c r="X350" s="2"/>
      <c r="Y350" s="2"/>
      <c r="Z350" s="39"/>
    </row>
    <row r="351" spans="1:26">
      <c r="A351" s="3"/>
      <c r="B351" s="2"/>
      <c r="C351" s="2"/>
      <c r="D351" s="2"/>
      <c r="E351" s="2"/>
      <c r="F351" s="2"/>
      <c r="G351" s="2"/>
      <c r="H351" s="2"/>
      <c r="I351" s="39"/>
      <c r="Q351" s="8"/>
      <c r="R351" s="3"/>
      <c r="S351" s="2"/>
      <c r="T351" s="2"/>
      <c r="U351" s="2"/>
      <c r="V351" s="2"/>
      <c r="W351" s="2"/>
      <c r="X351" s="2"/>
      <c r="Y351" s="2"/>
      <c r="Z351" s="39"/>
    </row>
    <row r="352" spans="1:26">
      <c r="A352" s="3"/>
      <c r="B352" s="2"/>
      <c r="C352" s="2"/>
      <c r="D352" s="2"/>
      <c r="E352" s="2"/>
      <c r="F352" s="2"/>
      <c r="G352" s="2"/>
      <c r="H352" s="2"/>
      <c r="I352" s="39"/>
      <c r="Q352" s="8"/>
      <c r="R352" s="3"/>
      <c r="S352" s="2"/>
      <c r="T352" s="2"/>
      <c r="U352" s="2"/>
      <c r="V352" s="2"/>
      <c r="W352" s="2"/>
      <c r="X352" s="2"/>
      <c r="Y352" s="2"/>
      <c r="Z352" s="39"/>
    </row>
    <row r="353" spans="1:26">
      <c r="A353" s="3"/>
      <c r="B353" s="2"/>
      <c r="C353" s="2"/>
      <c r="D353" s="2"/>
      <c r="E353" s="2"/>
      <c r="F353" s="2"/>
      <c r="G353" s="2"/>
      <c r="H353" s="2"/>
      <c r="I353" s="39"/>
      <c r="Q353" s="8"/>
      <c r="R353" s="3"/>
      <c r="S353" s="2"/>
      <c r="T353" s="2"/>
      <c r="U353" s="2"/>
      <c r="V353" s="2"/>
      <c r="W353" s="2"/>
      <c r="X353" s="2"/>
      <c r="Y353" s="2"/>
      <c r="Z353" s="39"/>
    </row>
    <row r="354" spans="1:26">
      <c r="A354" s="3"/>
      <c r="B354" s="2"/>
      <c r="C354" s="2"/>
      <c r="D354" s="2"/>
      <c r="E354" s="2"/>
      <c r="F354" s="2"/>
      <c r="G354" s="2"/>
      <c r="H354" s="2"/>
      <c r="I354" s="39"/>
      <c r="Q354" s="8"/>
      <c r="R354" s="3"/>
      <c r="S354" s="2"/>
      <c r="T354" s="2"/>
      <c r="U354" s="2"/>
      <c r="V354" s="2"/>
      <c r="W354" s="2"/>
      <c r="X354" s="2"/>
      <c r="Y354" s="2"/>
      <c r="Z354" s="39"/>
    </row>
    <row r="355" spans="1:26">
      <c r="A355" s="3"/>
      <c r="B355" s="2"/>
      <c r="C355" s="2"/>
      <c r="D355" s="2"/>
      <c r="E355" s="2"/>
      <c r="F355" s="2"/>
      <c r="G355" s="2"/>
      <c r="H355" s="2"/>
      <c r="I355" s="39"/>
      <c r="Q355" s="8"/>
      <c r="R355" s="3"/>
      <c r="S355" s="2"/>
      <c r="T355" s="2"/>
      <c r="U355" s="2"/>
      <c r="V355" s="2"/>
      <c r="W355" s="2"/>
      <c r="X355" s="2"/>
      <c r="Y355" s="2"/>
      <c r="Z355" s="39"/>
    </row>
    <row r="356" spans="1:26">
      <c r="A356" s="3"/>
      <c r="B356" s="2"/>
      <c r="C356" s="2"/>
      <c r="D356" s="2"/>
      <c r="E356" s="2"/>
      <c r="F356" s="2"/>
      <c r="G356" s="2"/>
      <c r="H356" s="2"/>
      <c r="I356" s="39"/>
      <c r="Q356" s="8"/>
      <c r="R356" s="3"/>
      <c r="S356" s="2"/>
      <c r="T356" s="2"/>
      <c r="U356" s="2"/>
      <c r="V356" s="2"/>
      <c r="W356" s="2"/>
      <c r="X356" s="2"/>
      <c r="Y356" s="2"/>
      <c r="Z356" s="39"/>
    </row>
    <row r="357" spans="1:26">
      <c r="A357" s="3"/>
      <c r="B357" s="2"/>
      <c r="C357" s="2"/>
      <c r="D357" s="2"/>
      <c r="E357" s="2"/>
      <c r="F357" s="2"/>
      <c r="G357" s="2"/>
      <c r="H357" s="2"/>
      <c r="I357" s="39"/>
      <c r="Q357" s="8"/>
      <c r="R357" s="3"/>
      <c r="S357" s="2"/>
      <c r="T357" s="2"/>
      <c r="U357" s="2"/>
      <c r="V357" s="2"/>
      <c r="W357" s="2"/>
      <c r="X357" s="2"/>
      <c r="Y357" s="2"/>
      <c r="Z357" s="39"/>
    </row>
    <row r="358" spans="1:26">
      <c r="A358" s="3"/>
      <c r="B358" s="2"/>
      <c r="C358" s="2"/>
      <c r="D358" s="2"/>
      <c r="E358" s="2"/>
      <c r="F358" s="2"/>
      <c r="G358" s="2"/>
      <c r="H358" s="2"/>
      <c r="I358" s="39"/>
      <c r="Q358" s="8"/>
      <c r="R358" s="3"/>
      <c r="S358" s="2"/>
      <c r="T358" s="2"/>
      <c r="U358" s="2"/>
      <c r="V358" s="2"/>
      <c r="W358" s="2"/>
      <c r="X358" s="2"/>
      <c r="Y358" s="2"/>
      <c r="Z358" s="39"/>
    </row>
    <row r="359" spans="1:26">
      <c r="A359" s="3"/>
      <c r="B359" s="2"/>
      <c r="C359" s="2"/>
      <c r="D359" s="2"/>
      <c r="E359" s="2"/>
      <c r="F359" s="2"/>
      <c r="G359" s="2"/>
      <c r="H359" s="2"/>
      <c r="I359" s="39"/>
      <c r="Q359" s="8"/>
      <c r="R359" s="3"/>
      <c r="S359" s="2"/>
      <c r="T359" s="2"/>
      <c r="U359" s="2"/>
      <c r="V359" s="2"/>
      <c r="W359" s="2"/>
      <c r="X359" s="2"/>
      <c r="Y359" s="2"/>
      <c r="Z359" s="39"/>
    </row>
    <row r="360" spans="1:26">
      <c r="A360" s="3"/>
      <c r="B360" s="2"/>
      <c r="C360" s="2"/>
      <c r="D360" s="2"/>
      <c r="E360" s="2"/>
      <c r="F360" s="2"/>
      <c r="G360" s="2"/>
      <c r="H360" s="2"/>
      <c r="I360" s="39"/>
      <c r="Q360" s="8"/>
      <c r="R360" s="3"/>
      <c r="S360" s="2"/>
      <c r="T360" s="2"/>
      <c r="U360" s="2"/>
      <c r="V360" s="2"/>
      <c r="W360" s="2"/>
      <c r="X360" s="2"/>
      <c r="Y360" s="2"/>
      <c r="Z360" s="39"/>
    </row>
    <row r="361" spans="1:26">
      <c r="A361" s="3"/>
      <c r="B361" s="2"/>
      <c r="C361" s="2"/>
      <c r="D361" s="2"/>
      <c r="E361" s="2"/>
      <c r="F361" s="2"/>
      <c r="G361" s="2"/>
      <c r="H361" s="2"/>
      <c r="I361" s="39"/>
      <c r="Q361" s="8"/>
      <c r="R361" s="3"/>
      <c r="S361" s="2"/>
      <c r="T361" s="2"/>
      <c r="U361" s="2"/>
      <c r="V361" s="2"/>
      <c r="W361" s="2"/>
      <c r="X361" s="2"/>
      <c r="Y361" s="2"/>
      <c r="Z361" s="39"/>
    </row>
    <row r="362" spans="1:26">
      <c r="A362" s="3"/>
      <c r="B362" s="2"/>
      <c r="C362" s="2"/>
      <c r="D362" s="2"/>
      <c r="E362" s="2"/>
      <c r="F362" s="2"/>
      <c r="G362" s="2"/>
      <c r="H362" s="2"/>
      <c r="I362" s="39"/>
      <c r="Q362" s="8"/>
      <c r="R362" s="3"/>
      <c r="S362" s="2"/>
      <c r="T362" s="2"/>
      <c r="U362" s="2"/>
      <c r="V362" s="2"/>
      <c r="W362" s="2"/>
      <c r="X362" s="2"/>
      <c r="Y362" s="2"/>
      <c r="Z362" s="39"/>
    </row>
    <row r="363" spans="1:26">
      <c r="A363" s="3"/>
      <c r="B363" s="2"/>
      <c r="C363" s="2"/>
      <c r="D363" s="2"/>
      <c r="E363" s="2"/>
      <c r="F363" s="2"/>
      <c r="G363" s="2"/>
      <c r="H363" s="2"/>
      <c r="I363" s="39"/>
      <c r="Q363" s="8"/>
      <c r="R363" s="3"/>
      <c r="S363" s="2"/>
      <c r="T363" s="2"/>
      <c r="U363" s="2"/>
      <c r="V363" s="2"/>
      <c r="W363" s="2"/>
      <c r="X363" s="2"/>
      <c r="Y363" s="2"/>
      <c r="Z363" s="39"/>
    </row>
    <row r="364" spans="1:26">
      <c r="A364" s="3"/>
      <c r="B364" s="2"/>
      <c r="C364" s="2"/>
      <c r="D364" s="2"/>
      <c r="E364" s="2"/>
      <c r="F364" s="2"/>
      <c r="G364" s="2"/>
      <c r="H364" s="2"/>
      <c r="I364" s="39"/>
      <c r="Q364" s="8"/>
      <c r="R364" s="3"/>
      <c r="S364" s="2"/>
      <c r="T364" s="2"/>
      <c r="U364" s="2"/>
      <c r="V364" s="2"/>
      <c r="W364" s="2"/>
      <c r="X364" s="2"/>
      <c r="Y364" s="2"/>
      <c r="Z364" s="39"/>
    </row>
    <row r="365" spans="1:26">
      <c r="A365" s="3"/>
      <c r="B365" s="2"/>
      <c r="C365" s="2"/>
      <c r="D365" s="2"/>
      <c r="E365" s="2"/>
      <c r="F365" s="2"/>
      <c r="G365" s="2"/>
      <c r="H365" s="2"/>
      <c r="I365" s="39"/>
      <c r="Q365" s="8"/>
      <c r="R365" s="3"/>
      <c r="S365" s="2"/>
      <c r="T365" s="2"/>
      <c r="U365" s="2"/>
      <c r="V365" s="2"/>
      <c r="W365" s="2"/>
      <c r="X365" s="2"/>
      <c r="Y365" s="2"/>
      <c r="Z365" s="39"/>
    </row>
    <row r="366" spans="1:26">
      <c r="A366" s="3"/>
      <c r="B366" s="2"/>
      <c r="C366" s="2"/>
      <c r="D366" s="2"/>
      <c r="E366" s="2"/>
      <c r="F366" s="2"/>
      <c r="G366" s="2"/>
      <c r="H366" s="2"/>
      <c r="I366" s="39"/>
      <c r="Q366" s="8"/>
      <c r="R366" s="3"/>
      <c r="S366" s="2"/>
      <c r="T366" s="2"/>
      <c r="U366" s="2"/>
      <c r="V366" s="2"/>
      <c r="W366" s="2"/>
      <c r="X366" s="2"/>
      <c r="Y366" s="2"/>
      <c r="Z366" s="39"/>
    </row>
    <row r="367" spans="1:26">
      <c r="A367" s="3"/>
      <c r="B367" s="2"/>
      <c r="C367" s="2"/>
      <c r="D367" s="2"/>
      <c r="E367" s="2"/>
      <c r="F367" s="2"/>
      <c r="G367" s="2"/>
      <c r="H367" s="2"/>
      <c r="I367" s="39"/>
      <c r="Q367" s="8"/>
      <c r="R367" s="3"/>
      <c r="S367" s="2"/>
      <c r="T367" s="2"/>
      <c r="U367" s="2"/>
      <c r="V367" s="2"/>
      <c r="W367" s="2"/>
      <c r="X367" s="2"/>
      <c r="Y367" s="2"/>
      <c r="Z367" s="39"/>
    </row>
    <row r="368" spans="1:26">
      <c r="A368" s="3"/>
      <c r="B368" s="2"/>
      <c r="C368" s="2"/>
      <c r="D368" s="2"/>
      <c r="E368" s="2"/>
      <c r="F368" s="2"/>
      <c r="G368" s="2"/>
      <c r="H368" s="2"/>
      <c r="I368" s="39"/>
      <c r="Q368" s="8"/>
      <c r="R368" s="3"/>
      <c r="S368" s="2"/>
      <c r="T368" s="2"/>
      <c r="U368" s="2"/>
      <c r="V368" s="2"/>
      <c r="W368" s="2"/>
      <c r="X368" s="2"/>
      <c r="Y368" s="2"/>
      <c r="Z368" s="39"/>
    </row>
    <row r="369" spans="1:26">
      <c r="A369" s="3"/>
      <c r="B369" s="2"/>
      <c r="C369" s="2"/>
      <c r="D369" s="2"/>
      <c r="E369" s="2"/>
      <c r="F369" s="2"/>
      <c r="G369" s="2"/>
      <c r="H369" s="2"/>
      <c r="I369" s="39"/>
      <c r="Q369" s="8"/>
      <c r="R369" s="3"/>
      <c r="S369" s="2"/>
      <c r="T369" s="2"/>
      <c r="U369" s="2"/>
      <c r="V369" s="2"/>
      <c r="W369" s="2"/>
      <c r="X369" s="2"/>
      <c r="Y369" s="2"/>
      <c r="Z369" s="39"/>
    </row>
    <row r="370" spans="1:26">
      <c r="A370" s="3"/>
      <c r="B370" s="2"/>
      <c r="C370" s="2"/>
      <c r="D370" s="2"/>
      <c r="E370" s="2"/>
      <c r="F370" s="2"/>
      <c r="G370" s="2"/>
      <c r="H370" s="2"/>
      <c r="I370" s="39"/>
      <c r="Q370" s="8"/>
      <c r="R370" s="3"/>
      <c r="S370" s="2"/>
      <c r="T370" s="2"/>
      <c r="U370" s="2"/>
      <c r="V370" s="2"/>
      <c r="W370" s="2"/>
      <c r="X370" s="2"/>
      <c r="Y370" s="2"/>
      <c r="Z370" s="39"/>
    </row>
    <row r="371" spans="1:26">
      <c r="A371" s="3"/>
      <c r="B371" s="2"/>
      <c r="C371" s="2"/>
      <c r="D371" s="2"/>
      <c r="E371" s="2"/>
      <c r="F371" s="2"/>
      <c r="G371" s="2"/>
      <c r="H371" s="2"/>
      <c r="I371" s="39"/>
      <c r="Q371" s="8"/>
      <c r="R371" s="3"/>
      <c r="S371" s="2"/>
      <c r="T371" s="2"/>
      <c r="U371" s="2"/>
      <c r="V371" s="2"/>
      <c r="W371" s="2"/>
      <c r="X371" s="2"/>
      <c r="Y371" s="2"/>
      <c r="Z371" s="39"/>
    </row>
    <row r="372" spans="1:26">
      <c r="A372" s="3"/>
      <c r="B372" s="2"/>
      <c r="C372" s="2"/>
      <c r="D372" s="2"/>
      <c r="E372" s="2"/>
      <c r="F372" s="2"/>
      <c r="G372" s="2"/>
      <c r="H372" s="2"/>
      <c r="I372" s="39"/>
      <c r="Q372" s="8"/>
      <c r="R372" s="3"/>
      <c r="S372" s="2"/>
      <c r="T372" s="2"/>
      <c r="U372" s="2"/>
      <c r="V372" s="2"/>
      <c r="W372" s="2"/>
      <c r="X372" s="2"/>
      <c r="Y372" s="2"/>
      <c r="Z372" s="39"/>
    </row>
    <row r="373" spans="1:26">
      <c r="A373" s="3"/>
      <c r="B373" s="2"/>
      <c r="C373" s="2"/>
      <c r="D373" s="2"/>
      <c r="E373" s="2"/>
      <c r="F373" s="2"/>
      <c r="G373" s="2"/>
      <c r="H373" s="2"/>
      <c r="I373" s="39"/>
      <c r="Q373" s="8"/>
      <c r="R373" s="3"/>
      <c r="S373" s="2"/>
      <c r="T373" s="2"/>
      <c r="U373" s="2"/>
      <c r="V373" s="2"/>
      <c r="W373" s="2"/>
      <c r="X373" s="2"/>
      <c r="Y373" s="2"/>
      <c r="Z373" s="39"/>
    </row>
    <row r="374" spans="1:26">
      <c r="A374" s="3"/>
      <c r="B374" s="2"/>
      <c r="C374" s="2"/>
      <c r="D374" s="2"/>
      <c r="E374" s="2"/>
      <c r="F374" s="2"/>
      <c r="G374" s="2"/>
      <c r="H374" s="2"/>
      <c r="I374" s="39"/>
      <c r="Q374" s="8"/>
      <c r="R374" s="3"/>
      <c r="S374" s="2"/>
      <c r="T374" s="2"/>
      <c r="U374" s="2"/>
      <c r="V374" s="2"/>
      <c r="W374" s="2"/>
      <c r="X374" s="2"/>
      <c r="Y374" s="2"/>
      <c r="Z374" s="39"/>
    </row>
    <row r="375" spans="1:26">
      <c r="A375" s="3"/>
      <c r="B375" s="2"/>
      <c r="C375" s="2"/>
      <c r="D375" s="2"/>
      <c r="E375" s="2"/>
      <c r="F375" s="2"/>
      <c r="G375" s="2"/>
      <c r="H375" s="2"/>
      <c r="I375" s="39"/>
      <c r="Q375" s="8"/>
      <c r="R375" s="3"/>
      <c r="S375" s="2"/>
      <c r="T375" s="2"/>
      <c r="U375" s="2"/>
      <c r="V375" s="2"/>
      <c r="W375" s="2"/>
      <c r="X375" s="2"/>
      <c r="Y375" s="2"/>
      <c r="Z375" s="39"/>
    </row>
    <row r="376" spans="1:26">
      <c r="A376" s="3"/>
      <c r="B376" s="2"/>
      <c r="C376" s="2"/>
      <c r="D376" s="2"/>
      <c r="E376" s="2"/>
      <c r="F376" s="2"/>
      <c r="G376" s="2"/>
      <c r="H376" s="2"/>
      <c r="I376" s="39"/>
      <c r="Q376" s="8"/>
      <c r="R376" s="3"/>
      <c r="S376" s="2"/>
      <c r="T376" s="2"/>
      <c r="U376" s="2"/>
      <c r="V376" s="2"/>
      <c r="W376" s="2"/>
      <c r="X376" s="2"/>
      <c r="Y376" s="2"/>
      <c r="Z376" s="39"/>
    </row>
    <row r="377" spans="1:26">
      <c r="A377" s="3"/>
      <c r="B377" s="2"/>
      <c r="C377" s="2"/>
      <c r="D377" s="2"/>
      <c r="E377" s="2"/>
      <c r="F377" s="2"/>
      <c r="G377" s="2"/>
      <c r="H377" s="2"/>
      <c r="I377" s="39"/>
      <c r="Q377" s="8"/>
      <c r="R377" s="3"/>
      <c r="S377" s="2"/>
      <c r="T377" s="2"/>
      <c r="U377" s="2"/>
      <c r="V377" s="2"/>
      <c r="W377" s="2"/>
      <c r="X377" s="2"/>
      <c r="Y377" s="2"/>
      <c r="Z377" s="39"/>
    </row>
    <row r="378" spans="1:26">
      <c r="A378" s="3"/>
      <c r="B378" s="2"/>
      <c r="C378" s="2"/>
      <c r="D378" s="2"/>
      <c r="E378" s="2"/>
      <c r="F378" s="2"/>
      <c r="G378" s="2"/>
      <c r="H378" s="2"/>
      <c r="I378" s="39"/>
      <c r="Q378" s="8"/>
      <c r="R378" s="3"/>
      <c r="S378" s="2"/>
      <c r="T378" s="2"/>
      <c r="U378" s="2"/>
      <c r="V378" s="2"/>
      <c r="W378" s="2"/>
      <c r="X378" s="2"/>
      <c r="Y378" s="2"/>
      <c r="Z378" s="39"/>
    </row>
    <row r="379" spans="1:26">
      <c r="A379" s="3"/>
      <c r="B379" s="2"/>
      <c r="C379" s="2"/>
      <c r="D379" s="2"/>
      <c r="E379" s="2"/>
      <c r="F379" s="2"/>
      <c r="G379" s="2"/>
      <c r="H379" s="2"/>
      <c r="I379" s="39"/>
      <c r="Q379" s="8"/>
      <c r="R379" s="3"/>
      <c r="S379" s="2"/>
      <c r="T379" s="2"/>
      <c r="U379" s="2"/>
      <c r="V379" s="2"/>
      <c r="W379" s="2"/>
      <c r="X379" s="2"/>
      <c r="Y379" s="2"/>
      <c r="Z379" s="39"/>
    </row>
    <row r="380" spans="1:26">
      <c r="A380" s="3"/>
      <c r="B380" s="2"/>
      <c r="C380" s="2"/>
      <c r="D380" s="2"/>
      <c r="E380" s="2"/>
      <c r="F380" s="2"/>
      <c r="G380" s="2"/>
      <c r="H380" s="2"/>
      <c r="I380" s="39"/>
      <c r="Q380" s="8"/>
      <c r="R380" s="3"/>
      <c r="S380" s="2"/>
      <c r="T380" s="2"/>
      <c r="U380" s="2"/>
      <c r="V380" s="2"/>
      <c r="W380" s="2"/>
      <c r="X380" s="2"/>
      <c r="Y380" s="2"/>
      <c r="Z380" s="39"/>
    </row>
    <row r="381" spans="1:26">
      <c r="A381" s="3"/>
      <c r="B381" s="2"/>
      <c r="C381" s="2"/>
      <c r="D381" s="2"/>
      <c r="E381" s="2"/>
      <c r="F381" s="2"/>
      <c r="G381" s="2"/>
      <c r="H381" s="2"/>
      <c r="I381" s="39"/>
      <c r="Q381" s="8"/>
      <c r="R381" s="3"/>
      <c r="S381" s="2"/>
      <c r="T381" s="2"/>
      <c r="U381" s="2"/>
      <c r="V381" s="2"/>
      <c r="W381" s="2"/>
      <c r="X381" s="2"/>
      <c r="Y381" s="2"/>
      <c r="Z381" s="39"/>
    </row>
    <row r="382" spans="1:26">
      <c r="A382" s="3"/>
      <c r="B382" s="2"/>
      <c r="C382" s="2"/>
      <c r="D382" s="2"/>
      <c r="E382" s="2"/>
      <c r="F382" s="2"/>
      <c r="G382" s="2"/>
      <c r="H382" s="2"/>
      <c r="I382" s="39"/>
      <c r="Q382" s="8"/>
      <c r="R382" s="3"/>
      <c r="S382" s="2"/>
      <c r="T382" s="2"/>
      <c r="U382" s="2"/>
      <c r="V382" s="2"/>
      <c r="W382" s="2"/>
      <c r="X382" s="2"/>
      <c r="Y382" s="2"/>
      <c r="Z382" s="39"/>
    </row>
    <row r="383" spans="1:26">
      <c r="A383" s="3"/>
      <c r="B383" s="2"/>
      <c r="C383" s="2"/>
      <c r="D383" s="2"/>
      <c r="E383" s="2"/>
      <c r="F383" s="2"/>
      <c r="G383" s="2"/>
      <c r="H383" s="2"/>
      <c r="I383" s="39"/>
      <c r="Q383" s="8"/>
      <c r="R383" s="3"/>
      <c r="S383" s="2"/>
      <c r="T383" s="2"/>
      <c r="U383" s="2"/>
      <c r="V383" s="2"/>
      <c r="W383" s="2"/>
      <c r="X383" s="2"/>
      <c r="Y383" s="2"/>
      <c r="Z383" s="39"/>
    </row>
    <row r="384" spans="1:26">
      <c r="A384" s="3"/>
      <c r="B384" s="2"/>
      <c r="C384" s="2"/>
      <c r="D384" s="2"/>
      <c r="E384" s="2"/>
      <c r="F384" s="2"/>
      <c r="G384" s="2"/>
      <c r="H384" s="2"/>
      <c r="I384" s="39"/>
      <c r="Q384" s="8"/>
      <c r="R384" s="3"/>
      <c r="S384" s="2"/>
      <c r="T384" s="2"/>
      <c r="U384" s="2"/>
      <c r="V384" s="2"/>
      <c r="W384" s="2"/>
      <c r="X384" s="2"/>
      <c r="Y384" s="2"/>
      <c r="Z384" s="39"/>
    </row>
    <row r="385" spans="1:26">
      <c r="A385" s="3"/>
      <c r="B385" s="2"/>
      <c r="C385" s="2"/>
      <c r="D385" s="2"/>
      <c r="E385" s="2"/>
      <c r="F385" s="2"/>
      <c r="G385" s="2"/>
      <c r="H385" s="2"/>
      <c r="I385" s="39"/>
      <c r="Q385" s="8"/>
      <c r="R385" s="3"/>
      <c r="S385" s="2"/>
      <c r="T385" s="2"/>
      <c r="U385" s="2"/>
      <c r="V385" s="2"/>
      <c r="W385" s="2"/>
      <c r="X385" s="2"/>
      <c r="Y385" s="2"/>
      <c r="Z385" s="39"/>
    </row>
    <row r="386" spans="1:26">
      <c r="A386" s="3"/>
      <c r="B386" s="2"/>
      <c r="C386" s="2"/>
      <c r="D386" s="2"/>
      <c r="E386" s="2"/>
      <c r="F386" s="2"/>
      <c r="G386" s="2"/>
      <c r="H386" s="2"/>
      <c r="I386" s="39"/>
      <c r="Q386" s="8"/>
      <c r="R386" s="3"/>
      <c r="S386" s="2"/>
      <c r="T386" s="2"/>
      <c r="U386" s="2"/>
      <c r="V386" s="2"/>
      <c r="W386" s="2"/>
      <c r="X386" s="2"/>
      <c r="Y386" s="2"/>
      <c r="Z386" s="39"/>
    </row>
    <row r="387" spans="1:26">
      <c r="A387" s="3"/>
      <c r="B387" s="2"/>
      <c r="C387" s="2"/>
      <c r="D387" s="2"/>
      <c r="E387" s="2"/>
      <c r="F387" s="2"/>
      <c r="G387" s="2"/>
      <c r="H387" s="2"/>
      <c r="I387" s="39"/>
      <c r="Q387" s="8"/>
      <c r="R387" s="3"/>
      <c r="S387" s="2"/>
      <c r="T387" s="2"/>
      <c r="U387" s="2"/>
      <c r="V387" s="2"/>
      <c r="W387" s="2"/>
      <c r="X387" s="2"/>
      <c r="Y387" s="2"/>
      <c r="Z387" s="39"/>
    </row>
    <row r="388" spans="1:26">
      <c r="A388" s="3"/>
      <c r="B388" s="2"/>
      <c r="C388" s="2"/>
      <c r="D388" s="2"/>
      <c r="E388" s="2"/>
      <c r="F388" s="2"/>
      <c r="G388" s="2"/>
      <c r="H388" s="2"/>
      <c r="I388" s="39"/>
      <c r="Q388" s="8"/>
      <c r="R388" s="3"/>
      <c r="S388" s="2"/>
      <c r="T388" s="2"/>
      <c r="U388" s="2"/>
      <c r="V388" s="2"/>
      <c r="W388" s="2"/>
      <c r="X388" s="2"/>
      <c r="Y388" s="2"/>
      <c r="Z388" s="39"/>
    </row>
    <row r="389" spans="1:26">
      <c r="A389" s="3"/>
      <c r="B389" s="2"/>
      <c r="C389" s="2"/>
      <c r="D389" s="2"/>
      <c r="E389" s="2"/>
      <c r="F389" s="2"/>
      <c r="G389" s="2"/>
      <c r="H389" s="2"/>
      <c r="I389" s="39"/>
      <c r="Q389" s="8"/>
      <c r="R389" s="3"/>
      <c r="S389" s="2"/>
      <c r="T389" s="2"/>
      <c r="U389" s="2"/>
      <c r="V389" s="2"/>
      <c r="W389" s="2"/>
      <c r="X389" s="2"/>
      <c r="Y389" s="2"/>
      <c r="Z389" s="39"/>
    </row>
    <row r="390" spans="1:26">
      <c r="A390" s="3"/>
      <c r="B390" s="2"/>
      <c r="C390" s="2"/>
      <c r="D390" s="2"/>
      <c r="E390" s="2"/>
      <c r="F390" s="2"/>
      <c r="G390" s="2"/>
      <c r="H390" s="2"/>
      <c r="I390" s="39"/>
      <c r="Q390" s="8"/>
      <c r="R390" s="3"/>
      <c r="S390" s="2"/>
      <c r="T390" s="2"/>
      <c r="U390" s="2"/>
      <c r="V390" s="2"/>
      <c r="W390" s="2"/>
      <c r="X390" s="2"/>
      <c r="Y390" s="2"/>
      <c r="Z390" s="39"/>
    </row>
    <row r="391" spans="1:26">
      <c r="A391" s="3"/>
      <c r="B391" s="2"/>
      <c r="C391" s="2"/>
      <c r="D391" s="2"/>
      <c r="E391" s="2"/>
      <c r="F391" s="2"/>
      <c r="G391" s="2"/>
      <c r="H391" s="2"/>
      <c r="I391" s="39"/>
      <c r="Q391" s="8"/>
      <c r="R391" s="3"/>
      <c r="S391" s="2"/>
      <c r="T391" s="2"/>
      <c r="U391" s="2"/>
      <c r="V391" s="2"/>
      <c r="W391" s="2"/>
      <c r="X391" s="2"/>
      <c r="Y391" s="2"/>
      <c r="Z391" s="39"/>
    </row>
    <row r="392" spans="1:26">
      <c r="A392" s="3"/>
      <c r="B392" s="2"/>
      <c r="C392" s="2"/>
      <c r="D392" s="2"/>
      <c r="E392" s="2"/>
      <c r="F392" s="2"/>
      <c r="G392" s="2"/>
      <c r="H392" s="2"/>
      <c r="I392" s="39"/>
      <c r="Q392" s="8"/>
      <c r="R392" s="3"/>
      <c r="S392" s="2"/>
      <c r="T392" s="2"/>
      <c r="U392" s="2"/>
      <c r="V392" s="2"/>
      <c r="W392" s="2"/>
      <c r="X392" s="2"/>
      <c r="Y392" s="2"/>
      <c r="Z392" s="39"/>
    </row>
    <row r="393" spans="1:26">
      <c r="A393" s="3"/>
      <c r="B393" s="2"/>
      <c r="C393" s="2"/>
      <c r="D393" s="2"/>
      <c r="E393" s="2"/>
      <c r="F393" s="2"/>
      <c r="G393" s="2"/>
      <c r="H393" s="2"/>
      <c r="I393" s="39"/>
      <c r="Q393" s="8"/>
      <c r="R393" s="3"/>
      <c r="S393" s="2"/>
      <c r="T393" s="2"/>
      <c r="U393" s="2"/>
      <c r="V393" s="2"/>
      <c r="W393" s="2"/>
      <c r="X393" s="2"/>
      <c r="Y393" s="2"/>
      <c r="Z393" s="39"/>
    </row>
    <row r="394" spans="1:26">
      <c r="A394" s="3"/>
      <c r="B394" s="2"/>
      <c r="C394" s="2"/>
      <c r="D394" s="2"/>
      <c r="E394" s="2"/>
      <c r="F394" s="2"/>
      <c r="G394" s="2"/>
      <c r="H394" s="2"/>
      <c r="I394" s="39"/>
      <c r="Q394" s="8"/>
      <c r="R394" s="3"/>
      <c r="S394" s="2"/>
      <c r="T394" s="2"/>
      <c r="U394" s="2"/>
      <c r="V394" s="2"/>
      <c r="W394" s="2"/>
      <c r="X394" s="2"/>
      <c r="Y394" s="2"/>
      <c r="Z394" s="39"/>
    </row>
    <row r="395" spans="1:26">
      <c r="A395" s="3"/>
      <c r="B395" s="2"/>
      <c r="C395" s="2"/>
      <c r="D395" s="2"/>
      <c r="E395" s="2"/>
      <c r="F395" s="2"/>
      <c r="G395" s="2"/>
      <c r="H395" s="2"/>
      <c r="I395" s="39"/>
      <c r="Q395" s="8"/>
      <c r="R395" s="3"/>
      <c r="S395" s="2"/>
      <c r="T395" s="2"/>
      <c r="U395" s="2"/>
      <c r="V395" s="2"/>
      <c r="W395" s="2"/>
      <c r="X395" s="2"/>
      <c r="Y395" s="2"/>
      <c r="Z395" s="39"/>
    </row>
    <row r="396" spans="1:26">
      <c r="A396" s="3"/>
      <c r="B396" s="2"/>
      <c r="C396" s="2"/>
      <c r="D396" s="2"/>
      <c r="E396" s="2"/>
      <c r="F396" s="2"/>
      <c r="G396" s="2"/>
      <c r="H396" s="2"/>
      <c r="I396" s="39"/>
      <c r="Q396" s="8"/>
      <c r="R396" s="3"/>
      <c r="S396" s="2"/>
      <c r="T396" s="2"/>
      <c r="U396" s="2"/>
      <c r="V396" s="2"/>
      <c r="W396" s="2"/>
      <c r="X396" s="2"/>
      <c r="Y396" s="2"/>
      <c r="Z396" s="39"/>
    </row>
    <row r="397" spans="1:26">
      <c r="A397" s="3"/>
      <c r="B397" s="2"/>
      <c r="C397" s="2"/>
      <c r="D397" s="2"/>
      <c r="E397" s="2"/>
      <c r="F397" s="2"/>
      <c r="G397" s="2"/>
      <c r="H397" s="2"/>
      <c r="I397" s="39"/>
      <c r="Q397" s="8"/>
      <c r="R397" s="3"/>
      <c r="S397" s="2"/>
      <c r="T397" s="2"/>
      <c r="U397" s="2"/>
      <c r="V397" s="2"/>
      <c r="W397" s="2"/>
      <c r="X397" s="2"/>
      <c r="Y397" s="2"/>
      <c r="Z397" s="39"/>
    </row>
    <row r="398" spans="1:26">
      <c r="A398" s="3"/>
      <c r="B398" s="2"/>
      <c r="C398" s="2"/>
      <c r="D398" s="2"/>
      <c r="E398" s="2"/>
      <c r="F398" s="2"/>
      <c r="G398" s="2"/>
      <c r="H398" s="2"/>
      <c r="I398" s="39"/>
      <c r="Q398" s="8"/>
      <c r="R398" s="3"/>
      <c r="S398" s="2"/>
      <c r="T398" s="2"/>
      <c r="U398" s="2"/>
      <c r="V398" s="2"/>
      <c r="W398" s="2"/>
      <c r="X398" s="2"/>
      <c r="Y398" s="2"/>
      <c r="Z398" s="39"/>
    </row>
    <row r="399" spans="1:26">
      <c r="A399" s="3"/>
      <c r="B399" s="2"/>
      <c r="C399" s="2"/>
      <c r="D399" s="2"/>
      <c r="E399" s="2"/>
      <c r="F399" s="2"/>
      <c r="G399" s="2"/>
      <c r="H399" s="2"/>
      <c r="I399" s="39"/>
      <c r="Q399" s="8"/>
      <c r="R399" s="3"/>
      <c r="S399" s="2"/>
      <c r="T399" s="2"/>
      <c r="U399" s="2"/>
      <c r="V399" s="2"/>
      <c r="W399" s="2"/>
      <c r="X399" s="2"/>
      <c r="Y399" s="2"/>
      <c r="Z399" s="39"/>
    </row>
    <row r="400" spans="1:26">
      <c r="A400" s="3"/>
      <c r="B400" s="2"/>
      <c r="C400" s="2"/>
      <c r="D400" s="2"/>
      <c r="E400" s="2"/>
      <c r="F400" s="2"/>
      <c r="G400" s="2"/>
      <c r="H400" s="2"/>
      <c r="I400" s="39"/>
      <c r="Q400" s="8"/>
      <c r="R400" s="3"/>
      <c r="S400" s="2"/>
      <c r="T400" s="2"/>
      <c r="U400" s="2"/>
      <c r="V400" s="2"/>
      <c r="W400" s="2"/>
      <c r="X400" s="2"/>
      <c r="Y400" s="2"/>
      <c r="Z400" s="39"/>
    </row>
    <row r="401" spans="1:26">
      <c r="A401" s="3"/>
      <c r="B401" s="2"/>
      <c r="C401" s="2"/>
      <c r="D401" s="2"/>
      <c r="E401" s="2"/>
      <c r="F401" s="2"/>
      <c r="G401" s="2"/>
      <c r="H401" s="2"/>
      <c r="I401" s="39"/>
      <c r="Q401" s="8"/>
      <c r="R401" s="3"/>
      <c r="S401" s="2"/>
      <c r="T401" s="2"/>
      <c r="U401" s="2"/>
      <c r="V401" s="2"/>
      <c r="W401" s="2"/>
      <c r="X401" s="2"/>
      <c r="Y401" s="2"/>
      <c r="Z401" s="39"/>
    </row>
    <row r="402" spans="1:26">
      <c r="A402" s="3"/>
      <c r="B402" s="2"/>
      <c r="C402" s="2"/>
      <c r="D402" s="2"/>
      <c r="E402" s="2"/>
      <c r="F402" s="2"/>
      <c r="G402" s="2"/>
      <c r="H402" s="2"/>
      <c r="I402" s="39"/>
      <c r="Q402" s="8"/>
      <c r="R402" s="3"/>
      <c r="S402" s="2"/>
      <c r="T402" s="2"/>
      <c r="U402" s="2"/>
      <c r="V402" s="2"/>
      <c r="W402" s="2"/>
      <c r="X402" s="2"/>
      <c r="Y402" s="2"/>
      <c r="Z402" s="39"/>
    </row>
    <row r="403" spans="1:26">
      <c r="A403" s="3"/>
      <c r="B403" s="2"/>
      <c r="C403" s="2"/>
      <c r="D403" s="2"/>
      <c r="E403" s="2"/>
      <c r="F403" s="2"/>
      <c r="G403" s="2"/>
      <c r="H403" s="2"/>
      <c r="I403" s="39"/>
      <c r="Q403" s="8"/>
      <c r="R403" s="3"/>
      <c r="S403" s="2"/>
      <c r="T403" s="2"/>
      <c r="U403" s="2"/>
      <c r="V403" s="2"/>
      <c r="W403" s="2"/>
      <c r="X403" s="2"/>
      <c r="Y403" s="2"/>
      <c r="Z403" s="39"/>
    </row>
    <row r="404" spans="1:26">
      <c r="A404" s="3"/>
      <c r="B404" s="2"/>
      <c r="C404" s="2"/>
      <c r="D404" s="2"/>
      <c r="E404" s="2"/>
      <c r="F404" s="2"/>
      <c r="G404" s="2"/>
      <c r="H404" s="2"/>
      <c r="I404" s="39"/>
      <c r="Q404" s="8"/>
      <c r="R404" s="3"/>
      <c r="S404" s="2"/>
      <c r="T404" s="2"/>
      <c r="U404" s="2"/>
      <c r="V404" s="2"/>
      <c r="W404" s="2"/>
      <c r="X404" s="2"/>
      <c r="Y404" s="2"/>
      <c r="Z404" s="39"/>
    </row>
    <row r="405" spans="1:26">
      <c r="A405" s="3"/>
      <c r="B405" s="2"/>
      <c r="C405" s="2"/>
      <c r="D405" s="2"/>
      <c r="E405" s="2"/>
      <c r="F405" s="2"/>
      <c r="G405" s="2"/>
      <c r="H405" s="2"/>
      <c r="I405" s="39"/>
      <c r="Q405" s="8"/>
      <c r="R405" s="3"/>
      <c r="S405" s="2"/>
      <c r="T405" s="2"/>
      <c r="U405" s="2"/>
      <c r="V405" s="2"/>
      <c r="W405" s="2"/>
      <c r="X405" s="2"/>
      <c r="Y405" s="2"/>
      <c r="Z405" s="39"/>
    </row>
    <row r="406" spans="1:26">
      <c r="A406" s="3"/>
      <c r="B406" s="2"/>
      <c r="C406" s="2"/>
      <c r="D406" s="2"/>
      <c r="E406" s="2"/>
      <c r="F406" s="2"/>
      <c r="G406" s="2"/>
      <c r="H406" s="2"/>
      <c r="I406" s="39"/>
      <c r="Q406" s="8"/>
      <c r="R406" s="3"/>
      <c r="S406" s="2"/>
      <c r="T406" s="2"/>
      <c r="U406" s="2"/>
      <c r="V406" s="2"/>
      <c r="W406" s="2"/>
      <c r="X406" s="2"/>
      <c r="Y406" s="2"/>
      <c r="Z406" s="39"/>
    </row>
    <row r="407" spans="1:26">
      <c r="A407" s="3"/>
      <c r="B407" s="2"/>
      <c r="C407" s="2"/>
      <c r="D407" s="2"/>
      <c r="E407" s="2"/>
      <c r="F407" s="2"/>
      <c r="G407" s="2"/>
      <c r="H407" s="2"/>
      <c r="I407" s="39"/>
      <c r="Q407" s="8"/>
      <c r="R407" s="3"/>
      <c r="S407" s="2"/>
      <c r="T407" s="2"/>
      <c r="U407" s="2"/>
      <c r="V407" s="2"/>
      <c r="W407" s="2"/>
      <c r="X407" s="2"/>
      <c r="Y407" s="2"/>
      <c r="Z407" s="39"/>
    </row>
    <row r="408" spans="1:26">
      <c r="A408" s="3"/>
      <c r="B408" s="2"/>
      <c r="C408" s="2"/>
      <c r="D408" s="2"/>
      <c r="E408" s="2"/>
      <c r="F408" s="2"/>
      <c r="G408" s="2"/>
      <c r="H408" s="2"/>
      <c r="I408" s="39"/>
      <c r="Q408" s="8"/>
      <c r="R408" s="3"/>
      <c r="S408" s="2"/>
      <c r="T408" s="2"/>
      <c r="U408" s="2"/>
      <c r="V408" s="2"/>
      <c r="W408" s="2"/>
      <c r="X408" s="2"/>
      <c r="Y408" s="2"/>
      <c r="Z408" s="39"/>
    </row>
    <row r="409" spans="1:26">
      <c r="A409" s="3"/>
      <c r="B409" s="2"/>
      <c r="C409" s="2"/>
      <c r="D409" s="2"/>
      <c r="E409" s="2"/>
      <c r="F409" s="2"/>
      <c r="G409" s="2"/>
      <c r="H409" s="2"/>
      <c r="I409" s="39"/>
      <c r="Q409" s="8"/>
      <c r="R409" s="3"/>
      <c r="S409" s="2"/>
      <c r="T409" s="2"/>
      <c r="U409" s="2"/>
      <c r="V409" s="2"/>
      <c r="W409" s="2"/>
      <c r="X409" s="2"/>
      <c r="Y409" s="2"/>
      <c r="Z409" s="39"/>
    </row>
    <row r="410" spans="1:26">
      <c r="A410" s="3"/>
      <c r="B410" s="2"/>
      <c r="C410" s="2"/>
      <c r="D410" s="2"/>
      <c r="E410" s="2"/>
      <c r="F410" s="2"/>
      <c r="G410" s="2"/>
      <c r="H410" s="2"/>
      <c r="I410" s="39"/>
      <c r="Q410" s="8"/>
      <c r="R410" s="3"/>
      <c r="S410" s="2"/>
      <c r="T410" s="2"/>
      <c r="U410" s="2"/>
      <c r="V410" s="2"/>
      <c r="W410" s="2"/>
      <c r="X410" s="2"/>
      <c r="Y410" s="2"/>
      <c r="Z410" s="39"/>
    </row>
    <row r="411" spans="1:26">
      <c r="A411" s="3"/>
      <c r="B411" s="2"/>
      <c r="C411" s="2"/>
      <c r="D411" s="2"/>
      <c r="E411" s="2"/>
      <c r="F411" s="2"/>
      <c r="G411" s="2"/>
      <c r="H411" s="2"/>
      <c r="I411" s="39"/>
      <c r="Q411" s="8"/>
      <c r="R411" s="3"/>
      <c r="S411" s="2"/>
      <c r="T411" s="2"/>
      <c r="U411" s="2"/>
      <c r="V411" s="2"/>
      <c r="W411" s="2"/>
      <c r="X411" s="2"/>
      <c r="Y411" s="2"/>
      <c r="Z411" s="39"/>
    </row>
    <row r="412" spans="1:26">
      <c r="A412" s="3"/>
      <c r="B412" s="2"/>
      <c r="C412" s="2"/>
      <c r="D412" s="2"/>
      <c r="E412" s="2"/>
      <c r="F412" s="2"/>
      <c r="G412" s="2"/>
      <c r="H412" s="2"/>
      <c r="I412" s="39"/>
      <c r="Q412" s="8"/>
      <c r="R412" s="3"/>
      <c r="S412" s="2"/>
      <c r="T412" s="2"/>
      <c r="U412" s="2"/>
      <c r="V412" s="2"/>
      <c r="W412" s="2"/>
      <c r="X412" s="2"/>
      <c r="Y412" s="2"/>
      <c r="Z412" s="39"/>
    </row>
    <row r="413" spans="1:26">
      <c r="A413" s="3"/>
      <c r="B413" s="2"/>
      <c r="C413" s="2"/>
      <c r="D413" s="2"/>
      <c r="E413" s="2"/>
      <c r="F413" s="2"/>
      <c r="G413" s="2"/>
      <c r="H413" s="2"/>
      <c r="I413" s="39"/>
      <c r="Q413" s="8"/>
      <c r="R413" s="3"/>
      <c r="S413" s="2"/>
      <c r="T413" s="2"/>
      <c r="U413" s="2"/>
      <c r="V413" s="2"/>
      <c r="W413" s="2"/>
      <c r="X413" s="2"/>
      <c r="Y413" s="2"/>
      <c r="Z413" s="39"/>
    </row>
    <row r="414" spans="1:26">
      <c r="A414" s="3"/>
      <c r="B414" s="2"/>
      <c r="C414" s="2"/>
      <c r="D414" s="2"/>
      <c r="E414" s="2"/>
      <c r="F414" s="2"/>
      <c r="G414" s="2"/>
      <c r="H414" s="2"/>
      <c r="I414" s="39"/>
      <c r="Q414" s="8"/>
      <c r="R414" s="3"/>
      <c r="S414" s="2"/>
      <c r="T414" s="2"/>
      <c r="U414" s="2"/>
      <c r="V414" s="2"/>
      <c r="W414" s="2"/>
      <c r="X414" s="2"/>
      <c r="Y414" s="2"/>
      <c r="Z414" s="39"/>
    </row>
    <row r="415" spans="1:26">
      <c r="A415" s="3"/>
      <c r="B415" s="2"/>
      <c r="C415" s="2"/>
      <c r="D415" s="2"/>
      <c r="E415" s="2"/>
      <c r="F415" s="2"/>
      <c r="G415" s="2"/>
      <c r="H415" s="2"/>
      <c r="I415" s="39"/>
      <c r="Q415" s="8"/>
      <c r="R415" s="3"/>
      <c r="S415" s="2"/>
      <c r="T415" s="2"/>
      <c r="U415" s="2"/>
      <c r="V415" s="2"/>
      <c r="W415" s="2"/>
      <c r="X415" s="2"/>
      <c r="Y415" s="2"/>
      <c r="Z415" s="39"/>
    </row>
    <row r="416" spans="1:26">
      <c r="A416" s="3"/>
      <c r="B416" s="2"/>
      <c r="C416" s="2"/>
      <c r="D416" s="2"/>
      <c r="E416" s="2"/>
      <c r="F416" s="2"/>
      <c r="G416" s="2"/>
      <c r="H416" s="2"/>
      <c r="I416" s="39"/>
      <c r="Q416" s="8"/>
      <c r="R416" s="3"/>
      <c r="S416" s="2"/>
      <c r="T416" s="2"/>
      <c r="U416" s="2"/>
      <c r="V416" s="2"/>
      <c r="W416" s="2"/>
      <c r="X416" s="2"/>
      <c r="Y416" s="2"/>
      <c r="Z416" s="39"/>
    </row>
    <row r="417" spans="1:26">
      <c r="A417" s="3"/>
      <c r="B417" s="2"/>
      <c r="C417" s="2"/>
      <c r="D417" s="2"/>
      <c r="E417" s="2"/>
      <c r="F417" s="2"/>
      <c r="G417" s="2"/>
      <c r="H417" s="2"/>
      <c r="I417" s="39"/>
      <c r="Q417" s="8"/>
      <c r="R417" s="3"/>
      <c r="S417" s="2"/>
      <c r="T417" s="2"/>
      <c r="U417" s="2"/>
      <c r="V417" s="2"/>
      <c r="W417" s="2"/>
      <c r="X417" s="2"/>
      <c r="Y417" s="2"/>
      <c r="Z417" s="39"/>
    </row>
    <row r="418" spans="1:26">
      <c r="A418" s="3"/>
      <c r="B418" s="2"/>
      <c r="C418" s="2"/>
      <c r="D418" s="2"/>
      <c r="E418" s="2"/>
      <c r="F418" s="2"/>
      <c r="G418" s="2"/>
      <c r="H418" s="2"/>
      <c r="I418" s="39"/>
      <c r="Q418" s="8"/>
      <c r="R418" s="3"/>
      <c r="S418" s="2"/>
      <c r="T418" s="2"/>
      <c r="U418" s="2"/>
      <c r="V418" s="2"/>
      <c r="W418" s="2"/>
      <c r="X418" s="2"/>
      <c r="Y418" s="2"/>
      <c r="Z418" s="39"/>
    </row>
    <row r="419" spans="1:26">
      <c r="A419" s="3"/>
      <c r="B419" s="2"/>
      <c r="C419" s="2"/>
      <c r="D419" s="2"/>
      <c r="E419" s="2"/>
      <c r="F419" s="2"/>
      <c r="G419" s="2"/>
      <c r="H419" s="2"/>
      <c r="I419" s="39"/>
      <c r="Q419" s="8"/>
      <c r="R419" s="3"/>
      <c r="S419" s="2"/>
      <c r="T419" s="2"/>
      <c r="U419" s="2"/>
      <c r="V419" s="2"/>
      <c r="W419" s="2"/>
      <c r="X419" s="2"/>
      <c r="Y419" s="2"/>
      <c r="Z419" s="39"/>
    </row>
    <row r="420" spans="1:26">
      <c r="A420" s="3"/>
      <c r="B420" s="2"/>
      <c r="C420" s="2"/>
      <c r="D420" s="2"/>
      <c r="E420" s="2"/>
      <c r="F420" s="2"/>
      <c r="G420" s="2"/>
      <c r="H420" s="2"/>
      <c r="I420" s="39"/>
      <c r="Q420" s="8"/>
      <c r="R420" s="3"/>
      <c r="S420" s="2"/>
      <c r="T420" s="2"/>
      <c r="U420" s="2"/>
      <c r="V420" s="2"/>
      <c r="W420" s="2"/>
      <c r="X420" s="2"/>
      <c r="Y420" s="2"/>
      <c r="Z420" s="39"/>
    </row>
    <row r="421" spans="1:26">
      <c r="A421" s="3"/>
      <c r="B421" s="2"/>
      <c r="C421" s="2"/>
      <c r="D421" s="2"/>
      <c r="E421" s="2"/>
      <c r="F421" s="2"/>
      <c r="G421" s="2"/>
      <c r="H421" s="2"/>
      <c r="I421" s="39"/>
      <c r="Q421" s="8"/>
      <c r="R421" s="3"/>
      <c r="S421" s="2"/>
      <c r="T421" s="2"/>
      <c r="U421" s="2"/>
      <c r="V421" s="2"/>
      <c r="W421" s="2"/>
      <c r="X421" s="2"/>
      <c r="Y421" s="2"/>
      <c r="Z421" s="39"/>
    </row>
    <row r="422" spans="1:26">
      <c r="A422" s="3"/>
      <c r="B422" s="2"/>
      <c r="C422" s="2"/>
      <c r="D422" s="2"/>
      <c r="E422" s="2"/>
      <c r="F422" s="2"/>
      <c r="G422" s="2"/>
      <c r="H422" s="2"/>
      <c r="I422" s="39"/>
      <c r="Q422" s="8"/>
      <c r="R422" s="3"/>
      <c r="S422" s="2"/>
      <c r="T422" s="2"/>
      <c r="U422" s="2"/>
      <c r="V422" s="2"/>
      <c r="W422" s="2"/>
      <c r="X422" s="2"/>
      <c r="Y422" s="2"/>
      <c r="Z422" s="39"/>
    </row>
    <row r="423" spans="1:26">
      <c r="A423" s="3"/>
      <c r="B423" s="2"/>
      <c r="C423" s="2"/>
      <c r="D423" s="2"/>
      <c r="E423" s="2"/>
      <c r="F423" s="2"/>
      <c r="G423" s="2"/>
      <c r="H423" s="2"/>
      <c r="I423" s="39"/>
      <c r="Q423" s="8"/>
      <c r="R423" s="3"/>
      <c r="S423" s="2"/>
      <c r="T423" s="2"/>
      <c r="U423" s="2"/>
      <c r="V423" s="2"/>
      <c r="W423" s="2"/>
      <c r="X423" s="2"/>
      <c r="Y423" s="2"/>
      <c r="Z423" s="39"/>
    </row>
    <row r="424" spans="1:26">
      <c r="A424" s="3"/>
      <c r="B424" s="2"/>
      <c r="C424" s="2"/>
      <c r="D424" s="2"/>
      <c r="E424" s="2"/>
      <c r="F424" s="2"/>
      <c r="G424" s="2"/>
      <c r="H424" s="2"/>
      <c r="I424" s="39"/>
      <c r="Q424" s="8"/>
      <c r="R424" s="3"/>
      <c r="S424" s="2"/>
      <c r="T424" s="2"/>
      <c r="U424" s="2"/>
      <c r="V424" s="2"/>
      <c r="W424" s="2"/>
      <c r="X424" s="2"/>
      <c r="Y424" s="2"/>
      <c r="Z424" s="39"/>
    </row>
    <row r="425" spans="1:26" ht="15.75" thickBot="1">
      <c r="A425" s="3"/>
      <c r="B425" s="2"/>
      <c r="C425" s="2"/>
      <c r="D425" s="2"/>
      <c r="E425" s="2"/>
      <c r="F425" s="2"/>
      <c r="G425" s="2"/>
      <c r="H425" s="2"/>
      <c r="I425" s="39"/>
      <c r="Q425" s="8"/>
      <c r="R425" s="5"/>
      <c r="S425" s="6"/>
      <c r="T425" s="6"/>
      <c r="U425" s="6"/>
      <c r="V425" s="6"/>
      <c r="W425" s="6"/>
      <c r="X425" s="6"/>
      <c r="Y425" s="6"/>
      <c r="Z425" s="40"/>
    </row>
    <row r="426" spans="1:26">
      <c r="A426" s="3"/>
      <c r="B426" s="2"/>
      <c r="C426" s="2"/>
      <c r="D426" s="2"/>
      <c r="E426" s="2"/>
      <c r="F426" s="2"/>
      <c r="G426" s="2"/>
      <c r="H426" s="2"/>
      <c r="I426" s="39"/>
      <c r="Q426" s="8"/>
      <c r="R426" s="8"/>
      <c r="S426" s="8"/>
      <c r="T426" s="8"/>
      <c r="U426" s="8"/>
      <c r="V426" s="8"/>
      <c r="W426" s="8"/>
      <c r="X426" s="8"/>
      <c r="Y426" s="8"/>
      <c r="Z426" s="47"/>
    </row>
    <row r="427" spans="1:26">
      <c r="A427" s="3"/>
      <c r="B427" s="2"/>
      <c r="C427" s="2"/>
      <c r="D427" s="2"/>
      <c r="E427" s="2"/>
      <c r="F427" s="2"/>
      <c r="G427" s="2"/>
      <c r="H427" s="2"/>
      <c r="I427" s="39"/>
    </row>
    <row r="428" spans="1:26">
      <c r="A428" s="3"/>
      <c r="B428" s="2"/>
      <c r="C428" s="2"/>
      <c r="D428" s="2"/>
      <c r="E428" s="2"/>
      <c r="F428" s="2"/>
      <c r="G428" s="2"/>
      <c r="H428" s="2"/>
      <c r="I428" s="39"/>
    </row>
    <row r="429" spans="1:26">
      <c r="A429" s="3"/>
      <c r="B429" s="2"/>
      <c r="C429" s="2"/>
      <c r="D429" s="2"/>
      <c r="E429" s="2"/>
      <c r="F429" s="2"/>
      <c r="G429" s="2"/>
      <c r="H429" s="2"/>
      <c r="I429" s="39"/>
    </row>
    <row r="430" spans="1:26">
      <c r="A430" s="3"/>
      <c r="B430" s="2"/>
      <c r="C430" s="2"/>
      <c r="D430" s="2"/>
      <c r="E430" s="2"/>
      <c r="F430" s="2"/>
      <c r="G430" s="2"/>
      <c r="H430" s="2"/>
      <c r="I430" s="39"/>
    </row>
    <row r="431" spans="1:26">
      <c r="A431" s="3"/>
      <c r="B431" s="2"/>
      <c r="C431" s="2"/>
      <c r="D431" s="2"/>
      <c r="E431" s="2"/>
      <c r="F431" s="2"/>
      <c r="G431" s="2"/>
      <c r="H431" s="2"/>
      <c r="I431" s="39"/>
    </row>
    <row r="432" spans="1:26">
      <c r="A432" s="3"/>
      <c r="B432" s="2"/>
      <c r="C432" s="2"/>
      <c r="D432" s="2"/>
      <c r="E432" s="2"/>
      <c r="F432" s="2"/>
      <c r="G432" s="2"/>
      <c r="H432" s="2"/>
      <c r="I432" s="39"/>
    </row>
    <row r="433" spans="1:9">
      <c r="A433" s="3"/>
      <c r="B433" s="2"/>
      <c r="C433" s="2"/>
      <c r="D433" s="2"/>
      <c r="E433" s="2"/>
      <c r="F433" s="2"/>
      <c r="G433" s="2"/>
      <c r="H433" s="2"/>
      <c r="I433" s="39"/>
    </row>
    <row r="434" spans="1:9">
      <c r="A434" s="3"/>
      <c r="B434" s="2"/>
      <c r="C434" s="2"/>
      <c r="D434" s="2"/>
      <c r="E434" s="2"/>
      <c r="F434" s="2"/>
      <c r="G434" s="2"/>
      <c r="H434" s="2"/>
      <c r="I434" s="39"/>
    </row>
    <row r="435" spans="1:9">
      <c r="A435" s="3"/>
      <c r="B435" s="2"/>
      <c r="C435" s="2"/>
      <c r="D435" s="2"/>
      <c r="E435" s="2"/>
      <c r="F435" s="2"/>
      <c r="G435" s="2"/>
      <c r="H435" s="2"/>
      <c r="I435" s="39"/>
    </row>
    <row r="436" spans="1:9">
      <c r="A436" s="3"/>
      <c r="B436" s="2"/>
      <c r="C436" s="2"/>
      <c r="D436" s="2"/>
      <c r="E436" s="2"/>
      <c r="F436" s="2"/>
      <c r="G436" s="2"/>
      <c r="H436" s="2"/>
      <c r="I436" s="39"/>
    </row>
    <row r="437" spans="1:9">
      <c r="A437" s="3"/>
      <c r="B437" s="2"/>
      <c r="C437" s="2"/>
      <c r="D437" s="2"/>
      <c r="E437" s="2"/>
      <c r="F437" s="2"/>
      <c r="G437" s="2"/>
      <c r="H437" s="2"/>
      <c r="I437" s="39"/>
    </row>
    <row r="438" spans="1:9">
      <c r="A438" s="3"/>
      <c r="B438" s="2"/>
      <c r="C438" s="2"/>
      <c r="D438" s="2"/>
      <c r="E438" s="2"/>
      <c r="F438" s="2"/>
      <c r="G438" s="2"/>
      <c r="H438" s="2"/>
      <c r="I438" s="39"/>
    </row>
    <row r="439" spans="1:9">
      <c r="A439" s="3"/>
      <c r="B439" s="2"/>
      <c r="C439" s="2"/>
      <c r="D439" s="2"/>
      <c r="E439" s="2"/>
      <c r="F439" s="2"/>
      <c r="G439" s="2"/>
      <c r="H439" s="2"/>
      <c r="I439" s="39"/>
    </row>
    <row r="440" spans="1:9">
      <c r="A440" s="3"/>
      <c r="B440" s="2"/>
      <c r="C440" s="2"/>
      <c r="D440" s="2"/>
      <c r="E440" s="2"/>
      <c r="F440" s="2"/>
      <c r="G440" s="2"/>
      <c r="H440" s="2"/>
      <c r="I440" s="39"/>
    </row>
    <row r="441" spans="1:9">
      <c r="A441" s="3"/>
      <c r="B441" s="2"/>
      <c r="C441" s="2"/>
      <c r="D441" s="2"/>
      <c r="E441" s="2"/>
      <c r="F441" s="2"/>
      <c r="G441" s="2"/>
      <c r="H441" s="2"/>
      <c r="I441" s="39"/>
    </row>
    <row r="442" spans="1:9" ht="15.75" thickBot="1">
      <c r="A442" s="5"/>
      <c r="B442" s="6"/>
      <c r="C442" s="6"/>
      <c r="D442" s="6"/>
      <c r="E442" s="6"/>
      <c r="F442" s="6"/>
      <c r="G442" s="6"/>
      <c r="H442" s="6"/>
      <c r="I442" s="40"/>
    </row>
  </sheetData>
  <mergeCells count="7">
    <mergeCell ref="AF1:AO2"/>
    <mergeCell ref="A1:I2"/>
    <mergeCell ref="A4:I5"/>
    <mergeCell ref="R1:Z2"/>
    <mergeCell ref="R4:Z5"/>
    <mergeCell ref="AA4:AF5"/>
    <mergeCell ref="J4:O5"/>
  </mergeCells>
  <phoneticPr fontId="1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454"/>
  <sheetViews>
    <sheetView topLeftCell="G4" zoomScale="69" zoomScaleNormal="69" workbookViewId="0">
      <selection activeCell="AN56" sqref="AN56"/>
    </sheetView>
  </sheetViews>
  <sheetFormatPr defaultColWidth="8.85546875" defaultRowHeight="15"/>
  <cols>
    <col min="2" max="2" width="10.42578125" customWidth="1"/>
    <col min="4" max="4" width="10.42578125" style="22" customWidth="1"/>
    <col min="6" max="6" width="12.42578125" customWidth="1"/>
    <col min="7" max="7" width="19.42578125" customWidth="1"/>
    <col min="8" max="8" width="17.42578125" customWidth="1"/>
    <col min="9" max="9" width="12.42578125" customWidth="1"/>
    <col min="10" max="10" width="13.42578125" customWidth="1"/>
    <col min="12" max="12" width="24.140625" style="41" customWidth="1"/>
    <col min="13" max="13" width="18.42578125" style="41" customWidth="1"/>
    <col min="14" max="14" width="15.5703125" customWidth="1"/>
    <col min="16" max="17" width="13.140625" customWidth="1"/>
    <col min="18" max="18" width="16" customWidth="1"/>
    <col min="21" max="22" width="10" customWidth="1"/>
    <col min="23" max="23" width="10" style="22" customWidth="1"/>
    <col min="25" max="25" width="11.42578125" customWidth="1"/>
    <col min="26" max="27" width="17.42578125" customWidth="1"/>
    <col min="28" max="28" width="12.42578125" customWidth="1"/>
    <col min="29" max="29" width="8.85546875" customWidth="1"/>
    <col min="31" max="31" width="25.85546875" style="41" customWidth="1"/>
    <col min="32" max="32" width="18.42578125" style="41" customWidth="1"/>
    <col min="33" max="33" width="15.5703125" customWidth="1"/>
    <col min="35" max="36" width="13.140625" customWidth="1"/>
    <col min="37" max="37" width="16.140625" customWidth="1"/>
    <col min="39" max="39" width="18.42578125" customWidth="1"/>
    <col min="40" max="40" width="10.42578125" customWidth="1"/>
    <col min="44" max="44" width="18.42578125" customWidth="1"/>
    <col min="49" max="49" width="16.42578125" customWidth="1"/>
  </cols>
  <sheetData>
    <row r="1" spans="1:49">
      <c r="A1" s="283" t="s">
        <v>167</v>
      </c>
      <c r="B1" s="284"/>
      <c r="C1" s="284"/>
      <c r="D1" s="284"/>
      <c r="E1" s="284"/>
      <c r="F1" s="284"/>
      <c r="G1" s="284"/>
      <c r="H1" s="284"/>
      <c r="I1" s="284"/>
      <c r="J1" s="284"/>
      <c r="K1" s="284"/>
      <c r="L1" s="285"/>
      <c r="M1" s="127"/>
      <c r="R1" s="127"/>
      <c r="T1" s="283" t="s">
        <v>167</v>
      </c>
      <c r="U1" s="284"/>
      <c r="V1" s="284"/>
      <c r="W1" s="284"/>
      <c r="X1" s="284"/>
      <c r="Y1" s="284"/>
      <c r="Z1" s="284"/>
      <c r="AA1" s="284"/>
      <c r="AB1" s="284"/>
      <c r="AC1" s="284"/>
      <c r="AD1" s="284"/>
      <c r="AE1" s="285"/>
      <c r="AF1" s="127"/>
      <c r="AK1" s="127"/>
      <c r="AN1" s="282"/>
      <c r="AO1" s="282"/>
      <c r="AP1" s="282"/>
      <c r="AQ1" s="282"/>
      <c r="AR1" s="282"/>
      <c r="AS1" s="282"/>
      <c r="AT1" s="282"/>
      <c r="AU1" s="282"/>
      <c r="AV1" s="282"/>
      <c r="AW1" s="282"/>
    </row>
    <row r="2" spans="1:49">
      <c r="A2" s="286"/>
      <c r="B2" s="287"/>
      <c r="C2" s="287"/>
      <c r="D2" s="287"/>
      <c r="E2" s="287"/>
      <c r="F2" s="287"/>
      <c r="G2" s="287"/>
      <c r="H2" s="287"/>
      <c r="I2" s="287"/>
      <c r="J2" s="287"/>
      <c r="K2" s="287"/>
      <c r="L2" s="288"/>
      <c r="M2" s="127"/>
      <c r="R2" s="127"/>
      <c r="T2" s="286"/>
      <c r="U2" s="287"/>
      <c r="V2" s="287"/>
      <c r="W2" s="287"/>
      <c r="X2" s="287"/>
      <c r="Y2" s="287"/>
      <c r="Z2" s="287"/>
      <c r="AA2" s="287"/>
      <c r="AB2" s="287"/>
      <c r="AC2" s="287"/>
      <c r="AD2" s="287"/>
      <c r="AE2" s="288"/>
      <c r="AF2" s="127"/>
      <c r="AK2" s="127"/>
      <c r="AN2" s="282"/>
      <c r="AO2" s="282"/>
      <c r="AP2" s="282"/>
      <c r="AQ2" s="282"/>
      <c r="AR2" s="282"/>
      <c r="AS2" s="282"/>
      <c r="AT2" s="282"/>
      <c r="AU2" s="282"/>
      <c r="AV2" s="282"/>
      <c r="AW2" s="282"/>
    </row>
    <row r="3" spans="1:49" ht="63.75">
      <c r="A3" s="14" t="s">
        <v>45</v>
      </c>
      <c r="B3" s="1" t="s">
        <v>46</v>
      </c>
      <c r="C3" s="1" t="s">
        <v>47</v>
      </c>
      <c r="D3" s="19" t="s">
        <v>168</v>
      </c>
      <c r="E3" s="1" t="s">
        <v>49</v>
      </c>
      <c r="F3" s="1" t="s">
        <v>50</v>
      </c>
      <c r="G3" s="137" t="s">
        <v>51</v>
      </c>
      <c r="H3" s="1" t="s">
        <v>52</v>
      </c>
      <c r="I3" s="1" t="s">
        <v>53</v>
      </c>
      <c r="J3" s="1" t="s">
        <v>54</v>
      </c>
      <c r="K3" s="1" t="s">
        <v>57</v>
      </c>
      <c r="L3" s="134" t="s">
        <v>66</v>
      </c>
      <c r="M3" s="135" t="s">
        <v>60</v>
      </c>
      <c r="N3" s="135" t="s">
        <v>67</v>
      </c>
      <c r="O3" s="136" t="s">
        <v>68</v>
      </c>
      <c r="P3" s="136" t="s">
        <v>69</v>
      </c>
      <c r="Q3" s="136" t="s">
        <v>70</v>
      </c>
      <c r="R3" s="136" t="s">
        <v>71</v>
      </c>
      <c r="T3" s="14" t="s">
        <v>45</v>
      </c>
      <c r="U3" s="1" t="s">
        <v>46</v>
      </c>
      <c r="V3" s="1" t="s">
        <v>47</v>
      </c>
      <c r="W3" s="19" t="s">
        <v>168</v>
      </c>
      <c r="X3" s="1" t="s">
        <v>49</v>
      </c>
      <c r="Y3" s="1" t="s">
        <v>50</v>
      </c>
      <c r="Z3" s="137" t="s">
        <v>51</v>
      </c>
      <c r="AA3" s="1" t="s">
        <v>52</v>
      </c>
      <c r="AB3" s="1" t="s">
        <v>53</v>
      </c>
      <c r="AC3" s="1" t="s">
        <v>54</v>
      </c>
      <c r="AD3" s="1" t="s">
        <v>57</v>
      </c>
      <c r="AE3" s="134" t="s">
        <v>66</v>
      </c>
      <c r="AF3" s="135" t="s">
        <v>60</v>
      </c>
      <c r="AG3" s="135" t="s">
        <v>67</v>
      </c>
      <c r="AH3" s="136" t="s">
        <v>68</v>
      </c>
      <c r="AI3" s="136" t="s">
        <v>69</v>
      </c>
      <c r="AJ3" s="136" t="s">
        <v>70</v>
      </c>
      <c r="AK3" s="136" t="s">
        <v>71</v>
      </c>
      <c r="AN3" s="10"/>
      <c r="AO3" s="11"/>
      <c r="AP3" s="11"/>
      <c r="AQ3" s="11"/>
      <c r="AR3" s="11"/>
      <c r="AS3" s="11"/>
      <c r="AT3" s="11"/>
      <c r="AU3" s="11"/>
      <c r="AV3" s="11"/>
      <c r="AW3" s="11"/>
    </row>
    <row r="4" spans="1:49">
      <c r="A4" s="289" t="s">
        <v>72</v>
      </c>
      <c r="B4" s="290"/>
      <c r="C4" s="290"/>
      <c r="D4" s="290"/>
      <c r="E4" s="290"/>
      <c r="F4" s="290"/>
      <c r="G4" s="290"/>
      <c r="H4" s="290"/>
      <c r="I4" s="290"/>
      <c r="J4" s="290"/>
      <c r="K4" s="290"/>
      <c r="L4" s="291"/>
      <c r="M4" s="138"/>
      <c r="N4" s="138"/>
      <c r="T4" s="289" t="s">
        <v>73</v>
      </c>
      <c r="U4" s="290"/>
      <c r="V4" s="290"/>
      <c r="W4" s="290"/>
      <c r="X4" s="290"/>
      <c r="Y4" s="290"/>
      <c r="Z4" s="290"/>
      <c r="AA4" s="290"/>
      <c r="AB4" s="290"/>
      <c r="AC4" s="290"/>
      <c r="AD4" s="290"/>
      <c r="AE4" s="291"/>
      <c r="AF4" s="138"/>
      <c r="AG4" s="138"/>
    </row>
    <row r="5" spans="1:49">
      <c r="A5" s="292"/>
      <c r="B5" s="293"/>
      <c r="C5" s="293"/>
      <c r="D5" s="293"/>
      <c r="E5" s="293"/>
      <c r="F5" s="293"/>
      <c r="G5" s="293"/>
      <c r="H5" s="293"/>
      <c r="I5" s="293"/>
      <c r="J5" s="293"/>
      <c r="K5" s="293"/>
      <c r="L5" s="294"/>
      <c r="M5" s="138"/>
      <c r="N5" s="138"/>
      <c r="T5" s="292"/>
      <c r="U5" s="293"/>
      <c r="V5" s="293"/>
      <c r="W5" s="293"/>
      <c r="X5" s="293"/>
      <c r="Y5" s="293"/>
      <c r="Z5" s="293"/>
      <c r="AA5" s="293"/>
      <c r="AB5" s="293"/>
      <c r="AC5" s="293"/>
      <c r="AD5" s="293"/>
      <c r="AE5" s="294"/>
      <c r="AF5" s="138"/>
      <c r="AG5" s="138"/>
    </row>
    <row r="6" spans="1:49">
      <c r="A6" s="29" t="s">
        <v>74</v>
      </c>
      <c r="B6" s="15">
        <v>6</v>
      </c>
      <c r="C6" s="15">
        <v>1</v>
      </c>
      <c r="D6" s="43" t="s">
        <v>169</v>
      </c>
      <c r="E6" s="15">
        <v>2</v>
      </c>
      <c r="F6" s="15">
        <v>3</v>
      </c>
      <c r="G6" s="15" t="s">
        <v>75</v>
      </c>
      <c r="H6" s="15" t="s">
        <v>170</v>
      </c>
      <c r="I6" s="15" t="s">
        <v>171</v>
      </c>
      <c r="J6" s="15" t="s">
        <v>160</v>
      </c>
      <c r="K6" s="15" t="s">
        <v>36</v>
      </c>
      <c r="L6" s="44" t="s">
        <v>172</v>
      </c>
      <c r="M6" s="11"/>
      <c r="N6" s="250"/>
      <c r="O6" s="250"/>
      <c r="P6" s="250"/>
      <c r="Q6" s="250"/>
      <c r="R6" s="250"/>
      <c r="T6" s="29" t="s">
        <v>74</v>
      </c>
      <c r="U6" s="15">
        <v>6</v>
      </c>
      <c r="V6" s="15">
        <v>1</v>
      </c>
      <c r="W6" s="43" t="s">
        <v>169</v>
      </c>
      <c r="X6" s="15">
        <v>2</v>
      </c>
      <c r="Y6" s="15">
        <v>3</v>
      </c>
      <c r="Z6" s="15" t="s">
        <v>75</v>
      </c>
      <c r="AA6" s="15" t="s">
        <v>173</v>
      </c>
      <c r="AB6" s="15" t="s">
        <v>171</v>
      </c>
      <c r="AC6" s="15" t="s">
        <v>160</v>
      </c>
      <c r="AD6" s="15" t="s">
        <v>36</v>
      </c>
      <c r="AE6" s="44" t="s">
        <v>172</v>
      </c>
      <c r="AF6" s="11"/>
      <c r="AG6" s="250"/>
      <c r="AH6" s="250"/>
      <c r="AI6" s="250"/>
      <c r="AJ6" s="250"/>
      <c r="AK6" s="250"/>
    </row>
    <row r="7" spans="1:49">
      <c r="A7" s="29" t="s">
        <v>74</v>
      </c>
      <c r="B7" s="15">
        <v>18</v>
      </c>
      <c r="C7" s="15">
        <v>1</v>
      </c>
      <c r="D7" s="43" t="s">
        <v>169</v>
      </c>
      <c r="E7" s="15">
        <v>6</v>
      </c>
      <c r="F7" s="15">
        <v>3</v>
      </c>
      <c r="G7" s="15" t="s">
        <v>75</v>
      </c>
      <c r="H7" s="15" t="s">
        <v>174</v>
      </c>
      <c r="I7" s="15" t="s">
        <v>175</v>
      </c>
      <c r="J7" s="15" t="s">
        <v>176</v>
      </c>
      <c r="K7" s="15" t="s">
        <v>36</v>
      </c>
      <c r="L7" s="44" t="s">
        <v>172</v>
      </c>
      <c r="M7" s="11"/>
      <c r="N7" s="250"/>
      <c r="O7" s="250"/>
      <c r="P7" s="250"/>
      <c r="Q7" s="250"/>
      <c r="R7" s="250"/>
      <c r="T7" s="29" t="s">
        <v>74</v>
      </c>
      <c r="U7" s="15">
        <v>18</v>
      </c>
      <c r="V7" s="15">
        <v>1</v>
      </c>
      <c r="W7" s="43" t="s">
        <v>169</v>
      </c>
      <c r="X7" s="15">
        <v>6</v>
      </c>
      <c r="Y7" s="15">
        <v>3</v>
      </c>
      <c r="Z7" s="15" t="s">
        <v>75</v>
      </c>
      <c r="AA7" s="15" t="s">
        <v>177</v>
      </c>
      <c r="AB7" s="15" t="s">
        <v>178</v>
      </c>
      <c r="AC7" s="15" t="s">
        <v>176</v>
      </c>
      <c r="AD7" s="15" t="s">
        <v>36</v>
      </c>
      <c r="AE7" s="44" t="s">
        <v>172</v>
      </c>
      <c r="AF7" s="11"/>
      <c r="AG7" s="250"/>
      <c r="AH7" s="250"/>
      <c r="AI7" s="250"/>
      <c r="AJ7" s="250"/>
      <c r="AK7" s="250"/>
    </row>
    <row r="8" spans="1:49">
      <c r="A8" s="29" t="s">
        <v>74</v>
      </c>
      <c r="B8" s="15">
        <v>14</v>
      </c>
      <c r="C8" s="15">
        <v>8</v>
      </c>
      <c r="D8" s="43" t="s">
        <v>179</v>
      </c>
      <c r="E8" s="15">
        <v>2</v>
      </c>
      <c r="F8" s="15">
        <v>3</v>
      </c>
      <c r="G8" s="15" t="s">
        <v>86</v>
      </c>
      <c r="H8" s="15" t="s">
        <v>180</v>
      </c>
      <c r="I8" s="15" t="s">
        <v>181</v>
      </c>
      <c r="J8" s="15" t="s">
        <v>182</v>
      </c>
      <c r="K8" s="15" t="s">
        <v>36</v>
      </c>
      <c r="L8" s="44" t="s">
        <v>172</v>
      </c>
      <c r="M8" s="11"/>
      <c r="N8" s="250"/>
      <c r="O8" s="250"/>
      <c r="P8" s="250"/>
      <c r="Q8" s="250"/>
      <c r="R8" s="250"/>
      <c r="T8" s="29" t="s">
        <v>74</v>
      </c>
      <c r="U8" s="15">
        <v>14</v>
      </c>
      <c r="V8" s="15">
        <v>8</v>
      </c>
      <c r="W8" s="43" t="s">
        <v>179</v>
      </c>
      <c r="X8" s="15">
        <v>2</v>
      </c>
      <c r="Y8" s="15">
        <v>3</v>
      </c>
      <c r="Z8" s="15" t="s">
        <v>86</v>
      </c>
      <c r="AA8" s="15" t="s">
        <v>183</v>
      </c>
      <c r="AB8" s="15" t="s">
        <v>184</v>
      </c>
      <c r="AC8" s="15" t="s">
        <v>182</v>
      </c>
      <c r="AD8" s="15" t="s">
        <v>36</v>
      </c>
      <c r="AE8" s="44" t="s">
        <v>172</v>
      </c>
      <c r="AF8" s="11"/>
      <c r="AG8" s="250"/>
      <c r="AH8" s="250"/>
      <c r="AI8" s="250"/>
      <c r="AJ8" s="250"/>
      <c r="AK8" s="250"/>
    </row>
    <row r="9" spans="1:49">
      <c r="A9" s="29" t="s">
        <v>74</v>
      </c>
      <c r="B9" s="15">
        <v>28</v>
      </c>
      <c r="C9" s="15">
        <v>9</v>
      </c>
      <c r="D9" s="43" t="s">
        <v>179</v>
      </c>
      <c r="E9" s="15">
        <v>4</v>
      </c>
      <c r="F9" s="15">
        <v>3</v>
      </c>
      <c r="G9" s="15" t="s">
        <v>86</v>
      </c>
      <c r="H9" s="15" t="s">
        <v>185</v>
      </c>
      <c r="I9" s="15" t="s">
        <v>186</v>
      </c>
      <c r="J9" s="15" t="s">
        <v>187</v>
      </c>
      <c r="K9" s="15" t="s">
        <v>36</v>
      </c>
      <c r="L9" s="44" t="s">
        <v>172</v>
      </c>
      <c r="M9" s="11"/>
      <c r="N9" s="250"/>
      <c r="O9" s="250"/>
      <c r="P9" s="250"/>
      <c r="Q9" s="250"/>
      <c r="R9" s="250"/>
      <c r="T9" s="29" t="s">
        <v>74</v>
      </c>
      <c r="U9" s="15">
        <v>28</v>
      </c>
      <c r="V9" s="15">
        <v>9</v>
      </c>
      <c r="W9" s="43" t="s">
        <v>179</v>
      </c>
      <c r="X9" s="15">
        <v>4</v>
      </c>
      <c r="Y9" s="15">
        <v>3</v>
      </c>
      <c r="Z9" s="15" t="s">
        <v>86</v>
      </c>
      <c r="AA9" s="15" t="s">
        <v>188</v>
      </c>
      <c r="AB9" s="15" t="s">
        <v>186</v>
      </c>
      <c r="AC9" s="15" t="s">
        <v>187</v>
      </c>
      <c r="AD9" s="15" t="s">
        <v>36</v>
      </c>
      <c r="AE9" s="44" t="s">
        <v>172</v>
      </c>
      <c r="AF9" s="11"/>
      <c r="AG9" s="250"/>
      <c r="AH9" s="250"/>
      <c r="AI9" s="250"/>
      <c r="AJ9" s="250"/>
      <c r="AK9" s="250"/>
    </row>
    <row r="10" spans="1:49">
      <c r="A10" s="29" t="s">
        <v>74</v>
      </c>
      <c r="B10" s="15">
        <v>6</v>
      </c>
      <c r="C10" s="15">
        <v>1</v>
      </c>
      <c r="D10" s="43" t="s">
        <v>169</v>
      </c>
      <c r="E10" s="15">
        <v>2</v>
      </c>
      <c r="F10" s="15">
        <v>3</v>
      </c>
      <c r="G10" s="15" t="s">
        <v>86</v>
      </c>
      <c r="H10" s="15" t="s">
        <v>189</v>
      </c>
      <c r="I10" s="15" t="s">
        <v>190</v>
      </c>
      <c r="J10" s="15" t="s">
        <v>191</v>
      </c>
      <c r="K10" s="15" t="s">
        <v>36</v>
      </c>
      <c r="L10" s="44" t="s">
        <v>172</v>
      </c>
      <c r="M10" s="11"/>
      <c r="N10" s="250"/>
      <c r="O10" s="250"/>
      <c r="P10" s="250"/>
      <c r="Q10" s="250"/>
      <c r="R10" s="250"/>
      <c r="T10" s="29" t="s">
        <v>74</v>
      </c>
      <c r="U10" s="15">
        <v>6</v>
      </c>
      <c r="V10" s="15">
        <v>1</v>
      </c>
      <c r="W10" s="43" t="s">
        <v>169</v>
      </c>
      <c r="X10" s="15">
        <v>2</v>
      </c>
      <c r="Y10" s="15">
        <v>3</v>
      </c>
      <c r="Z10" s="15" t="s">
        <v>86</v>
      </c>
      <c r="AA10" s="15" t="s">
        <v>192</v>
      </c>
      <c r="AB10" s="15" t="s">
        <v>190</v>
      </c>
      <c r="AC10" s="15" t="s">
        <v>191</v>
      </c>
      <c r="AD10" s="15" t="s">
        <v>36</v>
      </c>
      <c r="AE10" s="44" t="s">
        <v>172</v>
      </c>
      <c r="AF10" s="11"/>
      <c r="AG10" s="250"/>
      <c r="AH10" s="250"/>
      <c r="AI10" s="250"/>
      <c r="AJ10" s="250"/>
      <c r="AK10" s="250"/>
    </row>
    <row r="11" spans="1:49">
      <c r="A11" s="29" t="s">
        <v>74</v>
      </c>
      <c r="B11" s="15">
        <v>6</v>
      </c>
      <c r="C11" s="15">
        <v>8</v>
      </c>
      <c r="D11" s="43" t="s">
        <v>169</v>
      </c>
      <c r="E11" s="15">
        <v>2</v>
      </c>
      <c r="F11" s="15">
        <v>3</v>
      </c>
      <c r="G11" s="15" t="s">
        <v>86</v>
      </c>
      <c r="H11" s="15" t="s">
        <v>193</v>
      </c>
      <c r="I11" s="15" t="s">
        <v>190</v>
      </c>
      <c r="J11" s="15" t="s">
        <v>191</v>
      </c>
      <c r="K11" s="15" t="s">
        <v>36</v>
      </c>
      <c r="L11" s="44" t="s">
        <v>172</v>
      </c>
      <c r="M11" s="11"/>
      <c r="N11" s="250"/>
      <c r="O11" s="250"/>
      <c r="P11" s="250"/>
      <c r="Q11" s="250"/>
      <c r="R11" s="250"/>
      <c r="T11" s="29" t="s">
        <v>74</v>
      </c>
      <c r="U11" s="15">
        <v>6</v>
      </c>
      <c r="V11" s="15">
        <v>8</v>
      </c>
      <c r="W11" s="43" t="s">
        <v>169</v>
      </c>
      <c r="X11" s="15">
        <v>2</v>
      </c>
      <c r="Y11" s="15">
        <v>3</v>
      </c>
      <c r="Z11" s="15" t="s">
        <v>86</v>
      </c>
      <c r="AA11" s="15" t="s">
        <v>194</v>
      </c>
      <c r="AB11" s="15" t="s">
        <v>195</v>
      </c>
      <c r="AC11" s="15" t="s">
        <v>191</v>
      </c>
      <c r="AD11" s="15" t="s">
        <v>36</v>
      </c>
      <c r="AE11" s="44" t="s">
        <v>172</v>
      </c>
      <c r="AF11" s="11"/>
      <c r="AG11" s="250"/>
      <c r="AH11" s="250"/>
      <c r="AI11" s="250"/>
      <c r="AJ11" s="250"/>
      <c r="AK11" s="250"/>
    </row>
    <row r="12" spans="1:49">
      <c r="A12" s="29" t="s">
        <v>74</v>
      </c>
      <c r="B12" s="15">
        <v>30</v>
      </c>
      <c r="C12" s="15">
        <v>3</v>
      </c>
      <c r="D12" s="43" t="s">
        <v>169</v>
      </c>
      <c r="E12" s="15">
        <v>10</v>
      </c>
      <c r="F12" s="15">
        <v>3</v>
      </c>
      <c r="G12" s="15" t="s">
        <v>86</v>
      </c>
      <c r="H12" s="15" t="s">
        <v>196</v>
      </c>
      <c r="I12" s="15" t="s">
        <v>197</v>
      </c>
      <c r="J12" s="15" t="s">
        <v>198</v>
      </c>
      <c r="K12" s="15" t="s">
        <v>36</v>
      </c>
      <c r="L12" s="44" t="s">
        <v>172</v>
      </c>
      <c r="M12" s="11"/>
      <c r="N12" s="250"/>
      <c r="O12" s="250"/>
      <c r="P12" s="250"/>
      <c r="Q12" s="250"/>
      <c r="R12" s="250"/>
      <c r="T12" s="29" t="s">
        <v>74</v>
      </c>
      <c r="U12" s="15">
        <v>30</v>
      </c>
      <c r="V12" s="15">
        <v>3</v>
      </c>
      <c r="W12" s="43" t="s">
        <v>169</v>
      </c>
      <c r="X12" s="15">
        <v>10</v>
      </c>
      <c r="Y12" s="15">
        <v>3</v>
      </c>
      <c r="Z12" s="15" t="s">
        <v>86</v>
      </c>
      <c r="AA12" s="15" t="s">
        <v>199</v>
      </c>
      <c r="AB12" s="15" t="s">
        <v>197</v>
      </c>
      <c r="AC12" s="15" t="s">
        <v>198</v>
      </c>
      <c r="AD12" s="15" t="s">
        <v>36</v>
      </c>
      <c r="AE12" s="44" t="s">
        <v>172</v>
      </c>
      <c r="AF12" s="11"/>
      <c r="AG12" s="250"/>
      <c r="AH12" s="250"/>
      <c r="AI12" s="250"/>
      <c r="AJ12" s="250"/>
      <c r="AK12" s="250"/>
    </row>
    <row r="13" spans="1:49">
      <c r="A13" s="29" t="s">
        <v>74</v>
      </c>
      <c r="B13" s="15">
        <v>30</v>
      </c>
      <c r="C13" s="15">
        <v>8</v>
      </c>
      <c r="D13" s="43" t="s">
        <v>169</v>
      </c>
      <c r="E13" s="15">
        <v>10</v>
      </c>
      <c r="F13" s="15">
        <v>3</v>
      </c>
      <c r="G13" s="15" t="s">
        <v>86</v>
      </c>
      <c r="H13" s="15" t="s">
        <v>94</v>
      </c>
      <c r="I13" s="15" t="s">
        <v>200</v>
      </c>
      <c r="J13" s="15" t="s">
        <v>198</v>
      </c>
      <c r="K13" s="15" t="s">
        <v>36</v>
      </c>
      <c r="L13" s="44" t="s">
        <v>172</v>
      </c>
      <c r="M13" s="11"/>
      <c r="N13" s="250"/>
      <c r="O13" s="250"/>
      <c r="P13" s="250"/>
      <c r="Q13" s="250"/>
      <c r="R13" s="250"/>
      <c r="T13" s="29" t="s">
        <v>74</v>
      </c>
      <c r="U13" s="15">
        <v>30</v>
      </c>
      <c r="V13" s="15">
        <v>8</v>
      </c>
      <c r="W13" s="43" t="s">
        <v>169</v>
      </c>
      <c r="X13" s="15">
        <v>10</v>
      </c>
      <c r="Y13" s="15">
        <v>3</v>
      </c>
      <c r="Z13" s="15" t="s">
        <v>86</v>
      </c>
      <c r="AA13" s="15" t="s">
        <v>201</v>
      </c>
      <c r="AB13" s="15" t="s">
        <v>200</v>
      </c>
      <c r="AC13" s="15" t="s">
        <v>198</v>
      </c>
      <c r="AD13" s="15" t="s">
        <v>36</v>
      </c>
      <c r="AE13" s="44" t="s">
        <v>172</v>
      </c>
      <c r="AF13" s="11"/>
      <c r="AG13" s="250"/>
      <c r="AH13" s="250"/>
      <c r="AI13" s="250"/>
      <c r="AJ13" s="250"/>
      <c r="AK13" s="250"/>
    </row>
    <row r="14" spans="1:49">
      <c r="A14" s="29" t="s">
        <v>74</v>
      </c>
      <c r="B14" s="15">
        <v>10</v>
      </c>
      <c r="C14" s="15">
        <v>2</v>
      </c>
      <c r="D14" s="43" t="s">
        <v>202</v>
      </c>
      <c r="E14" s="15">
        <v>6</v>
      </c>
      <c r="F14" s="15">
        <v>3</v>
      </c>
      <c r="G14" s="15" t="s">
        <v>86</v>
      </c>
      <c r="H14" s="15" t="s">
        <v>203</v>
      </c>
      <c r="I14" s="15" t="s">
        <v>204</v>
      </c>
      <c r="J14" s="15" t="s">
        <v>205</v>
      </c>
      <c r="K14" s="15" t="s">
        <v>36</v>
      </c>
      <c r="L14" s="44" t="s">
        <v>172</v>
      </c>
      <c r="M14" s="11"/>
      <c r="N14" s="250"/>
      <c r="O14" s="250"/>
      <c r="P14" s="250"/>
      <c r="Q14" s="250"/>
      <c r="R14" s="250"/>
      <c r="T14" s="29" t="s">
        <v>74</v>
      </c>
      <c r="U14" s="15">
        <v>10</v>
      </c>
      <c r="V14" s="15">
        <v>2</v>
      </c>
      <c r="W14" s="43" t="s">
        <v>202</v>
      </c>
      <c r="X14" s="15">
        <v>6</v>
      </c>
      <c r="Y14" s="15">
        <v>3</v>
      </c>
      <c r="Z14" s="15" t="s">
        <v>86</v>
      </c>
      <c r="AA14" s="15" t="s">
        <v>206</v>
      </c>
      <c r="AB14" s="15" t="s">
        <v>204</v>
      </c>
      <c r="AC14" s="15" t="s">
        <v>205</v>
      </c>
      <c r="AD14" s="15" t="s">
        <v>36</v>
      </c>
      <c r="AE14" s="44" t="s">
        <v>172</v>
      </c>
      <c r="AF14" s="11"/>
      <c r="AG14" s="250"/>
      <c r="AH14" s="250"/>
      <c r="AI14" s="250"/>
      <c r="AJ14" s="250"/>
      <c r="AK14" s="250"/>
    </row>
    <row r="15" spans="1:49">
      <c r="A15" s="29" t="s">
        <v>74</v>
      </c>
      <c r="B15" s="15">
        <v>20</v>
      </c>
      <c r="C15" s="15">
        <v>4</v>
      </c>
      <c r="D15" s="43" t="s">
        <v>202</v>
      </c>
      <c r="E15" s="15">
        <v>12</v>
      </c>
      <c r="F15" s="15">
        <v>3</v>
      </c>
      <c r="G15" s="15" t="s">
        <v>86</v>
      </c>
      <c r="H15" s="15" t="s">
        <v>207</v>
      </c>
      <c r="I15" s="15" t="s">
        <v>208</v>
      </c>
      <c r="J15" s="15" t="s">
        <v>209</v>
      </c>
      <c r="K15" s="15" t="s">
        <v>36</v>
      </c>
      <c r="L15" s="44" t="s">
        <v>172</v>
      </c>
      <c r="M15" s="11"/>
      <c r="N15" s="250"/>
      <c r="O15" s="250"/>
      <c r="P15" s="250"/>
      <c r="Q15" s="250"/>
      <c r="R15" s="250"/>
      <c r="T15" s="29" t="s">
        <v>74</v>
      </c>
      <c r="U15" s="15">
        <v>20</v>
      </c>
      <c r="V15" s="15">
        <v>4</v>
      </c>
      <c r="W15" s="43" t="s">
        <v>202</v>
      </c>
      <c r="X15" s="15">
        <v>12</v>
      </c>
      <c r="Y15" s="15">
        <v>3</v>
      </c>
      <c r="Z15" s="15" t="s">
        <v>86</v>
      </c>
      <c r="AA15" s="15" t="s">
        <v>210</v>
      </c>
      <c r="AB15" s="15" t="s">
        <v>208</v>
      </c>
      <c r="AC15" s="15" t="s">
        <v>209</v>
      </c>
      <c r="AD15" s="15" t="s">
        <v>36</v>
      </c>
      <c r="AE15" s="44" t="s">
        <v>172</v>
      </c>
      <c r="AF15" s="11"/>
      <c r="AG15" s="250"/>
      <c r="AH15" s="250"/>
      <c r="AI15" s="250"/>
      <c r="AJ15" s="250"/>
      <c r="AK15" s="250"/>
    </row>
    <row r="16" spans="1:49">
      <c r="A16" s="29" t="s">
        <v>74</v>
      </c>
      <c r="B16" s="15">
        <v>6</v>
      </c>
      <c r="C16" s="15">
        <v>3</v>
      </c>
      <c r="D16" s="43" t="s">
        <v>169</v>
      </c>
      <c r="E16" s="15">
        <v>2</v>
      </c>
      <c r="F16" s="15">
        <v>3</v>
      </c>
      <c r="G16" s="15" t="s">
        <v>86</v>
      </c>
      <c r="H16" s="15" t="s">
        <v>211</v>
      </c>
      <c r="I16" s="15" t="s">
        <v>190</v>
      </c>
      <c r="J16" s="15" t="s">
        <v>191</v>
      </c>
      <c r="K16" s="15" t="s">
        <v>36</v>
      </c>
      <c r="L16" s="44" t="s">
        <v>172</v>
      </c>
      <c r="M16" s="11"/>
      <c r="N16" s="250"/>
      <c r="O16" s="250"/>
      <c r="P16" s="250"/>
      <c r="Q16" s="250"/>
      <c r="R16" s="250"/>
      <c r="T16" s="29" t="s">
        <v>74</v>
      </c>
      <c r="U16" s="15">
        <v>6</v>
      </c>
      <c r="V16" s="15">
        <v>3</v>
      </c>
      <c r="W16" s="43" t="s">
        <v>169</v>
      </c>
      <c r="X16" s="15">
        <v>2</v>
      </c>
      <c r="Y16" s="15">
        <v>3</v>
      </c>
      <c r="Z16" s="15" t="s">
        <v>86</v>
      </c>
      <c r="AA16" s="15" t="s">
        <v>212</v>
      </c>
      <c r="AB16" s="15" t="s">
        <v>190</v>
      </c>
      <c r="AC16" s="15" t="s">
        <v>213</v>
      </c>
      <c r="AD16" s="15" t="s">
        <v>36</v>
      </c>
      <c r="AE16" s="44" t="s">
        <v>172</v>
      </c>
      <c r="AF16" s="11"/>
      <c r="AG16" s="250"/>
      <c r="AH16" s="250"/>
      <c r="AI16" s="250"/>
      <c r="AJ16" s="250"/>
      <c r="AK16" s="250"/>
    </row>
    <row r="17" spans="1:37">
      <c r="A17" s="29" t="s">
        <v>74</v>
      </c>
      <c r="B17" s="15">
        <v>18</v>
      </c>
      <c r="C17" s="15">
        <v>1</v>
      </c>
      <c r="D17" s="43" t="s">
        <v>169</v>
      </c>
      <c r="E17" s="15">
        <v>6</v>
      </c>
      <c r="F17" s="15">
        <v>3</v>
      </c>
      <c r="G17" s="15" t="s">
        <v>86</v>
      </c>
      <c r="H17" s="15" t="s">
        <v>214</v>
      </c>
      <c r="I17" s="15" t="s">
        <v>215</v>
      </c>
      <c r="J17" s="15" t="s">
        <v>216</v>
      </c>
      <c r="K17" s="15" t="s">
        <v>36</v>
      </c>
      <c r="L17" s="44" t="s">
        <v>172</v>
      </c>
      <c r="M17" s="11"/>
      <c r="N17" s="250"/>
      <c r="O17" s="250"/>
      <c r="P17" s="250"/>
      <c r="Q17" s="250"/>
      <c r="R17" s="250"/>
      <c r="T17" s="29" t="s">
        <v>74</v>
      </c>
      <c r="U17" s="15">
        <v>18</v>
      </c>
      <c r="V17" s="15">
        <v>1</v>
      </c>
      <c r="W17" s="43" t="s">
        <v>169</v>
      </c>
      <c r="X17" s="15">
        <v>6</v>
      </c>
      <c r="Y17" s="15">
        <v>3</v>
      </c>
      <c r="Z17" s="15" t="s">
        <v>86</v>
      </c>
      <c r="AA17" s="15" t="s">
        <v>217</v>
      </c>
      <c r="AB17" s="15" t="s">
        <v>218</v>
      </c>
      <c r="AC17" s="15" t="s">
        <v>216</v>
      </c>
      <c r="AD17" s="15" t="s">
        <v>36</v>
      </c>
      <c r="AE17" s="44" t="s">
        <v>172</v>
      </c>
      <c r="AF17" s="11"/>
      <c r="AG17" s="250"/>
      <c r="AH17" s="250"/>
      <c r="AI17" s="250"/>
      <c r="AJ17" s="250"/>
      <c r="AK17" s="250"/>
    </row>
    <row r="18" spans="1:37">
      <c r="A18" s="29" t="s">
        <v>74</v>
      </c>
      <c r="B18" s="15">
        <v>6</v>
      </c>
      <c r="C18" s="15">
        <v>1</v>
      </c>
      <c r="D18" s="43" t="s">
        <v>169</v>
      </c>
      <c r="E18" s="15">
        <v>2</v>
      </c>
      <c r="F18" s="15">
        <v>3</v>
      </c>
      <c r="G18" s="15" t="s">
        <v>75</v>
      </c>
      <c r="H18" s="15" t="s">
        <v>219</v>
      </c>
      <c r="I18" s="15" t="s">
        <v>220</v>
      </c>
      <c r="J18" s="15" t="s">
        <v>221</v>
      </c>
      <c r="K18" s="15" t="s">
        <v>36</v>
      </c>
      <c r="L18" s="44" t="s">
        <v>222</v>
      </c>
      <c r="M18" s="11"/>
      <c r="N18" s="250"/>
      <c r="O18" s="250"/>
      <c r="P18" s="250"/>
      <c r="Q18" s="250"/>
      <c r="R18" s="250"/>
      <c r="T18" s="29" t="s">
        <v>74</v>
      </c>
      <c r="U18" s="15">
        <v>6</v>
      </c>
      <c r="V18" s="15">
        <v>1</v>
      </c>
      <c r="W18" s="43" t="s">
        <v>169</v>
      </c>
      <c r="X18" s="15">
        <v>2</v>
      </c>
      <c r="Y18" s="15">
        <v>3</v>
      </c>
      <c r="Z18" s="15" t="s">
        <v>75</v>
      </c>
      <c r="AA18" s="15" t="s">
        <v>223</v>
      </c>
      <c r="AB18" s="15" t="s">
        <v>220</v>
      </c>
      <c r="AC18" s="15" t="s">
        <v>221</v>
      </c>
      <c r="AD18" s="15" t="s">
        <v>36</v>
      </c>
      <c r="AE18" s="44" t="s">
        <v>222</v>
      </c>
      <c r="AF18" s="11"/>
      <c r="AG18" s="250"/>
      <c r="AH18" s="250"/>
      <c r="AI18" s="250"/>
      <c r="AJ18" s="250"/>
      <c r="AK18" s="250"/>
    </row>
    <row r="19" spans="1:37">
      <c r="A19" s="29" t="s">
        <v>74</v>
      </c>
      <c r="B19" s="15">
        <v>18</v>
      </c>
      <c r="C19" s="15">
        <v>1</v>
      </c>
      <c r="D19" s="43" t="s">
        <v>169</v>
      </c>
      <c r="E19" s="15">
        <v>6</v>
      </c>
      <c r="F19" s="15">
        <v>3</v>
      </c>
      <c r="G19" s="15" t="s">
        <v>75</v>
      </c>
      <c r="H19" s="15" t="s">
        <v>224</v>
      </c>
      <c r="I19" s="15" t="s">
        <v>225</v>
      </c>
      <c r="J19" s="15" t="s">
        <v>226</v>
      </c>
      <c r="K19" s="15" t="s">
        <v>36</v>
      </c>
      <c r="L19" s="44" t="s">
        <v>222</v>
      </c>
      <c r="M19" s="11"/>
      <c r="N19" s="250"/>
      <c r="O19" s="250"/>
      <c r="P19" s="250"/>
      <c r="Q19" s="250"/>
      <c r="R19" s="250"/>
      <c r="T19" s="29" t="s">
        <v>74</v>
      </c>
      <c r="U19" s="15">
        <v>18</v>
      </c>
      <c r="V19" s="15">
        <v>1</v>
      </c>
      <c r="W19" s="43" t="s">
        <v>169</v>
      </c>
      <c r="X19" s="15">
        <v>6</v>
      </c>
      <c r="Y19" s="15">
        <v>3</v>
      </c>
      <c r="Z19" s="15" t="s">
        <v>75</v>
      </c>
      <c r="AA19" s="15" t="s">
        <v>206</v>
      </c>
      <c r="AB19" s="15" t="s">
        <v>225</v>
      </c>
      <c r="AC19" s="15" t="s">
        <v>226</v>
      </c>
      <c r="AD19" s="15" t="s">
        <v>36</v>
      </c>
      <c r="AE19" s="44" t="s">
        <v>222</v>
      </c>
      <c r="AF19" s="11"/>
      <c r="AG19" s="250"/>
      <c r="AH19" s="250"/>
      <c r="AI19" s="250"/>
      <c r="AJ19" s="250"/>
      <c r="AK19" s="250"/>
    </row>
    <row r="20" spans="1:37">
      <c r="A20" s="29" t="s">
        <v>74</v>
      </c>
      <c r="B20" s="15">
        <v>14</v>
      </c>
      <c r="C20" s="15">
        <v>8</v>
      </c>
      <c r="D20" s="43" t="s">
        <v>179</v>
      </c>
      <c r="E20" s="15">
        <v>2</v>
      </c>
      <c r="F20" s="15">
        <v>3</v>
      </c>
      <c r="G20" s="15" t="s">
        <v>86</v>
      </c>
      <c r="H20" s="15" t="s">
        <v>227</v>
      </c>
      <c r="I20" s="15" t="s">
        <v>228</v>
      </c>
      <c r="J20" s="15" t="s">
        <v>229</v>
      </c>
      <c r="K20" s="15">
        <v>-0.68</v>
      </c>
      <c r="L20" s="44" t="s">
        <v>222</v>
      </c>
      <c r="M20" s="11">
        <v>0</v>
      </c>
      <c r="N20" s="152" t="s">
        <v>516</v>
      </c>
      <c r="O20" s="152" t="s">
        <v>521</v>
      </c>
      <c r="P20" s="211" t="s">
        <v>518</v>
      </c>
      <c r="Q20" s="211" t="s">
        <v>129</v>
      </c>
      <c r="R20" s="211" t="s">
        <v>265</v>
      </c>
      <c r="T20" s="29" t="s">
        <v>74</v>
      </c>
      <c r="U20" s="15">
        <v>14</v>
      </c>
      <c r="V20" s="15">
        <v>8</v>
      </c>
      <c r="W20" s="43" t="s">
        <v>179</v>
      </c>
      <c r="X20" s="15">
        <v>2</v>
      </c>
      <c r="Y20" s="15">
        <v>3</v>
      </c>
      <c r="Z20" s="15" t="s">
        <v>86</v>
      </c>
      <c r="AA20" s="15" t="s">
        <v>230</v>
      </c>
      <c r="AB20" s="15" t="s">
        <v>228</v>
      </c>
      <c r="AC20" s="15" t="s">
        <v>229</v>
      </c>
      <c r="AD20" s="15">
        <v>-0.7</v>
      </c>
      <c r="AE20" s="44" t="s">
        <v>222</v>
      </c>
      <c r="AF20" s="11">
        <v>0</v>
      </c>
      <c r="AG20" s="152" t="s">
        <v>516</v>
      </c>
      <c r="AH20" s="152" t="s">
        <v>521</v>
      </c>
      <c r="AI20" s="152" t="s">
        <v>518</v>
      </c>
      <c r="AJ20" s="152" t="s">
        <v>129</v>
      </c>
      <c r="AK20" s="211" t="s">
        <v>265</v>
      </c>
    </row>
    <row r="21" spans="1:37">
      <c r="A21" s="29" t="s">
        <v>74</v>
      </c>
      <c r="B21" s="15">
        <v>28</v>
      </c>
      <c r="C21" s="15">
        <v>9</v>
      </c>
      <c r="D21" s="43" t="s">
        <v>179</v>
      </c>
      <c r="E21" s="15">
        <v>4</v>
      </c>
      <c r="F21" s="15">
        <v>3</v>
      </c>
      <c r="G21" s="15" t="s">
        <v>86</v>
      </c>
      <c r="H21" s="15" t="s">
        <v>231</v>
      </c>
      <c r="I21" s="15" t="s">
        <v>232</v>
      </c>
      <c r="J21" s="15" t="s">
        <v>233</v>
      </c>
      <c r="K21" s="15">
        <v>-0.44</v>
      </c>
      <c r="L21" s="44" t="s">
        <v>222</v>
      </c>
      <c r="M21" s="11">
        <v>0</v>
      </c>
      <c r="N21" s="152" t="s">
        <v>516</v>
      </c>
      <c r="O21" s="152" t="s">
        <v>521</v>
      </c>
      <c r="P21" s="211" t="s">
        <v>518</v>
      </c>
      <c r="Q21" s="211" t="s">
        <v>129</v>
      </c>
      <c r="R21" s="211" t="s">
        <v>265</v>
      </c>
      <c r="T21" s="29" t="s">
        <v>74</v>
      </c>
      <c r="U21" s="15">
        <v>28</v>
      </c>
      <c r="V21" s="15">
        <v>9</v>
      </c>
      <c r="W21" s="43" t="s">
        <v>179</v>
      </c>
      <c r="X21" s="15">
        <v>4</v>
      </c>
      <c r="Y21" s="15">
        <v>3</v>
      </c>
      <c r="Z21" s="15" t="s">
        <v>86</v>
      </c>
      <c r="AA21" s="15" t="s">
        <v>234</v>
      </c>
      <c r="AB21" s="15" t="s">
        <v>232</v>
      </c>
      <c r="AC21" s="15" t="s">
        <v>233</v>
      </c>
      <c r="AD21" s="15">
        <v>-0.22</v>
      </c>
      <c r="AE21" s="44" t="s">
        <v>222</v>
      </c>
      <c r="AF21" s="11">
        <v>0</v>
      </c>
      <c r="AG21" s="152" t="s">
        <v>516</v>
      </c>
      <c r="AH21" s="152" t="s">
        <v>521</v>
      </c>
      <c r="AI21" s="152" t="s">
        <v>518</v>
      </c>
      <c r="AJ21" s="152" t="s">
        <v>129</v>
      </c>
      <c r="AK21" s="211" t="s">
        <v>265</v>
      </c>
    </row>
    <row r="22" spans="1:37">
      <c r="A22" s="29" t="s">
        <v>74</v>
      </c>
      <c r="B22" s="15">
        <v>6</v>
      </c>
      <c r="C22" s="15">
        <v>1</v>
      </c>
      <c r="D22" s="43" t="s">
        <v>169</v>
      </c>
      <c r="E22" s="15">
        <v>2</v>
      </c>
      <c r="F22" s="15">
        <v>3</v>
      </c>
      <c r="G22" s="15" t="s">
        <v>86</v>
      </c>
      <c r="H22" s="15" t="s">
        <v>235</v>
      </c>
      <c r="I22" s="15" t="s">
        <v>236</v>
      </c>
      <c r="J22" s="15" t="s">
        <v>237</v>
      </c>
      <c r="K22" s="15">
        <v>-1.03</v>
      </c>
      <c r="L22" s="44" t="s">
        <v>222</v>
      </c>
      <c r="M22" s="11">
        <v>0</v>
      </c>
      <c r="N22" s="152" t="s">
        <v>516</v>
      </c>
      <c r="O22" s="152" t="s">
        <v>521</v>
      </c>
      <c r="P22" s="211" t="s">
        <v>518</v>
      </c>
      <c r="Q22" s="211" t="s">
        <v>129</v>
      </c>
      <c r="R22" s="211" t="s">
        <v>265</v>
      </c>
      <c r="T22" s="29" t="s">
        <v>74</v>
      </c>
      <c r="U22" s="15">
        <v>6</v>
      </c>
      <c r="V22" s="15">
        <v>1</v>
      </c>
      <c r="W22" s="43" t="s">
        <v>169</v>
      </c>
      <c r="X22" s="15">
        <v>2</v>
      </c>
      <c r="Y22" s="15">
        <v>3</v>
      </c>
      <c r="Z22" s="15" t="s">
        <v>86</v>
      </c>
      <c r="AA22" s="15" t="s">
        <v>238</v>
      </c>
      <c r="AB22" s="15" t="s">
        <v>239</v>
      </c>
      <c r="AC22" s="15" t="s">
        <v>237</v>
      </c>
      <c r="AD22" s="15">
        <v>-0.84</v>
      </c>
      <c r="AE22" s="44" t="s">
        <v>222</v>
      </c>
      <c r="AF22" s="11">
        <v>0</v>
      </c>
      <c r="AG22" s="152" t="s">
        <v>516</v>
      </c>
      <c r="AH22" s="152" t="s">
        <v>521</v>
      </c>
      <c r="AI22" s="152" t="s">
        <v>518</v>
      </c>
      <c r="AJ22" s="152" t="s">
        <v>129</v>
      </c>
      <c r="AK22" s="211" t="s">
        <v>265</v>
      </c>
    </row>
    <row r="23" spans="1:37">
      <c r="A23" s="29" t="s">
        <v>74</v>
      </c>
      <c r="B23" s="15">
        <v>6</v>
      </c>
      <c r="C23" s="15">
        <v>8</v>
      </c>
      <c r="D23" s="43" t="s">
        <v>169</v>
      </c>
      <c r="E23" s="15">
        <v>2</v>
      </c>
      <c r="F23" s="15">
        <v>3</v>
      </c>
      <c r="G23" s="15" t="s">
        <v>86</v>
      </c>
      <c r="H23" s="15" t="s">
        <v>240</v>
      </c>
      <c r="I23" s="15" t="s">
        <v>236</v>
      </c>
      <c r="J23" s="15" t="s">
        <v>241</v>
      </c>
      <c r="K23" s="15">
        <v>-0.92</v>
      </c>
      <c r="L23" s="44" t="s">
        <v>222</v>
      </c>
      <c r="M23" s="11">
        <v>0</v>
      </c>
      <c r="N23" s="152" t="s">
        <v>516</v>
      </c>
      <c r="O23" s="152" t="s">
        <v>521</v>
      </c>
      <c r="P23" s="211" t="s">
        <v>518</v>
      </c>
      <c r="Q23" s="211" t="s">
        <v>129</v>
      </c>
      <c r="R23" s="211" t="s">
        <v>265</v>
      </c>
      <c r="T23" s="29" t="s">
        <v>74</v>
      </c>
      <c r="U23" s="15">
        <v>6</v>
      </c>
      <c r="V23" s="15">
        <v>8</v>
      </c>
      <c r="W23" s="43" t="s">
        <v>169</v>
      </c>
      <c r="X23" s="15">
        <v>2</v>
      </c>
      <c r="Y23" s="15">
        <v>3</v>
      </c>
      <c r="Z23" s="15" t="s">
        <v>86</v>
      </c>
      <c r="AA23" s="15" t="s">
        <v>242</v>
      </c>
      <c r="AB23" s="15" t="s">
        <v>236</v>
      </c>
      <c r="AC23" s="15" t="s">
        <v>237</v>
      </c>
      <c r="AD23" s="15">
        <v>-0.84</v>
      </c>
      <c r="AE23" s="44" t="s">
        <v>222</v>
      </c>
      <c r="AF23" s="11">
        <v>0</v>
      </c>
      <c r="AG23" s="152" t="s">
        <v>516</v>
      </c>
      <c r="AH23" s="152" t="s">
        <v>521</v>
      </c>
      <c r="AI23" s="152" t="s">
        <v>518</v>
      </c>
      <c r="AJ23" s="152" t="s">
        <v>129</v>
      </c>
      <c r="AK23" s="211" t="s">
        <v>265</v>
      </c>
    </row>
    <row r="24" spans="1:37">
      <c r="A24" s="29" t="s">
        <v>74</v>
      </c>
      <c r="B24" s="15">
        <v>30</v>
      </c>
      <c r="C24" s="15">
        <v>3</v>
      </c>
      <c r="D24" s="43" t="s">
        <v>169</v>
      </c>
      <c r="E24" s="15">
        <v>10</v>
      </c>
      <c r="F24" s="15">
        <v>3</v>
      </c>
      <c r="G24" s="15" t="s">
        <v>86</v>
      </c>
      <c r="H24" s="15" t="s">
        <v>243</v>
      </c>
      <c r="I24" s="15" t="s">
        <v>244</v>
      </c>
      <c r="J24" s="15" t="s">
        <v>245</v>
      </c>
      <c r="K24" s="304">
        <v>0</v>
      </c>
      <c r="L24" s="44" t="s">
        <v>222</v>
      </c>
      <c r="M24" s="11">
        <v>0</v>
      </c>
      <c r="N24" s="152" t="s">
        <v>516</v>
      </c>
      <c r="O24" s="152" t="s">
        <v>520</v>
      </c>
      <c r="P24" s="211" t="s">
        <v>518</v>
      </c>
      <c r="Q24" s="211" t="s">
        <v>129</v>
      </c>
      <c r="R24" s="211" t="s">
        <v>265</v>
      </c>
      <c r="T24" s="29" t="s">
        <v>74</v>
      </c>
      <c r="U24" s="15">
        <v>30</v>
      </c>
      <c r="V24" s="15">
        <v>3</v>
      </c>
      <c r="W24" s="43" t="s">
        <v>169</v>
      </c>
      <c r="X24" s="15">
        <v>10</v>
      </c>
      <c r="Y24" s="15">
        <v>3</v>
      </c>
      <c r="Z24" s="15" t="s">
        <v>86</v>
      </c>
      <c r="AA24" s="15" t="s">
        <v>246</v>
      </c>
      <c r="AB24" s="15" t="s">
        <v>247</v>
      </c>
      <c r="AC24" s="15" t="s">
        <v>245</v>
      </c>
      <c r="AD24" s="305">
        <v>-0.82</v>
      </c>
      <c r="AE24" s="44" t="s">
        <v>222</v>
      </c>
      <c r="AF24" s="11">
        <v>0</v>
      </c>
      <c r="AG24" s="152" t="s">
        <v>516</v>
      </c>
      <c r="AH24" s="152" t="s">
        <v>521</v>
      </c>
      <c r="AI24" s="152" t="s">
        <v>518</v>
      </c>
      <c r="AJ24" s="152" t="s">
        <v>129</v>
      </c>
      <c r="AK24" s="211" t="s">
        <v>265</v>
      </c>
    </row>
    <row r="25" spans="1:37">
      <c r="A25" s="29" t="s">
        <v>74</v>
      </c>
      <c r="B25" s="15">
        <v>30</v>
      </c>
      <c r="C25" s="15">
        <v>8</v>
      </c>
      <c r="D25" s="43" t="s">
        <v>169</v>
      </c>
      <c r="E25" s="15">
        <v>10</v>
      </c>
      <c r="F25" s="15">
        <v>3</v>
      </c>
      <c r="G25" s="15" t="s">
        <v>86</v>
      </c>
      <c r="H25" s="15" t="s">
        <v>248</v>
      </c>
      <c r="I25" s="15" t="s">
        <v>244</v>
      </c>
      <c r="J25" s="15" t="s">
        <v>245</v>
      </c>
      <c r="K25" s="304">
        <v>-1</v>
      </c>
      <c r="L25" s="44" t="s">
        <v>222</v>
      </c>
      <c r="M25" s="11">
        <v>0</v>
      </c>
      <c r="N25" s="152" t="s">
        <v>516</v>
      </c>
      <c r="O25" s="152" t="s">
        <v>521</v>
      </c>
      <c r="P25" s="211" t="s">
        <v>518</v>
      </c>
      <c r="Q25" s="211" t="s">
        <v>129</v>
      </c>
      <c r="R25" s="211" t="s">
        <v>265</v>
      </c>
      <c r="T25" s="29" t="s">
        <v>74</v>
      </c>
      <c r="U25" s="15">
        <v>30</v>
      </c>
      <c r="V25" s="15">
        <v>8</v>
      </c>
      <c r="W25" s="43" t="s">
        <v>169</v>
      </c>
      <c r="X25" s="15">
        <v>10</v>
      </c>
      <c r="Y25" s="15">
        <v>3</v>
      </c>
      <c r="Z25" s="15" t="s">
        <v>86</v>
      </c>
      <c r="AA25" s="15" t="s">
        <v>249</v>
      </c>
      <c r="AB25" s="15" t="s">
        <v>247</v>
      </c>
      <c r="AC25" s="15" t="s">
        <v>245</v>
      </c>
      <c r="AD25" s="15">
        <v>-1.04</v>
      </c>
      <c r="AE25" s="44" t="s">
        <v>222</v>
      </c>
      <c r="AF25" s="11">
        <v>0</v>
      </c>
      <c r="AG25" s="152" t="s">
        <v>516</v>
      </c>
      <c r="AH25" s="152" t="s">
        <v>521</v>
      </c>
      <c r="AI25" s="152" t="s">
        <v>518</v>
      </c>
      <c r="AJ25" s="152" t="s">
        <v>129</v>
      </c>
      <c r="AK25" s="211" t="s">
        <v>265</v>
      </c>
    </row>
    <row r="26" spans="1:37">
      <c r="A26" s="29" t="s">
        <v>74</v>
      </c>
      <c r="B26" s="15">
        <v>10</v>
      </c>
      <c r="C26" s="15">
        <v>2</v>
      </c>
      <c r="D26" s="43" t="s">
        <v>202</v>
      </c>
      <c r="E26" s="15">
        <v>6</v>
      </c>
      <c r="F26" s="15">
        <v>3</v>
      </c>
      <c r="G26" s="15" t="s">
        <v>86</v>
      </c>
      <c r="H26" s="15" t="s">
        <v>250</v>
      </c>
      <c r="I26" s="15" t="s">
        <v>251</v>
      </c>
      <c r="J26" s="15" t="s">
        <v>92</v>
      </c>
      <c r="K26" s="15" t="s">
        <v>547</v>
      </c>
      <c r="L26" s="44" t="s">
        <v>222</v>
      </c>
      <c r="M26" s="11">
        <v>0</v>
      </c>
      <c r="N26" s="152" t="s">
        <v>516</v>
      </c>
      <c r="O26" s="152" t="s">
        <v>547</v>
      </c>
      <c r="P26" s="211" t="s">
        <v>518</v>
      </c>
      <c r="Q26" s="211" t="s">
        <v>129</v>
      </c>
      <c r="R26" s="211" t="s">
        <v>265</v>
      </c>
      <c r="T26" s="29" t="s">
        <v>74</v>
      </c>
      <c r="U26" s="15">
        <v>10</v>
      </c>
      <c r="V26" s="15">
        <v>2</v>
      </c>
      <c r="W26" s="43" t="s">
        <v>202</v>
      </c>
      <c r="X26" s="15">
        <v>6</v>
      </c>
      <c r="Y26" s="15">
        <v>3</v>
      </c>
      <c r="Z26" s="15" t="s">
        <v>86</v>
      </c>
      <c r="AA26" s="15" t="s">
        <v>252</v>
      </c>
      <c r="AB26" s="15" t="s">
        <v>251</v>
      </c>
      <c r="AC26" s="15" t="s">
        <v>92</v>
      </c>
      <c r="AD26" s="15" t="s">
        <v>547</v>
      </c>
      <c r="AE26" s="44" t="s">
        <v>222</v>
      </c>
      <c r="AF26" s="11">
        <v>0</v>
      </c>
      <c r="AG26" s="152" t="s">
        <v>516</v>
      </c>
      <c r="AH26" s="152" t="s">
        <v>547</v>
      </c>
      <c r="AI26" s="152" t="s">
        <v>518</v>
      </c>
      <c r="AJ26" s="152" t="s">
        <v>129</v>
      </c>
      <c r="AK26" s="211" t="s">
        <v>265</v>
      </c>
    </row>
    <row r="27" spans="1:37">
      <c r="A27" s="29" t="s">
        <v>74</v>
      </c>
      <c r="B27" s="15">
        <v>20</v>
      </c>
      <c r="C27" s="15">
        <v>4</v>
      </c>
      <c r="D27" s="43" t="s">
        <v>202</v>
      </c>
      <c r="E27" s="15">
        <v>12</v>
      </c>
      <c r="F27" s="15">
        <v>3</v>
      </c>
      <c r="G27" s="15" t="s">
        <v>86</v>
      </c>
      <c r="H27" s="15" t="s">
        <v>253</v>
      </c>
      <c r="I27" s="15" t="s">
        <v>254</v>
      </c>
      <c r="J27" s="15" t="s">
        <v>255</v>
      </c>
      <c r="K27" s="304">
        <v>-0.2</v>
      </c>
      <c r="L27" s="44" t="s">
        <v>222</v>
      </c>
      <c r="M27" s="11">
        <v>0</v>
      </c>
      <c r="N27" s="152" t="s">
        <v>516</v>
      </c>
      <c r="O27" s="152" t="s">
        <v>521</v>
      </c>
      <c r="P27" s="211" t="s">
        <v>518</v>
      </c>
      <c r="Q27" s="211" t="s">
        <v>129</v>
      </c>
      <c r="R27" s="211" t="s">
        <v>265</v>
      </c>
      <c r="T27" s="29" t="s">
        <v>74</v>
      </c>
      <c r="U27" s="15">
        <v>20</v>
      </c>
      <c r="V27" s="15">
        <v>4</v>
      </c>
      <c r="W27" s="43" t="s">
        <v>202</v>
      </c>
      <c r="X27" s="15">
        <v>12</v>
      </c>
      <c r="Y27" s="15">
        <v>3</v>
      </c>
      <c r="Z27" s="15" t="s">
        <v>86</v>
      </c>
      <c r="AA27" s="15" t="s">
        <v>256</v>
      </c>
      <c r="AB27" s="15" t="s">
        <v>257</v>
      </c>
      <c r="AC27" s="15" t="s">
        <v>255</v>
      </c>
      <c r="AD27" s="15">
        <v>-0.3</v>
      </c>
      <c r="AE27" s="44" t="s">
        <v>222</v>
      </c>
      <c r="AF27" s="11">
        <v>0</v>
      </c>
      <c r="AG27" s="152" t="s">
        <v>516</v>
      </c>
      <c r="AH27" s="152" t="s">
        <v>521</v>
      </c>
      <c r="AI27" s="152" t="s">
        <v>518</v>
      </c>
      <c r="AJ27" s="152" t="s">
        <v>129</v>
      </c>
      <c r="AK27" s="211" t="s">
        <v>265</v>
      </c>
    </row>
    <row r="28" spans="1:37">
      <c r="A28" s="29" t="s">
        <v>74</v>
      </c>
      <c r="B28" s="15">
        <v>6</v>
      </c>
      <c r="C28" s="15">
        <v>3</v>
      </c>
      <c r="D28" s="43" t="s">
        <v>169</v>
      </c>
      <c r="E28" s="15">
        <v>2</v>
      </c>
      <c r="F28" s="15">
        <v>3</v>
      </c>
      <c r="G28" s="15" t="s">
        <v>86</v>
      </c>
      <c r="H28" s="15" t="s">
        <v>258</v>
      </c>
      <c r="I28" s="15" t="s">
        <v>236</v>
      </c>
      <c r="J28" s="15" t="s">
        <v>237</v>
      </c>
      <c r="K28" s="15">
        <v>-1.1200000000000001</v>
      </c>
      <c r="L28" s="44" t="s">
        <v>222</v>
      </c>
      <c r="M28" s="11">
        <v>0</v>
      </c>
      <c r="N28" s="152" t="s">
        <v>516</v>
      </c>
      <c r="O28" s="152" t="s">
        <v>521</v>
      </c>
      <c r="P28" s="211" t="s">
        <v>518</v>
      </c>
      <c r="Q28" s="211" t="s">
        <v>129</v>
      </c>
      <c r="R28" s="211" t="s">
        <v>265</v>
      </c>
      <c r="T28" s="29" t="s">
        <v>74</v>
      </c>
      <c r="U28" s="15">
        <v>6</v>
      </c>
      <c r="V28" s="15">
        <v>3</v>
      </c>
      <c r="W28" s="43" t="s">
        <v>169</v>
      </c>
      <c r="X28" s="15">
        <v>2</v>
      </c>
      <c r="Y28" s="15">
        <v>3</v>
      </c>
      <c r="Z28" s="15" t="s">
        <v>86</v>
      </c>
      <c r="AA28" s="15" t="s">
        <v>259</v>
      </c>
      <c r="AB28" s="15" t="s">
        <v>236</v>
      </c>
      <c r="AC28" s="15" t="s">
        <v>237</v>
      </c>
      <c r="AD28" s="15">
        <v>-0.96</v>
      </c>
      <c r="AE28" s="44" t="s">
        <v>222</v>
      </c>
      <c r="AF28" s="11">
        <v>0</v>
      </c>
      <c r="AG28" s="152" t="s">
        <v>516</v>
      </c>
      <c r="AH28" s="152" t="s">
        <v>521</v>
      </c>
      <c r="AI28" s="152" t="s">
        <v>518</v>
      </c>
      <c r="AJ28" s="152" t="s">
        <v>129</v>
      </c>
      <c r="AK28" s="211" t="s">
        <v>265</v>
      </c>
    </row>
    <row r="29" spans="1:37">
      <c r="A29" s="29" t="s">
        <v>74</v>
      </c>
      <c r="B29" s="15">
        <v>18</v>
      </c>
      <c r="C29" s="15">
        <v>1</v>
      </c>
      <c r="D29" s="43" t="s">
        <v>169</v>
      </c>
      <c r="E29" s="15">
        <v>6</v>
      </c>
      <c r="F29" s="15">
        <v>3</v>
      </c>
      <c r="G29" s="15" t="s">
        <v>86</v>
      </c>
      <c r="H29" s="15" t="s">
        <v>260</v>
      </c>
      <c r="I29" s="15" t="s">
        <v>247</v>
      </c>
      <c r="J29" s="15" t="s">
        <v>261</v>
      </c>
      <c r="K29" s="304">
        <v>-1.0900000000000001</v>
      </c>
      <c r="L29" s="44" t="s">
        <v>222</v>
      </c>
      <c r="M29" s="11">
        <v>0</v>
      </c>
      <c r="N29" s="152" t="s">
        <v>516</v>
      </c>
      <c r="O29" s="152" t="s">
        <v>521</v>
      </c>
      <c r="P29" s="211" t="s">
        <v>518</v>
      </c>
      <c r="Q29" s="211" t="s">
        <v>129</v>
      </c>
      <c r="R29" s="211" t="s">
        <v>265</v>
      </c>
      <c r="T29" s="29" t="s">
        <v>74</v>
      </c>
      <c r="U29" s="15">
        <v>18</v>
      </c>
      <c r="V29" s="15">
        <v>1</v>
      </c>
      <c r="W29" s="43" t="s">
        <v>169</v>
      </c>
      <c r="X29" s="15">
        <v>6</v>
      </c>
      <c r="Y29" s="15">
        <v>3</v>
      </c>
      <c r="Z29" s="15" t="s">
        <v>86</v>
      </c>
      <c r="AA29" s="15" t="s">
        <v>262</v>
      </c>
      <c r="AB29" s="15" t="s">
        <v>247</v>
      </c>
      <c r="AC29" s="15" t="s">
        <v>261</v>
      </c>
      <c r="AD29" s="211">
        <v>-1.02</v>
      </c>
      <c r="AE29" s="44" t="s">
        <v>222</v>
      </c>
      <c r="AF29" s="11">
        <v>0</v>
      </c>
      <c r="AG29" s="152" t="s">
        <v>516</v>
      </c>
      <c r="AH29" s="152" t="s">
        <v>521</v>
      </c>
      <c r="AI29" s="152" t="s">
        <v>518</v>
      </c>
      <c r="AJ29" s="152" t="s">
        <v>129</v>
      </c>
      <c r="AK29" s="211" t="s">
        <v>265</v>
      </c>
    </row>
    <row r="30" spans="1:37">
      <c r="A30" s="29" t="s">
        <v>74</v>
      </c>
      <c r="B30" s="15">
        <v>6</v>
      </c>
      <c r="C30" s="15">
        <v>1</v>
      </c>
      <c r="D30" s="43" t="s">
        <v>169</v>
      </c>
      <c r="E30" s="15">
        <v>2</v>
      </c>
      <c r="F30" s="15">
        <v>3</v>
      </c>
      <c r="G30" s="15" t="s">
        <v>75</v>
      </c>
      <c r="H30" s="15" t="s">
        <v>170</v>
      </c>
      <c r="I30" s="15" t="s">
        <v>171</v>
      </c>
      <c r="J30" s="15" t="s">
        <v>160</v>
      </c>
      <c r="K30" s="15" t="s">
        <v>36</v>
      </c>
      <c r="L30" s="44" t="s">
        <v>172</v>
      </c>
      <c r="M30" s="11"/>
      <c r="N30" s="250"/>
      <c r="O30" s="250"/>
      <c r="P30" s="250"/>
      <c r="Q30" s="250"/>
      <c r="R30" s="250"/>
      <c r="T30" s="29" t="s">
        <v>74</v>
      </c>
      <c r="U30" s="15">
        <v>6</v>
      </c>
      <c r="V30" s="15">
        <v>1</v>
      </c>
      <c r="W30" s="43" t="s">
        <v>169</v>
      </c>
      <c r="X30" s="15">
        <v>2</v>
      </c>
      <c r="Y30" s="15">
        <v>3</v>
      </c>
      <c r="Z30" s="15" t="s">
        <v>75</v>
      </c>
      <c r="AA30" s="15" t="s">
        <v>173</v>
      </c>
      <c r="AB30" s="15" t="s">
        <v>171</v>
      </c>
      <c r="AC30" s="15" t="s">
        <v>160</v>
      </c>
      <c r="AD30" s="15" t="s">
        <v>36</v>
      </c>
      <c r="AE30" s="44" t="s">
        <v>172</v>
      </c>
      <c r="AF30" s="11"/>
      <c r="AG30" s="250"/>
      <c r="AH30" s="250"/>
      <c r="AI30" s="250"/>
      <c r="AJ30" s="250"/>
      <c r="AK30" s="250"/>
    </row>
    <row r="31" spans="1:37">
      <c r="A31" s="29" t="s">
        <v>74</v>
      </c>
      <c r="B31" s="15">
        <v>18</v>
      </c>
      <c r="C31" s="15">
        <v>1</v>
      </c>
      <c r="D31" s="43" t="s">
        <v>169</v>
      </c>
      <c r="E31" s="15">
        <v>6</v>
      </c>
      <c r="F31" s="15">
        <v>3</v>
      </c>
      <c r="G31" s="15" t="s">
        <v>75</v>
      </c>
      <c r="H31" s="15" t="s">
        <v>174</v>
      </c>
      <c r="I31" s="15" t="s">
        <v>175</v>
      </c>
      <c r="J31" s="15" t="s">
        <v>176</v>
      </c>
      <c r="K31" s="15" t="s">
        <v>36</v>
      </c>
      <c r="L31" s="44" t="s">
        <v>172</v>
      </c>
      <c r="M31" s="11"/>
      <c r="N31" s="250"/>
      <c r="O31" s="250"/>
      <c r="P31" s="250"/>
      <c r="Q31" s="250"/>
      <c r="R31" s="250"/>
      <c r="T31" s="29" t="s">
        <v>74</v>
      </c>
      <c r="U31" s="15">
        <v>18</v>
      </c>
      <c r="V31" s="15">
        <v>1</v>
      </c>
      <c r="W31" s="43" t="s">
        <v>169</v>
      </c>
      <c r="X31" s="15">
        <v>6</v>
      </c>
      <c r="Y31" s="15">
        <v>3</v>
      </c>
      <c r="Z31" s="15" t="s">
        <v>75</v>
      </c>
      <c r="AA31" s="15" t="s">
        <v>177</v>
      </c>
      <c r="AB31" s="15" t="s">
        <v>178</v>
      </c>
      <c r="AC31" s="15" t="s">
        <v>176</v>
      </c>
      <c r="AD31" s="15" t="s">
        <v>36</v>
      </c>
      <c r="AE31" s="44" t="s">
        <v>172</v>
      </c>
      <c r="AF31" s="11"/>
      <c r="AG31" s="250"/>
      <c r="AH31" s="250"/>
      <c r="AI31" s="250"/>
      <c r="AJ31" s="250"/>
      <c r="AK31" s="250"/>
    </row>
    <row r="32" spans="1:37">
      <c r="A32" s="29" t="s">
        <v>74</v>
      </c>
      <c r="B32" s="15">
        <v>14</v>
      </c>
      <c r="C32" s="15">
        <v>8</v>
      </c>
      <c r="D32" s="43" t="s">
        <v>179</v>
      </c>
      <c r="E32" s="15">
        <v>2</v>
      </c>
      <c r="F32" s="15">
        <v>3</v>
      </c>
      <c r="G32" s="15" t="s">
        <v>86</v>
      </c>
      <c r="H32" s="15" t="s">
        <v>180</v>
      </c>
      <c r="I32" s="15" t="s">
        <v>181</v>
      </c>
      <c r="J32" s="15" t="s">
        <v>182</v>
      </c>
      <c r="K32" s="15" t="s">
        <v>36</v>
      </c>
      <c r="L32" s="44" t="s">
        <v>172</v>
      </c>
      <c r="M32" s="11"/>
      <c r="N32" s="250"/>
      <c r="O32" s="250"/>
      <c r="P32" s="250"/>
      <c r="Q32" s="250"/>
      <c r="R32" s="250"/>
      <c r="T32" s="29" t="s">
        <v>74</v>
      </c>
      <c r="U32" s="15">
        <v>14</v>
      </c>
      <c r="V32" s="15">
        <v>8</v>
      </c>
      <c r="W32" s="43" t="s">
        <v>179</v>
      </c>
      <c r="X32" s="15">
        <v>2</v>
      </c>
      <c r="Y32" s="15">
        <v>3</v>
      </c>
      <c r="Z32" s="15" t="s">
        <v>86</v>
      </c>
      <c r="AA32" s="15" t="s">
        <v>183</v>
      </c>
      <c r="AB32" s="15" t="s">
        <v>184</v>
      </c>
      <c r="AC32" s="15" t="s">
        <v>182</v>
      </c>
      <c r="AD32" s="15" t="s">
        <v>36</v>
      </c>
      <c r="AE32" s="44" t="s">
        <v>172</v>
      </c>
      <c r="AF32" s="11"/>
      <c r="AG32" s="250"/>
      <c r="AH32" s="250"/>
      <c r="AI32" s="250"/>
      <c r="AJ32" s="250"/>
      <c r="AK32" s="250"/>
    </row>
    <row r="33" spans="1:37">
      <c r="A33" s="29" t="s">
        <v>74</v>
      </c>
      <c r="B33" s="15">
        <v>28</v>
      </c>
      <c r="C33" s="15">
        <v>9</v>
      </c>
      <c r="D33" s="43" t="s">
        <v>179</v>
      </c>
      <c r="E33" s="15">
        <v>4</v>
      </c>
      <c r="F33" s="15">
        <v>3</v>
      </c>
      <c r="G33" s="15" t="s">
        <v>86</v>
      </c>
      <c r="H33" s="15" t="s">
        <v>185</v>
      </c>
      <c r="I33" s="15" t="s">
        <v>186</v>
      </c>
      <c r="J33" s="15" t="s">
        <v>187</v>
      </c>
      <c r="K33" s="15" t="s">
        <v>36</v>
      </c>
      <c r="L33" s="44" t="s">
        <v>172</v>
      </c>
      <c r="M33" s="11"/>
      <c r="N33" s="250"/>
      <c r="O33" s="250"/>
      <c r="P33" s="250"/>
      <c r="Q33" s="250"/>
      <c r="R33" s="250"/>
      <c r="T33" s="29" t="s">
        <v>74</v>
      </c>
      <c r="U33" s="15">
        <v>28</v>
      </c>
      <c r="V33" s="15">
        <v>9</v>
      </c>
      <c r="W33" s="43" t="s">
        <v>179</v>
      </c>
      <c r="X33" s="15">
        <v>4</v>
      </c>
      <c r="Y33" s="15">
        <v>3</v>
      </c>
      <c r="Z33" s="15" t="s">
        <v>86</v>
      </c>
      <c r="AA33" s="15" t="s">
        <v>188</v>
      </c>
      <c r="AB33" s="15" t="s">
        <v>186</v>
      </c>
      <c r="AC33" s="15" t="s">
        <v>187</v>
      </c>
      <c r="AD33" s="15" t="s">
        <v>36</v>
      </c>
      <c r="AE33" s="44" t="s">
        <v>172</v>
      </c>
      <c r="AF33" s="11"/>
      <c r="AG33" s="250"/>
      <c r="AH33" s="250"/>
      <c r="AI33" s="250"/>
      <c r="AJ33" s="250"/>
      <c r="AK33" s="250"/>
    </row>
    <row r="34" spans="1:37">
      <c r="A34" s="29" t="s">
        <v>74</v>
      </c>
      <c r="B34" s="15">
        <v>6</v>
      </c>
      <c r="C34" s="15">
        <v>1</v>
      </c>
      <c r="D34" s="43" t="s">
        <v>169</v>
      </c>
      <c r="E34" s="15">
        <v>2</v>
      </c>
      <c r="F34" s="15">
        <v>3</v>
      </c>
      <c r="G34" s="15" t="s">
        <v>86</v>
      </c>
      <c r="H34" s="15" t="s">
        <v>189</v>
      </c>
      <c r="I34" s="15" t="s">
        <v>190</v>
      </c>
      <c r="J34" s="15" t="s">
        <v>191</v>
      </c>
      <c r="K34" s="15" t="s">
        <v>36</v>
      </c>
      <c r="L34" s="44" t="s">
        <v>172</v>
      </c>
      <c r="M34" s="11"/>
      <c r="N34" s="250"/>
      <c r="O34" s="250"/>
      <c r="P34" s="250"/>
      <c r="Q34" s="250"/>
      <c r="R34" s="250"/>
      <c r="T34" s="29" t="s">
        <v>74</v>
      </c>
      <c r="U34" s="15">
        <v>6</v>
      </c>
      <c r="V34" s="15">
        <v>1</v>
      </c>
      <c r="W34" s="43" t="s">
        <v>169</v>
      </c>
      <c r="X34" s="15">
        <v>2</v>
      </c>
      <c r="Y34" s="15">
        <v>3</v>
      </c>
      <c r="Z34" s="15" t="s">
        <v>86</v>
      </c>
      <c r="AA34" s="15" t="s">
        <v>192</v>
      </c>
      <c r="AB34" s="15" t="s">
        <v>190</v>
      </c>
      <c r="AC34" s="15" t="s">
        <v>191</v>
      </c>
      <c r="AD34" s="15" t="s">
        <v>36</v>
      </c>
      <c r="AE34" s="44" t="s">
        <v>172</v>
      </c>
      <c r="AF34" s="11"/>
      <c r="AG34" s="250"/>
      <c r="AH34" s="250"/>
      <c r="AI34" s="250"/>
      <c r="AJ34" s="250"/>
      <c r="AK34" s="250"/>
    </row>
    <row r="35" spans="1:37">
      <c r="A35" s="29" t="s">
        <v>74</v>
      </c>
      <c r="B35" s="15">
        <v>6</v>
      </c>
      <c r="C35" s="15">
        <v>8</v>
      </c>
      <c r="D35" s="43" t="s">
        <v>169</v>
      </c>
      <c r="E35" s="15">
        <v>2</v>
      </c>
      <c r="F35" s="15">
        <v>3</v>
      </c>
      <c r="G35" s="15" t="s">
        <v>86</v>
      </c>
      <c r="H35" s="15" t="s">
        <v>193</v>
      </c>
      <c r="I35" s="15" t="s">
        <v>190</v>
      </c>
      <c r="J35" s="15" t="s">
        <v>191</v>
      </c>
      <c r="K35" s="15" t="s">
        <v>36</v>
      </c>
      <c r="L35" s="44" t="s">
        <v>172</v>
      </c>
      <c r="M35" s="11"/>
      <c r="N35" s="250"/>
      <c r="O35" s="250"/>
      <c r="P35" s="250"/>
      <c r="Q35" s="250"/>
      <c r="R35" s="250"/>
      <c r="T35" s="29" t="s">
        <v>74</v>
      </c>
      <c r="U35" s="15">
        <v>6</v>
      </c>
      <c r="V35" s="15">
        <v>8</v>
      </c>
      <c r="W35" s="43" t="s">
        <v>169</v>
      </c>
      <c r="X35" s="15">
        <v>2</v>
      </c>
      <c r="Y35" s="15">
        <v>3</v>
      </c>
      <c r="Z35" s="15" t="s">
        <v>86</v>
      </c>
      <c r="AA35" s="15" t="s">
        <v>194</v>
      </c>
      <c r="AB35" s="15" t="s">
        <v>195</v>
      </c>
      <c r="AC35" s="15" t="s">
        <v>191</v>
      </c>
      <c r="AD35" s="15" t="s">
        <v>36</v>
      </c>
      <c r="AE35" s="44" t="s">
        <v>172</v>
      </c>
      <c r="AF35" s="11"/>
      <c r="AG35" s="250"/>
      <c r="AH35" s="250"/>
      <c r="AI35" s="250"/>
      <c r="AJ35" s="250"/>
      <c r="AK35" s="250"/>
    </row>
    <row r="36" spans="1:37">
      <c r="A36" s="29" t="s">
        <v>74</v>
      </c>
      <c r="B36" s="15">
        <v>30</v>
      </c>
      <c r="C36" s="15">
        <v>3</v>
      </c>
      <c r="D36" s="43" t="s">
        <v>169</v>
      </c>
      <c r="E36" s="15">
        <v>10</v>
      </c>
      <c r="F36" s="15">
        <v>3</v>
      </c>
      <c r="G36" s="15" t="s">
        <v>86</v>
      </c>
      <c r="H36" s="15" t="s">
        <v>196</v>
      </c>
      <c r="I36" s="15" t="s">
        <v>197</v>
      </c>
      <c r="J36" s="15" t="s">
        <v>198</v>
      </c>
      <c r="K36" s="15" t="s">
        <v>36</v>
      </c>
      <c r="L36" s="44" t="s">
        <v>172</v>
      </c>
      <c r="M36" s="11"/>
      <c r="N36" s="250"/>
      <c r="O36" s="250"/>
      <c r="P36" s="250"/>
      <c r="Q36" s="250"/>
      <c r="R36" s="250"/>
      <c r="T36" s="29" t="s">
        <v>74</v>
      </c>
      <c r="U36" s="15">
        <v>30</v>
      </c>
      <c r="V36" s="15">
        <v>3</v>
      </c>
      <c r="W36" s="43" t="s">
        <v>169</v>
      </c>
      <c r="X36" s="15">
        <v>10</v>
      </c>
      <c r="Y36" s="15">
        <v>3</v>
      </c>
      <c r="Z36" s="15" t="s">
        <v>86</v>
      </c>
      <c r="AA36" s="15" t="s">
        <v>199</v>
      </c>
      <c r="AB36" s="15" t="s">
        <v>197</v>
      </c>
      <c r="AC36" s="15" t="s">
        <v>198</v>
      </c>
      <c r="AD36" s="15" t="s">
        <v>36</v>
      </c>
      <c r="AE36" s="44" t="s">
        <v>172</v>
      </c>
      <c r="AF36" s="11"/>
      <c r="AG36" s="250"/>
      <c r="AH36" s="250"/>
      <c r="AI36" s="250"/>
      <c r="AJ36" s="250"/>
      <c r="AK36" s="250"/>
    </row>
    <row r="37" spans="1:37">
      <c r="A37" s="29" t="s">
        <v>74</v>
      </c>
      <c r="B37" s="15">
        <v>30</v>
      </c>
      <c r="C37" s="15">
        <v>8</v>
      </c>
      <c r="D37" s="43" t="s">
        <v>169</v>
      </c>
      <c r="E37" s="15">
        <v>10</v>
      </c>
      <c r="F37" s="15">
        <v>3</v>
      </c>
      <c r="G37" s="15" t="s">
        <v>86</v>
      </c>
      <c r="H37" s="15" t="s">
        <v>94</v>
      </c>
      <c r="I37" s="15" t="s">
        <v>200</v>
      </c>
      <c r="J37" s="15" t="s">
        <v>198</v>
      </c>
      <c r="K37" s="15" t="s">
        <v>36</v>
      </c>
      <c r="L37" s="44" t="s">
        <v>172</v>
      </c>
      <c r="M37" s="11"/>
      <c r="N37" s="250"/>
      <c r="O37" s="250"/>
      <c r="P37" s="250"/>
      <c r="Q37" s="250"/>
      <c r="R37" s="250"/>
      <c r="T37" s="29" t="s">
        <v>74</v>
      </c>
      <c r="U37" s="15">
        <v>30</v>
      </c>
      <c r="V37" s="15">
        <v>8</v>
      </c>
      <c r="W37" s="43" t="s">
        <v>169</v>
      </c>
      <c r="X37" s="15">
        <v>10</v>
      </c>
      <c r="Y37" s="15">
        <v>3</v>
      </c>
      <c r="Z37" s="15" t="s">
        <v>86</v>
      </c>
      <c r="AA37" s="15" t="s">
        <v>201</v>
      </c>
      <c r="AB37" s="15" t="s">
        <v>200</v>
      </c>
      <c r="AC37" s="15" t="s">
        <v>198</v>
      </c>
      <c r="AD37" s="15" t="s">
        <v>36</v>
      </c>
      <c r="AE37" s="44" t="s">
        <v>172</v>
      </c>
      <c r="AF37" s="11"/>
      <c r="AG37" s="250"/>
      <c r="AH37" s="250"/>
      <c r="AI37" s="250"/>
      <c r="AJ37" s="250"/>
      <c r="AK37" s="250"/>
    </row>
    <row r="38" spans="1:37">
      <c r="A38" s="29" t="s">
        <v>74</v>
      </c>
      <c r="B38" s="15">
        <v>10</v>
      </c>
      <c r="C38" s="15">
        <v>2</v>
      </c>
      <c r="D38" s="43" t="s">
        <v>202</v>
      </c>
      <c r="E38" s="15">
        <v>6</v>
      </c>
      <c r="F38" s="15">
        <v>3</v>
      </c>
      <c r="G38" s="15" t="s">
        <v>86</v>
      </c>
      <c r="H38" s="15" t="s">
        <v>203</v>
      </c>
      <c r="I38" s="15" t="s">
        <v>204</v>
      </c>
      <c r="J38" s="15" t="s">
        <v>205</v>
      </c>
      <c r="K38" s="15" t="s">
        <v>36</v>
      </c>
      <c r="L38" s="44" t="s">
        <v>172</v>
      </c>
      <c r="M38" s="11"/>
      <c r="N38" s="250"/>
      <c r="O38" s="250"/>
      <c r="P38" s="250"/>
      <c r="Q38" s="250"/>
      <c r="R38" s="250"/>
      <c r="T38" s="29" t="s">
        <v>74</v>
      </c>
      <c r="U38" s="15">
        <v>10</v>
      </c>
      <c r="V38" s="15">
        <v>2</v>
      </c>
      <c r="W38" s="43" t="s">
        <v>202</v>
      </c>
      <c r="X38" s="15">
        <v>6</v>
      </c>
      <c r="Y38" s="15">
        <v>3</v>
      </c>
      <c r="Z38" s="15" t="s">
        <v>86</v>
      </c>
      <c r="AA38" s="15" t="s">
        <v>206</v>
      </c>
      <c r="AB38" s="15" t="s">
        <v>204</v>
      </c>
      <c r="AC38" s="15" t="s">
        <v>205</v>
      </c>
      <c r="AD38" s="15" t="s">
        <v>36</v>
      </c>
      <c r="AE38" s="44" t="s">
        <v>172</v>
      </c>
      <c r="AF38" s="11"/>
      <c r="AG38" s="250"/>
      <c r="AH38" s="250"/>
      <c r="AI38" s="250"/>
      <c r="AJ38" s="250"/>
      <c r="AK38" s="250"/>
    </row>
    <row r="39" spans="1:37">
      <c r="A39" s="29" t="s">
        <v>74</v>
      </c>
      <c r="B39" s="15">
        <v>20</v>
      </c>
      <c r="C39" s="15">
        <v>4</v>
      </c>
      <c r="D39" s="43" t="s">
        <v>202</v>
      </c>
      <c r="E39" s="15">
        <v>12</v>
      </c>
      <c r="F39" s="15">
        <v>3</v>
      </c>
      <c r="G39" s="15" t="s">
        <v>86</v>
      </c>
      <c r="H39" s="15" t="s">
        <v>207</v>
      </c>
      <c r="I39" s="15" t="s">
        <v>208</v>
      </c>
      <c r="J39" s="15" t="s">
        <v>209</v>
      </c>
      <c r="K39" s="15" t="s">
        <v>36</v>
      </c>
      <c r="L39" s="44" t="s">
        <v>172</v>
      </c>
      <c r="M39" s="11"/>
      <c r="N39" s="250"/>
      <c r="O39" s="250"/>
      <c r="P39" s="250"/>
      <c r="Q39" s="250"/>
      <c r="R39" s="250"/>
      <c r="T39" s="29" t="s">
        <v>74</v>
      </c>
      <c r="U39" s="15">
        <v>20</v>
      </c>
      <c r="V39" s="15">
        <v>4</v>
      </c>
      <c r="W39" s="43" t="s">
        <v>202</v>
      </c>
      <c r="X39" s="15">
        <v>12</v>
      </c>
      <c r="Y39" s="15">
        <v>3</v>
      </c>
      <c r="Z39" s="15" t="s">
        <v>86</v>
      </c>
      <c r="AA39" s="15" t="s">
        <v>210</v>
      </c>
      <c r="AB39" s="15" t="s">
        <v>208</v>
      </c>
      <c r="AC39" s="15" t="s">
        <v>209</v>
      </c>
      <c r="AD39" s="15" t="s">
        <v>36</v>
      </c>
      <c r="AE39" s="44" t="s">
        <v>172</v>
      </c>
      <c r="AF39" s="11"/>
      <c r="AG39" s="250"/>
      <c r="AH39" s="250"/>
      <c r="AI39" s="250"/>
      <c r="AJ39" s="250"/>
      <c r="AK39" s="250"/>
    </row>
    <row r="40" spans="1:37">
      <c r="A40" s="29" t="s">
        <v>74</v>
      </c>
      <c r="B40" s="15">
        <v>6</v>
      </c>
      <c r="C40" s="15">
        <v>3</v>
      </c>
      <c r="D40" s="43" t="s">
        <v>169</v>
      </c>
      <c r="E40" s="15">
        <v>2</v>
      </c>
      <c r="F40" s="15">
        <v>3</v>
      </c>
      <c r="G40" s="15" t="s">
        <v>86</v>
      </c>
      <c r="H40" s="15" t="s">
        <v>211</v>
      </c>
      <c r="I40" s="15" t="s">
        <v>190</v>
      </c>
      <c r="J40" s="15" t="s">
        <v>191</v>
      </c>
      <c r="K40" s="15" t="s">
        <v>36</v>
      </c>
      <c r="L40" s="44" t="s">
        <v>172</v>
      </c>
      <c r="M40" s="11"/>
      <c r="N40" s="250"/>
      <c r="O40" s="250"/>
      <c r="P40" s="250"/>
      <c r="Q40" s="250"/>
      <c r="R40" s="250"/>
      <c r="T40" s="29" t="s">
        <v>74</v>
      </c>
      <c r="U40" s="15">
        <v>6</v>
      </c>
      <c r="V40" s="15">
        <v>3</v>
      </c>
      <c r="W40" s="43" t="s">
        <v>169</v>
      </c>
      <c r="X40" s="15">
        <v>2</v>
      </c>
      <c r="Y40" s="15">
        <v>3</v>
      </c>
      <c r="Z40" s="15" t="s">
        <v>86</v>
      </c>
      <c r="AA40" s="15" t="s">
        <v>212</v>
      </c>
      <c r="AB40" s="15" t="s">
        <v>190</v>
      </c>
      <c r="AC40" s="15" t="s">
        <v>213</v>
      </c>
      <c r="AD40" s="15" t="s">
        <v>36</v>
      </c>
      <c r="AE40" s="44" t="s">
        <v>172</v>
      </c>
      <c r="AF40" s="11"/>
      <c r="AG40" s="250"/>
      <c r="AH40" s="250"/>
      <c r="AI40" s="250"/>
      <c r="AJ40" s="250"/>
      <c r="AK40" s="250"/>
    </row>
    <row r="41" spans="1:37">
      <c r="A41" s="29" t="s">
        <v>74</v>
      </c>
      <c r="B41" s="15">
        <v>18</v>
      </c>
      <c r="C41" s="15">
        <v>1</v>
      </c>
      <c r="D41" s="43" t="s">
        <v>169</v>
      </c>
      <c r="E41" s="15">
        <v>6</v>
      </c>
      <c r="F41" s="15">
        <v>3</v>
      </c>
      <c r="G41" s="15" t="s">
        <v>86</v>
      </c>
      <c r="H41" s="15" t="s">
        <v>214</v>
      </c>
      <c r="I41" s="15" t="s">
        <v>215</v>
      </c>
      <c r="J41" s="15" t="s">
        <v>216</v>
      </c>
      <c r="K41" s="15" t="s">
        <v>36</v>
      </c>
      <c r="L41" s="44" t="s">
        <v>172</v>
      </c>
      <c r="M41" s="11"/>
      <c r="N41" s="250"/>
      <c r="O41" s="250"/>
      <c r="P41" s="250"/>
      <c r="Q41" s="250"/>
      <c r="R41" s="250"/>
      <c r="T41" s="29" t="s">
        <v>74</v>
      </c>
      <c r="U41" s="15">
        <v>18</v>
      </c>
      <c r="V41" s="15">
        <v>1</v>
      </c>
      <c r="W41" s="43" t="s">
        <v>169</v>
      </c>
      <c r="X41" s="15">
        <v>6</v>
      </c>
      <c r="Y41" s="15">
        <v>3</v>
      </c>
      <c r="Z41" s="15" t="s">
        <v>86</v>
      </c>
      <c r="AA41" s="15" t="s">
        <v>217</v>
      </c>
      <c r="AB41" s="15" t="s">
        <v>218</v>
      </c>
      <c r="AC41" s="15" t="s">
        <v>216</v>
      </c>
      <c r="AD41" s="15" t="s">
        <v>36</v>
      </c>
      <c r="AE41" s="44" t="s">
        <v>172</v>
      </c>
      <c r="AF41" s="11"/>
      <c r="AG41" s="250"/>
      <c r="AH41" s="250"/>
      <c r="AI41" s="250"/>
      <c r="AJ41" s="250"/>
      <c r="AK41" s="250"/>
    </row>
    <row r="42" spans="1:37">
      <c r="A42" s="29" t="s">
        <v>74</v>
      </c>
      <c r="B42" s="15">
        <v>6</v>
      </c>
      <c r="C42" s="15">
        <v>1</v>
      </c>
      <c r="D42" s="43" t="s">
        <v>169</v>
      </c>
      <c r="E42" s="15">
        <v>2</v>
      </c>
      <c r="F42" s="15">
        <v>3</v>
      </c>
      <c r="G42" s="15" t="s">
        <v>75</v>
      </c>
      <c r="H42" s="15" t="s">
        <v>219</v>
      </c>
      <c r="I42" s="15" t="s">
        <v>220</v>
      </c>
      <c r="J42" s="15" t="s">
        <v>221</v>
      </c>
      <c r="K42" s="15" t="s">
        <v>36</v>
      </c>
      <c r="L42" s="44" t="s">
        <v>222</v>
      </c>
      <c r="M42" s="11"/>
      <c r="N42" s="250"/>
      <c r="O42" s="250"/>
      <c r="P42" s="250"/>
      <c r="Q42" s="250"/>
      <c r="R42" s="250"/>
      <c r="T42" s="29" t="s">
        <v>74</v>
      </c>
      <c r="U42" s="15">
        <v>6</v>
      </c>
      <c r="V42" s="15">
        <v>1</v>
      </c>
      <c r="W42" s="43" t="s">
        <v>169</v>
      </c>
      <c r="X42" s="15">
        <v>2</v>
      </c>
      <c r="Y42" s="15">
        <v>3</v>
      </c>
      <c r="Z42" s="15" t="s">
        <v>75</v>
      </c>
      <c r="AA42" s="15" t="s">
        <v>223</v>
      </c>
      <c r="AB42" s="15" t="s">
        <v>220</v>
      </c>
      <c r="AC42" s="15" t="s">
        <v>221</v>
      </c>
      <c r="AD42" s="15" t="s">
        <v>36</v>
      </c>
      <c r="AE42" s="44" t="s">
        <v>222</v>
      </c>
      <c r="AF42" s="11"/>
      <c r="AG42" s="250"/>
      <c r="AH42" s="250"/>
      <c r="AI42" s="250"/>
      <c r="AJ42" s="250"/>
      <c r="AK42" s="250"/>
    </row>
    <row r="43" spans="1:37">
      <c r="A43" s="29" t="s">
        <v>74</v>
      </c>
      <c r="B43" s="15">
        <v>18</v>
      </c>
      <c r="C43" s="15">
        <v>1</v>
      </c>
      <c r="D43" s="43" t="s">
        <v>169</v>
      </c>
      <c r="E43" s="15">
        <v>6</v>
      </c>
      <c r="F43" s="15">
        <v>3</v>
      </c>
      <c r="G43" s="15" t="s">
        <v>75</v>
      </c>
      <c r="H43" s="15" t="s">
        <v>224</v>
      </c>
      <c r="I43" s="15" t="s">
        <v>225</v>
      </c>
      <c r="J43" s="15" t="s">
        <v>226</v>
      </c>
      <c r="K43" s="15" t="s">
        <v>36</v>
      </c>
      <c r="L43" s="44" t="s">
        <v>222</v>
      </c>
      <c r="M43" s="11"/>
      <c r="N43" s="250"/>
      <c r="O43" s="250"/>
      <c r="P43" s="250"/>
      <c r="Q43" s="250"/>
      <c r="R43" s="250"/>
      <c r="T43" s="29" t="s">
        <v>74</v>
      </c>
      <c r="U43" s="15">
        <v>18</v>
      </c>
      <c r="V43" s="15">
        <v>1</v>
      </c>
      <c r="W43" s="43" t="s">
        <v>169</v>
      </c>
      <c r="X43" s="15">
        <v>6</v>
      </c>
      <c r="Y43" s="15">
        <v>3</v>
      </c>
      <c r="Z43" s="15" t="s">
        <v>75</v>
      </c>
      <c r="AA43" s="15" t="s">
        <v>206</v>
      </c>
      <c r="AB43" s="15" t="s">
        <v>225</v>
      </c>
      <c r="AC43" s="15" t="s">
        <v>226</v>
      </c>
      <c r="AD43" s="15" t="s">
        <v>36</v>
      </c>
      <c r="AE43" s="44" t="s">
        <v>222</v>
      </c>
      <c r="AF43" s="11"/>
      <c r="AG43" s="250"/>
      <c r="AH43" s="250"/>
      <c r="AI43" s="250"/>
      <c r="AJ43" s="250"/>
      <c r="AK43" s="250"/>
    </row>
    <row r="44" spans="1:37">
      <c r="A44" s="29" t="s">
        <v>74</v>
      </c>
      <c r="B44" s="15">
        <v>14</v>
      </c>
      <c r="C44" s="15">
        <v>8</v>
      </c>
      <c r="D44" s="43" t="s">
        <v>179</v>
      </c>
      <c r="E44" s="15">
        <v>2</v>
      </c>
      <c r="F44" s="15">
        <v>3</v>
      </c>
      <c r="G44" s="15" t="s">
        <v>86</v>
      </c>
      <c r="H44" s="15" t="s">
        <v>227</v>
      </c>
      <c r="I44" s="15" t="s">
        <v>228</v>
      </c>
      <c r="J44" s="15" t="s">
        <v>229</v>
      </c>
      <c r="K44" s="15">
        <v>-1.02</v>
      </c>
      <c r="L44" s="44" t="s">
        <v>222</v>
      </c>
      <c r="M44" s="11">
        <v>128</v>
      </c>
      <c r="N44" s="152" t="s">
        <v>512</v>
      </c>
      <c r="O44" s="152" t="s">
        <v>521</v>
      </c>
      <c r="P44" s="211" t="s">
        <v>518</v>
      </c>
      <c r="Q44" s="211" t="s">
        <v>129</v>
      </c>
      <c r="R44" s="211" t="s">
        <v>265</v>
      </c>
      <c r="T44" s="29" t="s">
        <v>74</v>
      </c>
      <c r="U44" s="15">
        <v>14</v>
      </c>
      <c r="V44" s="15">
        <v>8</v>
      </c>
      <c r="W44" s="43" t="s">
        <v>179</v>
      </c>
      <c r="X44" s="15">
        <v>2</v>
      </c>
      <c r="Y44" s="15">
        <v>3</v>
      </c>
      <c r="Z44" s="15" t="s">
        <v>86</v>
      </c>
      <c r="AA44" s="15" t="s">
        <v>230</v>
      </c>
      <c r="AB44" s="15" t="s">
        <v>228</v>
      </c>
      <c r="AC44" s="15" t="s">
        <v>229</v>
      </c>
      <c r="AD44" s="15">
        <v>-0.9</v>
      </c>
      <c r="AE44" s="44" t="s">
        <v>222</v>
      </c>
      <c r="AF44" s="11">
        <v>46</v>
      </c>
      <c r="AG44" s="152" t="s">
        <v>512</v>
      </c>
      <c r="AH44" s="152" t="s">
        <v>521</v>
      </c>
      <c r="AI44" s="152" t="s">
        <v>518</v>
      </c>
      <c r="AJ44" s="152" t="s">
        <v>129</v>
      </c>
      <c r="AK44" s="211" t="s">
        <v>265</v>
      </c>
    </row>
    <row r="45" spans="1:37">
      <c r="A45" s="29" t="s">
        <v>74</v>
      </c>
      <c r="B45" s="15">
        <v>28</v>
      </c>
      <c r="C45" s="15">
        <v>9</v>
      </c>
      <c r="D45" s="43" t="s">
        <v>179</v>
      </c>
      <c r="E45" s="15">
        <v>4</v>
      </c>
      <c r="F45" s="15">
        <v>3</v>
      </c>
      <c r="G45" s="15" t="s">
        <v>86</v>
      </c>
      <c r="H45" s="15" t="s">
        <v>231</v>
      </c>
      <c r="I45" s="15" t="s">
        <v>232</v>
      </c>
      <c r="J45" s="15" t="s">
        <v>233</v>
      </c>
      <c r="K45" s="15">
        <v>-0.74</v>
      </c>
      <c r="L45" s="44" t="s">
        <v>222</v>
      </c>
      <c r="M45" s="11">
        <v>120</v>
      </c>
      <c r="N45" s="152" t="s">
        <v>512</v>
      </c>
      <c r="O45" s="152" t="s">
        <v>521</v>
      </c>
      <c r="P45" s="211" t="s">
        <v>518</v>
      </c>
      <c r="Q45" s="211" t="s">
        <v>129</v>
      </c>
      <c r="R45" s="211" t="s">
        <v>265</v>
      </c>
      <c r="T45" s="29" t="s">
        <v>74</v>
      </c>
      <c r="U45" s="15">
        <v>28</v>
      </c>
      <c r="V45" s="15">
        <v>9</v>
      </c>
      <c r="W45" s="43" t="s">
        <v>179</v>
      </c>
      <c r="X45" s="15">
        <v>4</v>
      </c>
      <c r="Y45" s="15">
        <v>3</v>
      </c>
      <c r="Z45" s="15" t="s">
        <v>86</v>
      </c>
      <c r="AA45" s="15" t="s">
        <v>234</v>
      </c>
      <c r="AB45" s="15" t="s">
        <v>232</v>
      </c>
      <c r="AC45" s="15" t="s">
        <v>233</v>
      </c>
      <c r="AD45" s="15">
        <v>-0.83</v>
      </c>
      <c r="AE45" s="44" t="s">
        <v>222</v>
      </c>
      <c r="AF45" s="11">
        <v>37</v>
      </c>
      <c r="AG45" s="152" t="s">
        <v>512</v>
      </c>
      <c r="AH45" s="152" t="s">
        <v>521</v>
      </c>
      <c r="AI45" s="152" t="s">
        <v>518</v>
      </c>
      <c r="AJ45" s="152" t="s">
        <v>129</v>
      </c>
      <c r="AK45" s="211" t="s">
        <v>265</v>
      </c>
    </row>
    <row r="46" spans="1:37">
      <c r="A46" s="29" t="s">
        <v>74</v>
      </c>
      <c r="B46" s="15">
        <v>6</v>
      </c>
      <c r="C46" s="15">
        <v>1</v>
      </c>
      <c r="D46" s="43" t="s">
        <v>169</v>
      </c>
      <c r="E46" s="15">
        <v>2</v>
      </c>
      <c r="F46" s="15">
        <v>3</v>
      </c>
      <c r="G46" s="15" t="s">
        <v>86</v>
      </c>
      <c r="H46" s="15" t="s">
        <v>235</v>
      </c>
      <c r="I46" s="15" t="s">
        <v>236</v>
      </c>
      <c r="J46" s="15" t="s">
        <v>237</v>
      </c>
      <c r="K46" s="15">
        <v>-1.67</v>
      </c>
      <c r="L46" s="44" t="s">
        <v>222</v>
      </c>
      <c r="M46" s="11">
        <v>132</v>
      </c>
      <c r="N46" s="152" t="s">
        <v>512</v>
      </c>
      <c r="O46" s="152" t="s">
        <v>521</v>
      </c>
      <c r="P46" s="211" t="s">
        <v>518</v>
      </c>
      <c r="Q46" s="211" t="s">
        <v>129</v>
      </c>
      <c r="R46" s="211" t="s">
        <v>265</v>
      </c>
      <c r="T46" s="29" t="s">
        <v>74</v>
      </c>
      <c r="U46" s="15">
        <v>6</v>
      </c>
      <c r="V46" s="15">
        <v>1</v>
      </c>
      <c r="W46" s="43" t="s">
        <v>169</v>
      </c>
      <c r="X46" s="15">
        <v>2</v>
      </c>
      <c r="Y46" s="15">
        <v>3</v>
      </c>
      <c r="Z46" s="15" t="s">
        <v>86</v>
      </c>
      <c r="AA46" s="15" t="s">
        <v>238</v>
      </c>
      <c r="AB46" s="15" t="s">
        <v>239</v>
      </c>
      <c r="AC46" s="15" t="s">
        <v>237</v>
      </c>
      <c r="AD46" s="15">
        <v>-1.86</v>
      </c>
      <c r="AE46" s="44" t="s">
        <v>222</v>
      </c>
      <c r="AF46" s="11">
        <v>49</v>
      </c>
      <c r="AG46" s="152" t="s">
        <v>512</v>
      </c>
      <c r="AH46" s="152" t="s">
        <v>521</v>
      </c>
      <c r="AI46" s="152" t="s">
        <v>518</v>
      </c>
      <c r="AJ46" s="152" t="s">
        <v>129</v>
      </c>
      <c r="AK46" s="211" t="s">
        <v>265</v>
      </c>
    </row>
    <row r="47" spans="1:37">
      <c r="A47" s="29" t="s">
        <v>74</v>
      </c>
      <c r="B47" s="15">
        <v>6</v>
      </c>
      <c r="C47" s="15">
        <v>8</v>
      </c>
      <c r="D47" s="43" t="s">
        <v>169</v>
      </c>
      <c r="E47" s="15">
        <v>2</v>
      </c>
      <c r="F47" s="15">
        <v>3</v>
      </c>
      <c r="G47" s="15" t="s">
        <v>86</v>
      </c>
      <c r="H47" s="15" t="s">
        <v>240</v>
      </c>
      <c r="I47" s="15" t="s">
        <v>236</v>
      </c>
      <c r="J47" s="15" t="s">
        <v>241</v>
      </c>
      <c r="K47" s="15">
        <v>-1.78</v>
      </c>
      <c r="L47" s="44" t="s">
        <v>222</v>
      </c>
      <c r="M47" s="11">
        <v>132</v>
      </c>
      <c r="N47" s="152" t="s">
        <v>512</v>
      </c>
      <c r="O47" s="152" t="s">
        <v>521</v>
      </c>
      <c r="P47" s="211" t="s">
        <v>518</v>
      </c>
      <c r="Q47" s="211" t="s">
        <v>129</v>
      </c>
      <c r="R47" s="211" t="s">
        <v>265</v>
      </c>
      <c r="T47" s="29" t="s">
        <v>74</v>
      </c>
      <c r="U47" s="15">
        <v>6</v>
      </c>
      <c r="V47" s="15">
        <v>8</v>
      </c>
      <c r="W47" s="43" t="s">
        <v>169</v>
      </c>
      <c r="X47" s="15">
        <v>2</v>
      </c>
      <c r="Y47" s="15">
        <v>3</v>
      </c>
      <c r="Z47" s="15" t="s">
        <v>86</v>
      </c>
      <c r="AA47" s="15" t="s">
        <v>242</v>
      </c>
      <c r="AB47" s="15" t="s">
        <v>236</v>
      </c>
      <c r="AC47" s="15" t="s">
        <v>237</v>
      </c>
      <c r="AD47" s="15">
        <v>-1.64</v>
      </c>
      <c r="AE47" s="44" t="s">
        <v>222</v>
      </c>
      <c r="AF47" s="11">
        <v>49</v>
      </c>
      <c r="AG47" s="152" t="s">
        <v>512</v>
      </c>
      <c r="AH47" s="152" t="s">
        <v>521</v>
      </c>
      <c r="AI47" s="152" t="s">
        <v>518</v>
      </c>
      <c r="AJ47" s="152" t="s">
        <v>129</v>
      </c>
      <c r="AK47" s="211" t="s">
        <v>265</v>
      </c>
    </row>
    <row r="48" spans="1:37">
      <c r="A48" s="29" t="s">
        <v>74</v>
      </c>
      <c r="B48" s="15">
        <v>30</v>
      </c>
      <c r="C48" s="15">
        <v>3</v>
      </c>
      <c r="D48" s="43" t="s">
        <v>169</v>
      </c>
      <c r="E48" s="15">
        <v>10</v>
      </c>
      <c r="F48" s="15">
        <v>3</v>
      </c>
      <c r="G48" s="15" t="s">
        <v>86</v>
      </c>
      <c r="H48" s="15" t="s">
        <v>243</v>
      </c>
      <c r="I48" s="15" t="s">
        <v>244</v>
      </c>
      <c r="J48" s="15" t="s">
        <v>245</v>
      </c>
      <c r="K48" s="304">
        <v>-1.32</v>
      </c>
      <c r="L48" s="44" t="s">
        <v>222</v>
      </c>
      <c r="M48" s="11">
        <v>116</v>
      </c>
      <c r="N48" s="152" t="s">
        <v>512</v>
      </c>
      <c r="O48" s="152" t="s">
        <v>521</v>
      </c>
      <c r="P48" s="211" t="s">
        <v>518</v>
      </c>
      <c r="Q48" s="211" t="s">
        <v>129</v>
      </c>
      <c r="R48" s="211" t="s">
        <v>265</v>
      </c>
      <c r="T48" s="29" t="s">
        <v>74</v>
      </c>
      <c r="U48" s="15">
        <v>30</v>
      </c>
      <c r="V48" s="15">
        <v>3</v>
      </c>
      <c r="W48" s="43" t="s">
        <v>169</v>
      </c>
      <c r="X48" s="15">
        <v>10</v>
      </c>
      <c r="Y48" s="15">
        <v>3</v>
      </c>
      <c r="Z48" s="15" t="s">
        <v>86</v>
      </c>
      <c r="AA48" s="15" t="s">
        <v>246</v>
      </c>
      <c r="AB48" s="15" t="s">
        <v>247</v>
      </c>
      <c r="AC48" s="15" t="s">
        <v>245</v>
      </c>
      <c r="AD48" s="305">
        <v>-1.34</v>
      </c>
      <c r="AE48" s="44" t="s">
        <v>222</v>
      </c>
      <c r="AF48" s="11">
        <v>33</v>
      </c>
      <c r="AG48" s="152" t="s">
        <v>512</v>
      </c>
      <c r="AH48" s="152" t="s">
        <v>521</v>
      </c>
      <c r="AI48" s="152" t="s">
        <v>518</v>
      </c>
      <c r="AJ48" s="152" t="s">
        <v>129</v>
      </c>
      <c r="AK48" s="211" t="s">
        <v>265</v>
      </c>
    </row>
    <row r="49" spans="1:37">
      <c r="A49" s="29" t="s">
        <v>74</v>
      </c>
      <c r="B49" s="15">
        <v>30</v>
      </c>
      <c r="C49" s="15">
        <v>8</v>
      </c>
      <c r="D49" s="43" t="s">
        <v>169</v>
      </c>
      <c r="E49" s="15">
        <v>10</v>
      </c>
      <c r="F49" s="15">
        <v>3</v>
      </c>
      <c r="G49" s="15" t="s">
        <v>86</v>
      </c>
      <c r="H49" s="15" t="s">
        <v>248</v>
      </c>
      <c r="I49" s="15" t="s">
        <v>244</v>
      </c>
      <c r="J49" s="15" t="s">
        <v>245</v>
      </c>
      <c r="K49" s="304">
        <v>-1.32</v>
      </c>
      <c r="L49" s="44" t="s">
        <v>222</v>
      </c>
      <c r="M49" s="11">
        <v>116</v>
      </c>
      <c r="N49" s="152" t="s">
        <v>512</v>
      </c>
      <c r="O49" s="152" t="s">
        <v>521</v>
      </c>
      <c r="P49" s="211" t="s">
        <v>518</v>
      </c>
      <c r="Q49" s="211" t="s">
        <v>129</v>
      </c>
      <c r="R49" s="211" t="s">
        <v>265</v>
      </c>
      <c r="T49" s="29" t="s">
        <v>74</v>
      </c>
      <c r="U49" s="15">
        <v>30</v>
      </c>
      <c r="V49" s="15">
        <v>8</v>
      </c>
      <c r="W49" s="43" t="s">
        <v>169</v>
      </c>
      <c r="X49" s="15">
        <v>10</v>
      </c>
      <c r="Y49" s="15">
        <v>3</v>
      </c>
      <c r="Z49" s="15" t="s">
        <v>86</v>
      </c>
      <c r="AA49" s="15" t="s">
        <v>249</v>
      </c>
      <c r="AB49" s="15" t="s">
        <v>247</v>
      </c>
      <c r="AC49" s="15" t="s">
        <v>245</v>
      </c>
      <c r="AD49" s="15">
        <v>-1.29</v>
      </c>
      <c r="AE49" s="44" t="s">
        <v>222</v>
      </c>
      <c r="AF49" s="11">
        <v>33</v>
      </c>
      <c r="AG49" s="152" t="s">
        <v>512</v>
      </c>
      <c r="AH49" s="152" t="s">
        <v>521</v>
      </c>
      <c r="AI49" s="152" t="s">
        <v>518</v>
      </c>
      <c r="AJ49" s="152" t="s">
        <v>129</v>
      </c>
      <c r="AK49" s="211" t="s">
        <v>265</v>
      </c>
    </row>
    <row r="50" spans="1:37">
      <c r="A50" s="29" t="s">
        <v>74</v>
      </c>
      <c r="B50" s="15">
        <v>10</v>
      </c>
      <c r="C50" s="15">
        <v>2</v>
      </c>
      <c r="D50" s="43" t="s">
        <v>202</v>
      </c>
      <c r="E50" s="15">
        <v>6</v>
      </c>
      <c r="F50" s="15">
        <v>3</v>
      </c>
      <c r="G50" s="15" t="s">
        <v>86</v>
      </c>
      <c r="H50" s="15" t="s">
        <v>250</v>
      </c>
      <c r="I50" s="15" t="s">
        <v>251</v>
      </c>
      <c r="J50" s="15" t="s">
        <v>92</v>
      </c>
      <c r="K50" s="15">
        <v>-0.85</v>
      </c>
      <c r="L50" s="44" t="s">
        <v>222</v>
      </c>
      <c r="M50" s="11">
        <v>128</v>
      </c>
      <c r="N50" s="152" t="s">
        <v>512</v>
      </c>
      <c r="O50" s="152" t="s">
        <v>521</v>
      </c>
      <c r="P50" s="211" t="s">
        <v>518</v>
      </c>
      <c r="Q50" s="211" t="s">
        <v>129</v>
      </c>
      <c r="R50" s="211" t="s">
        <v>265</v>
      </c>
      <c r="T50" s="29" t="s">
        <v>74</v>
      </c>
      <c r="U50" s="15">
        <v>10</v>
      </c>
      <c r="V50" s="15">
        <v>2</v>
      </c>
      <c r="W50" s="43" t="s">
        <v>202</v>
      </c>
      <c r="X50" s="15">
        <v>6</v>
      </c>
      <c r="Y50" s="15">
        <v>3</v>
      </c>
      <c r="Z50" s="15" t="s">
        <v>86</v>
      </c>
      <c r="AA50" s="15" t="s">
        <v>252</v>
      </c>
      <c r="AB50" s="15" t="s">
        <v>251</v>
      </c>
      <c r="AC50" s="15" t="s">
        <v>92</v>
      </c>
      <c r="AD50" s="15">
        <v>-1.1100000000000001</v>
      </c>
      <c r="AE50" s="44" t="s">
        <v>222</v>
      </c>
      <c r="AF50" s="11">
        <v>46</v>
      </c>
      <c r="AG50" s="152" t="s">
        <v>512</v>
      </c>
      <c r="AH50" s="152" t="s">
        <v>521</v>
      </c>
      <c r="AI50" s="152" t="s">
        <v>518</v>
      </c>
      <c r="AJ50" s="152" t="s">
        <v>129</v>
      </c>
      <c r="AK50" s="211" t="s">
        <v>265</v>
      </c>
    </row>
    <row r="51" spans="1:37">
      <c r="A51" s="29" t="s">
        <v>74</v>
      </c>
      <c r="B51" s="15">
        <v>20</v>
      </c>
      <c r="C51" s="15">
        <v>4</v>
      </c>
      <c r="D51" s="43" t="s">
        <v>202</v>
      </c>
      <c r="E51" s="15">
        <v>12</v>
      </c>
      <c r="F51" s="15">
        <v>3</v>
      </c>
      <c r="G51" s="15" t="s">
        <v>86</v>
      </c>
      <c r="H51" s="15" t="s">
        <v>253</v>
      </c>
      <c r="I51" s="15" t="s">
        <v>254</v>
      </c>
      <c r="J51" s="15" t="s">
        <v>255</v>
      </c>
      <c r="K51" s="304">
        <v>-1.5</v>
      </c>
      <c r="L51" s="44" t="s">
        <v>222</v>
      </c>
      <c r="M51" s="11">
        <v>120</v>
      </c>
      <c r="N51" s="152" t="s">
        <v>512</v>
      </c>
      <c r="O51" s="152" t="s">
        <v>521</v>
      </c>
      <c r="P51" s="211" t="s">
        <v>518</v>
      </c>
      <c r="Q51" s="211" t="s">
        <v>129</v>
      </c>
      <c r="R51" s="211" t="s">
        <v>265</v>
      </c>
      <c r="T51" s="29" t="s">
        <v>74</v>
      </c>
      <c r="U51" s="15">
        <v>20</v>
      </c>
      <c r="V51" s="15">
        <v>4</v>
      </c>
      <c r="W51" s="43" t="s">
        <v>202</v>
      </c>
      <c r="X51" s="15">
        <v>12</v>
      </c>
      <c r="Y51" s="15">
        <v>3</v>
      </c>
      <c r="Z51" s="15" t="s">
        <v>86</v>
      </c>
      <c r="AA51" s="15" t="s">
        <v>256</v>
      </c>
      <c r="AB51" s="15" t="s">
        <v>257</v>
      </c>
      <c r="AC51" s="15" t="s">
        <v>255</v>
      </c>
      <c r="AD51" s="304">
        <v>-1.5</v>
      </c>
      <c r="AE51" s="44" t="s">
        <v>222</v>
      </c>
      <c r="AF51" s="11">
        <v>37</v>
      </c>
      <c r="AG51" s="152" t="s">
        <v>512</v>
      </c>
      <c r="AH51" s="152" t="s">
        <v>521</v>
      </c>
      <c r="AI51" s="152" t="s">
        <v>518</v>
      </c>
      <c r="AJ51" s="152" t="s">
        <v>129</v>
      </c>
      <c r="AK51" s="211" t="s">
        <v>265</v>
      </c>
    </row>
    <row r="52" spans="1:37">
      <c r="A52" s="29" t="s">
        <v>74</v>
      </c>
      <c r="B52" s="15">
        <v>6</v>
      </c>
      <c r="C52" s="15">
        <v>3</v>
      </c>
      <c r="D52" s="43" t="s">
        <v>169</v>
      </c>
      <c r="E52" s="15">
        <v>2</v>
      </c>
      <c r="F52" s="15">
        <v>3</v>
      </c>
      <c r="G52" s="15" t="s">
        <v>86</v>
      </c>
      <c r="H52" s="15" t="s">
        <v>258</v>
      </c>
      <c r="I52" s="15" t="s">
        <v>236</v>
      </c>
      <c r="J52" s="15" t="s">
        <v>237</v>
      </c>
      <c r="K52" s="15">
        <v>-1.72</v>
      </c>
      <c r="L52" s="44" t="s">
        <v>222</v>
      </c>
      <c r="M52" s="11">
        <v>132</v>
      </c>
      <c r="N52" s="152" t="s">
        <v>512</v>
      </c>
      <c r="O52" s="152" t="s">
        <v>521</v>
      </c>
      <c r="P52" s="211" t="s">
        <v>518</v>
      </c>
      <c r="Q52" s="211" t="s">
        <v>129</v>
      </c>
      <c r="R52" s="211" t="s">
        <v>265</v>
      </c>
      <c r="T52" s="29" t="s">
        <v>74</v>
      </c>
      <c r="U52" s="15">
        <v>6</v>
      </c>
      <c r="V52" s="15">
        <v>3</v>
      </c>
      <c r="W52" s="43" t="s">
        <v>169</v>
      </c>
      <c r="X52" s="15">
        <v>2</v>
      </c>
      <c r="Y52" s="15">
        <v>3</v>
      </c>
      <c r="Z52" s="15" t="s">
        <v>86</v>
      </c>
      <c r="AA52" s="15" t="s">
        <v>259</v>
      </c>
      <c r="AB52" s="15" t="s">
        <v>236</v>
      </c>
      <c r="AC52" s="15" t="s">
        <v>237</v>
      </c>
      <c r="AD52" s="15">
        <v>-1.81</v>
      </c>
      <c r="AE52" s="44" t="s">
        <v>222</v>
      </c>
      <c r="AF52" s="11">
        <v>49</v>
      </c>
      <c r="AG52" s="152" t="s">
        <v>512</v>
      </c>
      <c r="AH52" s="152" t="s">
        <v>521</v>
      </c>
      <c r="AI52" s="152" t="s">
        <v>518</v>
      </c>
      <c r="AJ52" s="152" t="s">
        <v>129</v>
      </c>
      <c r="AK52" s="211" t="s">
        <v>265</v>
      </c>
    </row>
    <row r="53" spans="1:37">
      <c r="A53" s="29" t="s">
        <v>74</v>
      </c>
      <c r="B53" s="15">
        <v>18</v>
      </c>
      <c r="C53" s="15">
        <v>1</v>
      </c>
      <c r="D53" s="43" t="s">
        <v>169</v>
      </c>
      <c r="E53" s="15">
        <v>6</v>
      </c>
      <c r="F53" s="15">
        <v>3</v>
      </c>
      <c r="G53" s="15" t="s">
        <v>86</v>
      </c>
      <c r="H53" s="15" t="s">
        <v>260</v>
      </c>
      <c r="I53" s="15" t="s">
        <v>247</v>
      </c>
      <c r="J53" s="15" t="s">
        <v>261</v>
      </c>
      <c r="K53" s="304">
        <v>-1.25</v>
      </c>
      <c r="L53" s="44" t="s">
        <v>222</v>
      </c>
      <c r="M53" s="170">
        <v>124</v>
      </c>
      <c r="N53" s="152" t="s">
        <v>512</v>
      </c>
      <c r="O53" s="152" t="s">
        <v>521</v>
      </c>
      <c r="P53" s="211" t="s">
        <v>518</v>
      </c>
      <c r="Q53" s="211" t="s">
        <v>129</v>
      </c>
      <c r="R53" s="211" t="s">
        <v>265</v>
      </c>
      <c r="T53" s="29" t="s">
        <v>74</v>
      </c>
      <c r="U53" s="15">
        <v>18</v>
      </c>
      <c r="V53" s="15">
        <v>1</v>
      </c>
      <c r="W53" s="43" t="s">
        <v>169</v>
      </c>
      <c r="X53" s="15">
        <v>6</v>
      </c>
      <c r="Y53" s="15">
        <v>3</v>
      </c>
      <c r="Z53" s="15" t="s">
        <v>86</v>
      </c>
      <c r="AA53" s="15" t="s">
        <v>262</v>
      </c>
      <c r="AB53" s="15" t="s">
        <v>247</v>
      </c>
      <c r="AC53" s="15" t="s">
        <v>261</v>
      </c>
      <c r="AD53" s="305">
        <v>-1.34</v>
      </c>
      <c r="AE53" s="44" t="s">
        <v>222</v>
      </c>
      <c r="AF53" s="170">
        <v>41</v>
      </c>
      <c r="AG53" s="152" t="s">
        <v>512</v>
      </c>
      <c r="AH53" s="152" t="s">
        <v>521</v>
      </c>
      <c r="AI53" s="152" t="s">
        <v>518</v>
      </c>
      <c r="AJ53" s="152" t="s">
        <v>129</v>
      </c>
      <c r="AK53" s="211" t="s">
        <v>265</v>
      </c>
    </row>
    <row r="54" spans="1:37" ht="90">
      <c r="A54" s="29" t="s">
        <v>124</v>
      </c>
      <c r="B54" s="15">
        <v>6</v>
      </c>
      <c r="C54" s="15">
        <v>1</v>
      </c>
      <c r="D54" s="43" t="s">
        <v>263</v>
      </c>
      <c r="E54" s="15">
        <v>2</v>
      </c>
      <c r="F54" s="15">
        <v>1</v>
      </c>
      <c r="G54" s="15" t="s">
        <v>86</v>
      </c>
      <c r="H54" s="15">
        <v>-10.10623915</v>
      </c>
      <c r="I54" s="15">
        <v>2.9</v>
      </c>
      <c r="J54" s="15">
        <v>0.5</v>
      </c>
      <c r="K54" s="15">
        <f>-0.73</f>
        <v>-0.73</v>
      </c>
      <c r="L54" s="44" t="s">
        <v>264</v>
      </c>
      <c r="N54" s="32" t="s">
        <v>126</v>
      </c>
      <c r="O54" s="33" t="s">
        <v>127</v>
      </c>
      <c r="P54" s="33" t="s">
        <v>128</v>
      </c>
      <c r="Q54" s="157" t="s">
        <v>129</v>
      </c>
      <c r="R54" s="33" t="s">
        <v>265</v>
      </c>
      <c r="T54" s="29" t="s">
        <v>124</v>
      </c>
      <c r="U54" s="15">
        <v>6</v>
      </c>
      <c r="V54" s="15">
        <v>1</v>
      </c>
      <c r="W54" s="43" t="s">
        <v>263</v>
      </c>
      <c r="X54" s="15">
        <v>2</v>
      </c>
      <c r="Y54" s="15">
        <v>1</v>
      </c>
      <c r="Z54" s="15" t="s">
        <v>86</v>
      </c>
      <c r="AA54" s="15">
        <v>-5.913341929347097</v>
      </c>
      <c r="AB54" s="15">
        <v>2.9</v>
      </c>
      <c r="AC54" s="15">
        <v>0.5</v>
      </c>
      <c r="AD54" s="15">
        <v>-1.0625</v>
      </c>
      <c r="AE54" s="44" t="s">
        <v>266</v>
      </c>
      <c r="AG54" s="32" t="s">
        <v>126</v>
      </c>
      <c r="AH54" s="33" t="s">
        <v>127</v>
      </c>
      <c r="AI54" s="33" t="s">
        <v>128</v>
      </c>
      <c r="AJ54" s="157" t="s">
        <v>129</v>
      </c>
      <c r="AK54" s="33" t="s">
        <v>265</v>
      </c>
    </row>
    <row r="55" spans="1:37" ht="90">
      <c r="A55" s="29" t="s">
        <v>124</v>
      </c>
      <c r="B55" s="15">
        <v>6</v>
      </c>
      <c r="C55" s="15">
        <v>1</v>
      </c>
      <c r="D55" s="43" t="s">
        <v>263</v>
      </c>
      <c r="E55" s="15">
        <v>2</v>
      </c>
      <c r="F55" s="15">
        <v>3</v>
      </c>
      <c r="G55" s="15" t="s">
        <v>86</v>
      </c>
      <c r="H55" s="15">
        <v>-9.9527304149999996</v>
      </c>
      <c r="I55" s="15">
        <v>2.75</v>
      </c>
      <c r="J55" s="15">
        <v>0.75</v>
      </c>
      <c r="K55" s="15">
        <v>-1.95</v>
      </c>
      <c r="L55" s="44" t="s">
        <v>267</v>
      </c>
      <c r="N55" s="32" t="s">
        <v>126</v>
      </c>
      <c r="O55" s="33" t="s">
        <v>127</v>
      </c>
      <c r="P55" s="33" t="s">
        <v>128</v>
      </c>
      <c r="Q55" s="157" t="s">
        <v>129</v>
      </c>
      <c r="R55" s="33" t="s">
        <v>265</v>
      </c>
      <c r="T55" s="29" t="s">
        <v>124</v>
      </c>
      <c r="U55" s="15">
        <v>6</v>
      </c>
      <c r="V55" s="15">
        <v>1</v>
      </c>
      <c r="W55" s="43" t="s">
        <v>263</v>
      </c>
      <c r="X55" s="15">
        <v>2</v>
      </c>
      <c r="Y55" s="15">
        <v>3</v>
      </c>
      <c r="Z55" s="15" t="s">
        <v>86</v>
      </c>
      <c r="AA55" s="15">
        <v>-5.8431914686406987</v>
      </c>
      <c r="AB55" s="15">
        <v>2.75</v>
      </c>
      <c r="AC55" s="15">
        <v>0.75</v>
      </c>
      <c r="AD55" s="15">
        <v>-2.1749999999999998</v>
      </c>
      <c r="AE55" s="44" t="s">
        <v>268</v>
      </c>
      <c r="AG55" s="32" t="s">
        <v>126</v>
      </c>
      <c r="AH55" s="33" t="s">
        <v>127</v>
      </c>
      <c r="AI55" s="33" t="s">
        <v>128</v>
      </c>
      <c r="AJ55" s="157" t="s">
        <v>129</v>
      </c>
      <c r="AK55" s="33" t="s">
        <v>265</v>
      </c>
    </row>
    <row r="56" spans="1:37" ht="90">
      <c r="A56" s="29" t="s">
        <v>124</v>
      </c>
      <c r="B56" s="15">
        <v>6</v>
      </c>
      <c r="C56" s="15">
        <v>1</v>
      </c>
      <c r="D56" s="43" t="s">
        <v>263</v>
      </c>
      <c r="E56" s="15">
        <v>2</v>
      </c>
      <c r="F56" s="15">
        <v>2</v>
      </c>
      <c r="G56" s="15" t="s">
        <v>86</v>
      </c>
      <c r="H56" s="15">
        <v>-9.8533462200000006</v>
      </c>
      <c r="I56" s="15">
        <v>2.65</v>
      </c>
      <c r="J56" s="15">
        <v>0.55000000000000004</v>
      </c>
      <c r="K56" s="15">
        <v>-2.2875000000000001</v>
      </c>
      <c r="L56" s="44" t="s">
        <v>269</v>
      </c>
      <c r="N56" s="32" t="s">
        <v>126</v>
      </c>
      <c r="O56" s="33" t="s">
        <v>127</v>
      </c>
      <c r="P56" s="33" t="s">
        <v>128</v>
      </c>
      <c r="Q56" s="157" t="s">
        <v>129</v>
      </c>
      <c r="R56" s="33" t="s">
        <v>265</v>
      </c>
      <c r="T56" s="29" t="s">
        <v>124</v>
      </c>
      <c r="U56" s="15">
        <v>6</v>
      </c>
      <c r="V56" s="15">
        <v>1</v>
      </c>
      <c r="W56" s="43" t="s">
        <v>263</v>
      </c>
      <c r="X56" s="15">
        <v>2</v>
      </c>
      <c r="Y56" s="15">
        <v>2</v>
      </c>
      <c r="Z56" s="15" t="s">
        <v>86</v>
      </c>
      <c r="AA56" s="15">
        <v>-5.7541276724984174</v>
      </c>
      <c r="AB56" s="15">
        <v>2.65</v>
      </c>
      <c r="AC56" s="15">
        <v>0.55000000000000004</v>
      </c>
      <c r="AD56" s="15">
        <v>-2.375</v>
      </c>
      <c r="AE56" s="44" t="s">
        <v>268</v>
      </c>
      <c r="AG56" s="32" t="s">
        <v>126</v>
      </c>
      <c r="AH56" s="33" t="s">
        <v>127</v>
      </c>
      <c r="AI56" s="33" t="s">
        <v>128</v>
      </c>
      <c r="AJ56" s="157" t="s">
        <v>129</v>
      </c>
      <c r="AK56" s="33" t="s">
        <v>265</v>
      </c>
    </row>
    <row r="57" spans="1:37" ht="90">
      <c r="A57" s="29" t="s">
        <v>124</v>
      </c>
      <c r="B57" s="15">
        <v>6</v>
      </c>
      <c r="C57" s="15">
        <v>1</v>
      </c>
      <c r="D57" s="43" t="s">
        <v>263</v>
      </c>
      <c r="E57" s="15">
        <v>2</v>
      </c>
      <c r="F57" s="15">
        <v>4</v>
      </c>
      <c r="G57" s="15" t="s">
        <v>86</v>
      </c>
      <c r="H57" s="15">
        <v>-10.06534613</v>
      </c>
      <c r="I57" s="15">
        <v>2.6</v>
      </c>
      <c r="J57" s="15">
        <v>0.3</v>
      </c>
      <c r="K57" s="15">
        <v>-1.1375</v>
      </c>
      <c r="L57" s="44" t="s">
        <v>270</v>
      </c>
      <c r="N57" s="32" t="s">
        <v>126</v>
      </c>
      <c r="O57" s="33" t="s">
        <v>127</v>
      </c>
      <c r="P57" s="33" t="s">
        <v>128</v>
      </c>
      <c r="Q57" s="157" t="s">
        <v>129</v>
      </c>
      <c r="R57" s="33" t="s">
        <v>265</v>
      </c>
      <c r="T57" s="29" t="s">
        <v>124</v>
      </c>
      <c r="U57" s="15">
        <v>6</v>
      </c>
      <c r="V57" s="15">
        <v>1</v>
      </c>
      <c r="W57" s="43" t="s">
        <v>263</v>
      </c>
      <c r="X57" s="15">
        <v>2</v>
      </c>
      <c r="Y57" s="15">
        <v>4</v>
      </c>
      <c r="Z57" s="15" t="s">
        <v>86</v>
      </c>
      <c r="AA57" s="15">
        <v>-5.9050720730324047</v>
      </c>
      <c r="AB57" s="15">
        <v>2.6</v>
      </c>
      <c r="AC57" s="15">
        <v>0.3</v>
      </c>
      <c r="AD57" s="15">
        <v>-1.55</v>
      </c>
      <c r="AE57" s="44" t="s">
        <v>271</v>
      </c>
      <c r="AG57" s="32" t="s">
        <v>126</v>
      </c>
      <c r="AH57" s="33" t="s">
        <v>127</v>
      </c>
      <c r="AI57" s="33" t="s">
        <v>128</v>
      </c>
      <c r="AJ57" s="157" t="s">
        <v>129</v>
      </c>
      <c r="AK57" s="33" t="s">
        <v>265</v>
      </c>
    </row>
    <row r="58" spans="1:37" ht="90">
      <c r="A58" s="29" t="s">
        <v>124</v>
      </c>
      <c r="B58" s="15">
        <v>6</v>
      </c>
      <c r="C58" s="15">
        <v>3</v>
      </c>
      <c r="D58" s="43" t="s">
        <v>263</v>
      </c>
      <c r="E58" s="15">
        <v>2</v>
      </c>
      <c r="F58" s="15">
        <v>1</v>
      </c>
      <c r="G58" s="15" t="s">
        <v>86</v>
      </c>
      <c r="H58" s="15">
        <v>-8.4684778989999998</v>
      </c>
      <c r="I58" s="15">
        <v>2.9</v>
      </c>
      <c r="J58" s="15">
        <v>0.5</v>
      </c>
      <c r="K58" s="15">
        <v>-0.72499999999999998</v>
      </c>
      <c r="L58" s="44" t="s">
        <v>270</v>
      </c>
      <c r="N58" s="32" t="s">
        <v>126</v>
      </c>
      <c r="O58" s="33" t="s">
        <v>127</v>
      </c>
      <c r="P58" s="33" t="s">
        <v>128</v>
      </c>
      <c r="Q58" s="157" t="s">
        <v>129</v>
      </c>
      <c r="R58" s="33" t="s">
        <v>265</v>
      </c>
      <c r="T58" s="29" t="s">
        <v>124</v>
      </c>
      <c r="U58" s="15">
        <v>6</v>
      </c>
      <c r="V58" s="15">
        <v>3</v>
      </c>
      <c r="W58" s="43" t="s">
        <v>263</v>
      </c>
      <c r="X58" s="15">
        <v>2</v>
      </c>
      <c r="Y58" s="15">
        <v>1</v>
      </c>
      <c r="Z58" s="15" t="s">
        <v>86</v>
      </c>
      <c r="AA58" s="15">
        <v>-4.0850884088717923</v>
      </c>
      <c r="AB58" s="15">
        <v>2.9</v>
      </c>
      <c r="AC58" s="15">
        <v>0.5</v>
      </c>
      <c r="AD58" s="15">
        <v>-1.0625</v>
      </c>
      <c r="AE58" s="44" t="s">
        <v>266</v>
      </c>
      <c r="AG58" s="32" t="s">
        <v>126</v>
      </c>
      <c r="AH58" s="33" t="s">
        <v>127</v>
      </c>
      <c r="AI58" s="33" t="s">
        <v>128</v>
      </c>
      <c r="AJ58" s="157" t="s">
        <v>129</v>
      </c>
      <c r="AK58" s="33" t="s">
        <v>265</v>
      </c>
    </row>
    <row r="59" spans="1:37" ht="90">
      <c r="A59" s="29" t="s">
        <v>124</v>
      </c>
      <c r="B59" s="15">
        <v>6</v>
      </c>
      <c r="C59" s="15">
        <v>3</v>
      </c>
      <c r="D59" s="43" t="s">
        <v>263</v>
      </c>
      <c r="E59" s="15">
        <v>2</v>
      </c>
      <c r="F59" s="15">
        <v>3</v>
      </c>
      <c r="G59" s="15" t="s">
        <v>86</v>
      </c>
      <c r="H59" s="15">
        <v>-8.3069276419999998</v>
      </c>
      <c r="I59" s="15">
        <v>2.75</v>
      </c>
      <c r="J59" s="15">
        <v>0.75</v>
      </c>
      <c r="K59" s="15">
        <v>-1.95</v>
      </c>
      <c r="L59" s="44" t="s">
        <v>267</v>
      </c>
      <c r="N59" s="32" t="s">
        <v>126</v>
      </c>
      <c r="O59" s="33" t="s">
        <v>127</v>
      </c>
      <c r="P59" s="33" t="s">
        <v>128</v>
      </c>
      <c r="Q59" s="157" t="s">
        <v>129</v>
      </c>
      <c r="R59" s="33" t="s">
        <v>265</v>
      </c>
      <c r="T59" s="29" t="s">
        <v>124</v>
      </c>
      <c r="U59" s="15">
        <v>6</v>
      </c>
      <c r="V59" s="15">
        <v>3</v>
      </c>
      <c r="W59" s="43" t="s">
        <v>263</v>
      </c>
      <c r="X59" s="15">
        <v>2</v>
      </c>
      <c r="Y59" s="15">
        <v>3</v>
      </c>
      <c r="Z59" s="15" t="s">
        <v>86</v>
      </c>
      <c r="AA59" s="15">
        <v>-3.9560860165360605</v>
      </c>
      <c r="AB59" s="15">
        <v>2.75</v>
      </c>
      <c r="AC59" s="15">
        <v>0.75</v>
      </c>
      <c r="AD59" s="15">
        <v>-2.1749999999999998</v>
      </c>
      <c r="AE59" s="44" t="s">
        <v>268</v>
      </c>
      <c r="AG59" s="32" t="s">
        <v>126</v>
      </c>
      <c r="AH59" s="33" t="s">
        <v>127</v>
      </c>
      <c r="AI59" s="33" t="s">
        <v>128</v>
      </c>
      <c r="AJ59" s="157" t="s">
        <v>129</v>
      </c>
      <c r="AK59" s="33" t="s">
        <v>265</v>
      </c>
    </row>
    <row r="60" spans="1:37" ht="90">
      <c r="A60" s="29" t="s">
        <v>124</v>
      </c>
      <c r="B60" s="15">
        <v>6</v>
      </c>
      <c r="C60" s="15">
        <v>3</v>
      </c>
      <c r="D60" s="43" t="s">
        <v>263</v>
      </c>
      <c r="E60" s="15">
        <v>2</v>
      </c>
      <c r="F60" s="15">
        <v>2</v>
      </c>
      <c r="G60" s="15" t="s">
        <v>86</v>
      </c>
      <c r="H60" s="15">
        <v>-8.1594477350000005</v>
      </c>
      <c r="I60" s="15">
        <v>2.65</v>
      </c>
      <c r="J60" s="15">
        <v>0.55000000000000004</v>
      </c>
      <c r="K60" s="15">
        <v>-2.2875000000000001</v>
      </c>
      <c r="L60" s="44" t="s">
        <v>269</v>
      </c>
      <c r="N60" s="32" t="s">
        <v>126</v>
      </c>
      <c r="O60" s="33" t="s">
        <v>127</v>
      </c>
      <c r="P60" s="33" t="s">
        <v>128</v>
      </c>
      <c r="Q60" s="157" t="s">
        <v>129</v>
      </c>
      <c r="R60" s="33" t="s">
        <v>265</v>
      </c>
      <c r="T60" s="29" t="s">
        <v>124</v>
      </c>
      <c r="U60" s="15">
        <v>6</v>
      </c>
      <c r="V60" s="15">
        <v>3</v>
      </c>
      <c r="W60" s="43" t="s">
        <v>263</v>
      </c>
      <c r="X60" s="15">
        <v>2</v>
      </c>
      <c r="Y60" s="15">
        <v>2</v>
      </c>
      <c r="Z60" s="15" t="s">
        <v>86</v>
      </c>
      <c r="AA60" s="15">
        <v>-3.8395135298466307</v>
      </c>
      <c r="AB60" s="15">
        <v>2.65</v>
      </c>
      <c r="AC60" s="15">
        <v>0.55000000000000004</v>
      </c>
      <c r="AD60" s="15">
        <v>-2.375</v>
      </c>
      <c r="AE60" s="44" t="s">
        <v>268</v>
      </c>
      <c r="AG60" s="32" t="s">
        <v>126</v>
      </c>
      <c r="AH60" s="33" t="s">
        <v>127</v>
      </c>
      <c r="AI60" s="33" t="s">
        <v>128</v>
      </c>
      <c r="AJ60" s="157" t="s">
        <v>129</v>
      </c>
      <c r="AK60" s="33" t="s">
        <v>265</v>
      </c>
    </row>
    <row r="61" spans="1:37" ht="90">
      <c r="A61" s="29" t="s">
        <v>124</v>
      </c>
      <c r="B61" s="15">
        <v>6</v>
      </c>
      <c r="C61" s="15">
        <v>3</v>
      </c>
      <c r="D61" s="43" t="s">
        <v>263</v>
      </c>
      <c r="E61" s="15">
        <v>2</v>
      </c>
      <c r="F61" s="15">
        <v>4</v>
      </c>
      <c r="G61" s="15" t="s">
        <v>86</v>
      </c>
      <c r="H61" s="15">
        <v>-8.4528803309999994</v>
      </c>
      <c r="I61" s="15">
        <v>2.6</v>
      </c>
      <c r="J61" s="15">
        <v>0.3</v>
      </c>
      <c r="K61" s="15">
        <v>-1.1375</v>
      </c>
      <c r="L61" s="44" t="s">
        <v>272</v>
      </c>
      <c r="N61" s="32" t="s">
        <v>126</v>
      </c>
      <c r="O61" s="33" t="s">
        <v>127</v>
      </c>
      <c r="P61" s="33" t="s">
        <v>128</v>
      </c>
      <c r="Q61" s="157" t="s">
        <v>129</v>
      </c>
      <c r="R61" s="33" t="s">
        <v>265</v>
      </c>
      <c r="T61" s="29" t="s">
        <v>124</v>
      </c>
      <c r="U61" s="15">
        <v>6</v>
      </c>
      <c r="V61" s="15">
        <v>3</v>
      </c>
      <c r="W61" s="43" t="s">
        <v>263</v>
      </c>
      <c r="X61" s="15">
        <v>2</v>
      </c>
      <c r="Y61" s="15">
        <v>4</v>
      </c>
      <c r="Z61" s="15" t="s">
        <v>86</v>
      </c>
      <c r="AA61" s="15">
        <v>-4.0810084145693004</v>
      </c>
      <c r="AB61" s="15">
        <v>2.6</v>
      </c>
      <c r="AC61" s="15">
        <v>0.3</v>
      </c>
      <c r="AD61" s="15">
        <v>-1.55</v>
      </c>
      <c r="AE61" s="44" t="s">
        <v>271</v>
      </c>
      <c r="AG61" s="32" t="s">
        <v>126</v>
      </c>
      <c r="AH61" s="33" t="s">
        <v>127</v>
      </c>
      <c r="AI61" s="33" t="s">
        <v>128</v>
      </c>
      <c r="AJ61" s="157" t="s">
        <v>129</v>
      </c>
      <c r="AK61" s="33" t="s">
        <v>265</v>
      </c>
    </row>
    <row r="62" spans="1:37" ht="90">
      <c r="A62" s="29" t="s">
        <v>124</v>
      </c>
      <c r="B62" s="15">
        <v>6</v>
      </c>
      <c r="C62" s="15">
        <v>8</v>
      </c>
      <c r="D62" s="43" t="s">
        <v>263</v>
      </c>
      <c r="E62" s="15">
        <v>2</v>
      </c>
      <c r="F62" s="15">
        <v>1</v>
      </c>
      <c r="G62" s="15" t="s">
        <v>86</v>
      </c>
      <c r="H62" s="15">
        <v>-4.1849047730000004</v>
      </c>
      <c r="I62" s="15">
        <v>2.9</v>
      </c>
      <c r="J62" s="15">
        <v>0.5</v>
      </c>
      <c r="K62" s="15">
        <v>-0.72499999999999998</v>
      </c>
      <c r="L62" s="44" t="s">
        <v>272</v>
      </c>
      <c r="N62" s="32" t="s">
        <v>126</v>
      </c>
      <c r="O62" s="33" t="s">
        <v>127</v>
      </c>
      <c r="P62" s="33" t="s">
        <v>128</v>
      </c>
      <c r="Q62" s="157" t="s">
        <v>129</v>
      </c>
      <c r="R62" s="33" t="s">
        <v>265</v>
      </c>
      <c r="T62" s="29" t="s">
        <v>124</v>
      </c>
      <c r="U62" s="15">
        <v>6</v>
      </c>
      <c r="V62" s="15">
        <v>8</v>
      </c>
      <c r="W62" s="43" t="s">
        <v>263</v>
      </c>
      <c r="X62" s="15">
        <v>2</v>
      </c>
      <c r="Y62" s="15">
        <v>1</v>
      </c>
      <c r="Z62" s="15" t="s">
        <v>86</v>
      </c>
      <c r="AA62" s="15">
        <v>0.50992749193967601</v>
      </c>
      <c r="AB62" s="15">
        <v>2.9</v>
      </c>
      <c r="AC62" s="15">
        <v>0.5</v>
      </c>
      <c r="AD62" s="15">
        <v>-1.0625</v>
      </c>
      <c r="AE62" s="44" t="s">
        <v>266</v>
      </c>
      <c r="AG62" s="32" t="s">
        <v>126</v>
      </c>
      <c r="AH62" s="33" t="s">
        <v>127</v>
      </c>
      <c r="AI62" s="33" t="s">
        <v>128</v>
      </c>
      <c r="AJ62" s="157" t="s">
        <v>129</v>
      </c>
      <c r="AK62" s="33" t="s">
        <v>265</v>
      </c>
    </row>
    <row r="63" spans="1:37" ht="90">
      <c r="A63" s="29" t="s">
        <v>124</v>
      </c>
      <c r="B63" s="15">
        <v>6</v>
      </c>
      <c r="C63" s="15">
        <v>8</v>
      </c>
      <c r="D63" s="43" t="s">
        <v>263</v>
      </c>
      <c r="E63" s="15">
        <v>2</v>
      </c>
      <c r="F63" s="15">
        <v>3</v>
      </c>
      <c r="G63" s="15" t="s">
        <v>86</v>
      </c>
      <c r="H63" s="15">
        <v>-3.8465048249999998</v>
      </c>
      <c r="I63" s="15">
        <v>2.75</v>
      </c>
      <c r="J63" s="15">
        <v>0.75</v>
      </c>
      <c r="K63" s="15">
        <v>-1.95</v>
      </c>
      <c r="L63" s="44" t="s">
        <v>267</v>
      </c>
      <c r="N63" s="32" t="s">
        <v>126</v>
      </c>
      <c r="O63" s="33" t="s">
        <v>127</v>
      </c>
      <c r="P63" s="33" t="s">
        <v>128</v>
      </c>
      <c r="Q63" s="157" t="s">
        <v>129</v>
      </c>
      <c r="R63" s="33" t="s">
        <v>265</v>
      </c>
      <c r="T63" s="29" t="s">
        <v>124</v>
      </c>
      <c r="U63" s="15">
        <v>6</v>
      </c>
      <c r="V63" s="15">
        <v>8</v>
      </c>
      <c r="W63" s="43" t="s">
        <v>263</v>
      </c>
      <c r="X63" s="15">
        <v>2</v>
      </c>
      <c r="Y63" s="15">
        <v>3</v>
      </c>
      <c r="Z63" s="15" t="s">
        <v>86</v>
      </c>
      <c r="AA63" s="15">
        <v>0.86723241668874262</v>
      </c>
      <c r="AB63" s="15">
        <v>2.75</v>
      </c>
      <c r="AC63" s="15">
        <v>0.75</v>
      </c>
      <c r="AD63" s="15">
        <v>-2.1749999999999998</v>
      </c>
      <c r="AE63" s="44" t="s">
        <v>268</v>
      </c>
      <c r="AG63" s="32" t="s">
        <v>126</v>
      </c>
      <c r="AH63" s="33" t="s">
        <v>127</v>
      </c>
      <c r="AI63" s="33" t="s">
        <v>128</v>
      </c>
      <c r="AJ63" s="157" t="s">
        <v>129</v>
      </c>
      <c r="AK63" s="33" t="s">
        <v>265</v>
      </c>
    </row>
    <row r="64" spans="1:37" ht="90">
      <c r="A64" s="29" t="s">
        <v>124</v>
      </c>
      <c r="B64" s="15">
        <v>6</v>
      </c>
      <c r="C64" s="15">
        <v>8</v>
      </c>
      <c r="D64" s="43" t="s">
        <v>263</v>
      </c>
      <c r="E64" s="15">
        <v>2</v>
      </c>
      <c r="F64" s="15">
        <v>2</v>
      </c>
      <c r="G64" s="15" t="s">
        <v>86</v>
      </c>
      <c r="H64" s="15">
        <v>-3.4998754070000002</v>
      </c>
      <c r="I64" s="15">
        <v>2.65</v>
      </c>
      <c r="J64" s="15">
        <v>0.55000000000000004</v>
      </c>
      <c r="K64" s="15">
        <v>-2.2875000000000001</v>
      </c>
      <c r="L64" s="44" t="s">
        <v>273</v>
      </c>
      <c r="N64" s="32" t="s">
        <v>126</v>
      </c>
      <c r="O64" s="33" t="s">
        <v>127</v>
      </c>
      <c r="P64" s="33" t="s">
        <v>128</v>
      </c>
      <c r="Q64" s="157" t="s">
        <v>129</v>
      </c>
      <c r="R64" s="33" t="s">
        <v>265</v>
      </c>
      <c r="T64" s="29" t="s">
        <v>124</v>
      </c>
      <c r="U64" s="15">
        <v>6</v>
      </c>
      <c r="V64" s="15">
        <v>8</v>
      </c>
      <c r="W64" s="43" t="s">
        <v>263</v>
      </c>
      <c r="X64" s="15">
        <v>2</v>
      </c>
      <c r="Y64" s="15">
        <v>2</v>
      </c>
      <c r="Z64" s="15" t="s">
        <v>86</v>
      </c>
      <c r="AA64" s="15">
        <v>1.173667430021484</v>
      </c>
      <c r="AB64" s="15">
        <v>2.65</v>
      </c>
      <c r="AC64" s="15">
        <v>0.55000000000000004</v>
      </c>
      <c r="AD64" s="15">
        <v>-2.375</v>
      </c>
      <c r="AE64" s="44" t="s">
        <v>268</v>
      </c>
      <c r="AG64" s="32" t="s">
        <v>126</v>
      </c>
      <c r="AH64" s="33" t="s">
        <v>127</v>
      </c>
      <c r="AI64" s="33" t="s">
        <v>128</v>
      </c>
      <c r="AJ64" s="157" t="s">
        <v>129</v>
      </c>
      <c r="AK64" s="33" t="s">
        <v>265</v>
      </c>
    </row>
    <row r="65" spans="1:37" ht="90">
      <c r="A65" s="29" t="s">
        <v>124</v>
      </c>
      <c r="B65" s="15">
        <v>6</v>
      </c>
      <c r="C65" s="15">
        <v>8</v>
      </c>
      <c r="D65" s="43" t="s">
        <v>263</v>
      </c>
      <c r="E65" s="15">
        <v>2</v>
      </c>
      <c r="F65" s="15">
        <v>4</v>
      </c>
      <c r="G65" s="15" t="s">
        <v>86</v>
      </c>
      <c r="H65" s="15">
        <v>-4.1626831559999999</v>
      </c>
      <c r="I65" s="15">
        <v>2.6</v>
      </c>
      <c r="J65" s="15">
        <v>0.3</v>
      </c>
      <c r="K65" s="15">
        <v>-1.1375</v>
      </c>
      <c r="L65" s="44" t="s">
        <v>272</v>
      </c>
      <c r="N65" s="32" t="s">
        <v>126</v>
      </c>
      <c r="O65" s="33" t="s">
        <v>127</v>
      </c>
      <c r="P65" s="33" t="s">
        <v>128</v>
      </c>
      <c r="Q65" s="157" t="s">
        <v>129</v>
      </c>
      <c r="R65" s="33" t="s">
        <v>265</v>
      </c>
      <c r="T65" s="29" t="s">
        <v>124</v>
      </c>
      <c r="U65" s="15">
        <v>6</v>
      </c>
      <c r="V65" s="15">
        <v>8</v>
      </c>
      <c r="W65" s="43" t="s">
        <v>263</v>
      </c>
      <c r="X65" s="15">
        <v>2</v>
      </c>
      <c r="Y65" s="15">
        <v>4</v>
      </c>
      <c r="Z65" s="15" t="s">
        <v>86</v>
      </c>
      <c r="AA65" s="15">
        <v>0.50289235801918086</v>
      </c>
      <c r="AB65" s="15">
        <v>2.6</v>
      </c>
      <c r="AC65" s="15">
        <v>0.3</v>
      </c>
      <c r="AD65" s="15">
        <v>-1.55</v>
      </c>
      <c r="AE65" s="44" t="s">
        <v>271</v>
      </c>
      <c r="AG65" s="32" t="s">
        <v>126</v>
      </c>
      <c r="AH65" s="33" t="s">
        <v>127</v>
      </c>
      <c r="AI65" s="33" t="s">
        <v>128</v>
      </c>
      <c r="AJ65" s="157" t="s">
        <v>129</v>
      </c>
      <c r="AK65" s="33" t="s">
        <v>265</v>
      </c>
    </row>
    <row r="66" spans="1:37" ht="90">
      <c r="A66" s="29" t="s">
        <v>124</v>
      </c>
      <c r="B66" s="15">
        <v>10</v>
      </c>
      <c r="C66" s="15">
        <v>2</v>
      </c>
      <c r="D66" s="43" t="s">
        <v>274</v>
      </c>
      <c r="E66" s="15">
        <v>6</v>
      </c>
      <c r="F66" s="15">
        <v>1</v>
      </c>
      <c r="G66" s="15" t="s">
        <v>86</v>
      </c>
      <c r="H66" s="15">
        <v>-10.55847101</v>
      </c>
      <c r="I66" s="15">
        <v>3.55</v>
      </c>
      <c r="J66" s="15">
        <v>0.8</v>
      </c>
      <c r="K66" s="15">
        <v>-0.4</v>
      </c>
      <c r="L66" s="44" t="s">
        <v>275</v>
      </c>
      <c r="N66" s="32" t="s">
        <v>126</v>
      </c>
      <c r="O66" s="33" t="s">
        <v>127</v>
      </c>
      <c r="P66" s="33" t="s">
        <v>128</v>
      </c>
      <c r="Q66" s="157" t="s">
        <v>129</v>
      </c>
      <c r="R66" s="33" t="s">
        <v>265</v>
      </c>
      <c r="T66" s="29" t="s">
        <v>124</v>
      </c>
      <c r="U66" s="15">
        <v>10</v>
      </c>
      <c r="V66" s="15">
        <v>2</v>
      </c>
      <c r="W66" s="43" t="s">
        <v>274</v>
      </c>
      <c r="X66" s="15">
        <v>6</v>
      </c>
      <c r="Y66" s="15">
        <v>1</v>
      </c>
      <c r="Z66" s="15" t="s">
        <v>86</v>
      </c>
      <c r="AA66" s="15">
        <v>-5.939967111725319</v>
      </c>
      <c r="AB66" s="15">
        <v>3.55</v>
      </c>
      <c r="AC66" s="15">
        <v>0.8</v>
      </c>
      <c r="AD66" s="15">
        <v>-0.63129999999999997</v>
      </c>
      <c r="AE66" s="44" t="s">
        <v>276</v>
      </c>
      <c r="AG66" s="32" t="s">
        <v>126</v>
      </c>
      <c r="AH66" s="33" t="s">
        <v>127</v>
      </c>
      <c r="AI66" s="33" t="s">
        <v>128</v>
      </c>
      <c r="AJ66" s="157" t="s">
        <v>129</v>
      </c>
      <c r="AK66" s="33" t="s">
        <v>265</v>
      </c>
    </row>
    <row r="67" spans="1:37" ht="90">
      <c r="A67" s="29" t="s">
        <v>124</v>
      </c>
      <c r="B67" s="15">
        <v>10</v>
      </c>
      <c r="C67" s="15">
        <v>2</v>
      </c>
      <c r="D67" s="43" t="s">
        <v>274</v>
      </c>
      <c r="E67" s="15">
        <v>6</v>
      </c>
      <c r="F67" s="15">
        <v>3</v>
      </c>
      <c r="G67" s="15" t="s">
        <v>86</v>
      </c>
      <c r="H67" s="15">
        <v>-10.582362570000001</v>
      </c>
      <c r="I67" s="15">
        <v>1.95</v>
      </c>
      <c r="J67" s="15">
        <v>0.15</v>
      </c>
      <c r="K67" s="15">
        <v>-1.5063</v>
      </c>
      <c r="L67" s="44" t="s">
        <v>273</v>
      </c>
      <c r="N67" s="32" t="s">
        <v>126</v>
      </c>
      <c r="O67" s="33" t="s">
        <v>127</v>
      </c>
      <c r="P67" s="33" t="s">
        <v>128</v>
      </c>
      <c r="Q67" s="157" t="s">
        <v>129</v>
      </c>
      <c r="R67" s="33" t="s">
        <v>265</v>
      </c>
      <c r="T67" s="29" t="s">
        <v>124</v>
      </c>
      <c r="U67" s="15">
        <v>10</v>
      </c>
      <c r="V67" s="15">
        <v>2</v>
      </c>
      <c r="W67" s="43" t="s">
        <v>274</v>
      </c>
      <c r="X67" s="15">
        <v>6</v>
      </c>
      <c r="Y67" s="15">
        <v>3</v>
      </c>
      <c r="Z67" s="15" t="s">
        <v>86</v>
      </c>
      <c r="AA67" s="15">
        <v>-6.1186510698264547</v>
      </c>
      <c r="AB67" s="15">
        <v>1.95</v>
      </c>
      <c r="AC67" s="15">
        <v>0.15</v>
      </c>
      <c r="AD67" s="15">
        <v>-1.7188000000000001</v>
      </c>
      <c r="AE67" s="44" t="s">
        <v>271</v>
      </c>
      <c r="AG67" s="32" t="s">
        <v>126</v>
      </c>
      <c r="AH67" s="33" t="s">
        <v>127</v>
      </c>
      <c r="AI67" s="33" t="s">
        <v>128</v>
      </c>
      <c r="AJ67" s="157" t="s">
        <v>129</v>
      </c>
      <c r="AK67" s="33" t="s">
        <v>265</v>
      </c>
    </row>
    <row r="68" spans="1:37" ht="90">
      <c r="A68" s="29" t="s">
        <v>124</v>
      </c>
      <c r="B68" s="15">
        <v>10</v>
      </c>
      <c r="C68" s="15">
        <v>2</v>
      </c>
      <c r="D68" s="43" t="s">
        <v>274</v>
      </c>
      <c r="E68" s="15">
        <v>6</v>
      </c>
      <c r="F68" s="15">
        <v>2</v>
      </c>
      <c r="G68" s="15" t="s">
        <v>86</v>
      </c>
      <c r="H68" s="15">
        <v>-10.55601555</v>
      </c>
      <c r="I68" s="15">
        <v>2.0499999999999998</v>
      </c>
      <c r="J68" s="15">
        <v>0.15</v>
      </c>
      <c r="K68" s="15">
        <v>-1.875</v>
      </c>
      <c r="L68" s="44" t="s">
        <v>273</v>
      </c>
      <c r="N68" s="32" t="s">
        <v>126</v>
      </c>
      <c r="O68" s="33" t="s">
        <v>127</v>
      </c>
      <c r="P68" s="33" t="s">
        <v>128</v>
      </c>
      <c r="Q68" s="157" t="s">
        <v>129</v>
      </c>
      <c r="R68" s="33" t="s">
        <v>265</v>
      </c>
      <c r="T68" s="29" t="s">
        <v>124</v>
      </c>
      <c r="U68" s="15">
        <v>10</v>
      </c>
      <c r="V68" s="15">
        <v>2</v>
      </c>
      <c r="W68" s="43" t="s">
        <v>274</v>
      </c>
      <c r="X68" s="15">
        <v>6</v>
      </c>
      <c r="Y68" s="15">
        <v>2</v>
      </c>
      <c r="Z68" s="15" t="s">
        <v>86</v>
      </c>
      <c r="AA68" s="15">
        <v>-6.1098219769232198</v>
      </c>
      <c r="AB68" s="15">
        <v>2.0499999999999998</v>
      </c>
      <c r="AC68" s="15">
        <v>0.15</v>
      </c>
      <c r="AD68" s="15">
        <v>-2.0688</v>
      </c>
      <c r="AE68" s="44" t="s">
        <v>271</v>
      </c>
      <c r="AG68" s="32" t="s">
        <v>126</v>
      </c>
      <c r="AH68" s="33" t="s">
        <v>127</v>
      </c>
      <c r="AI68" s="33" t="s">
        <v>128</v>
      </c>
      <c r="AJ68" s="157" t="s">
        <v>129</v>
      </c>
      <c r="AK68" s="33" t="s">
        <v>265</v>
      </c>
    </row>
    <row r="69" spans="1:37" ht="90">
      <c r="A69" s="29" t="s">
        <v>124</v>
      </c>
      <c r="B69" s="15">
        <v>10</v>
      </c>
      <c r="C69" s="15">
        <v>2</v>
      </c>
      <c r="D69" s="43" t="s">
        <v>274</v>
      </c>
      <c r="E69" s="15">
        <v>6</v>
      </c>
      <c r="F69" s="15">
        <v>4</v>
      </c>
      <c r="G69" s="15" t="s">
        <v>86</v>
      </c>
      <c r="H69" s="15">
        <v>-10.6033668</v>
      </c>
      <c r="I69" s="15">
        <v>3.15</v>
      </c>
      <c r="J69" s="15">
        <v>0.5</v>
      </c>
      <c r="K69" s="15">
        <v>-0.73129999999999995</v>
      </c>
      <c r="L69" s="44" t="s">
        <v>277</v>
      </c>
      <c r="N69" s="32" t="s">
        <v>126</v>
      </c>
      <c r="O69" s="33" t="s">
        <v>127</v>
      </c>
      <c r="P69" s="33" t="s">
        <v>128</v>
      </c>
      <c r="Q69" s="157" t="s">
        <v>129</v>
      </c>
      <c r="R69" s="33" t="s">
        <v>265</v>
      </c>
      <c r="T69" s="29" t="s">
        <v>124</v>
      </c>
      <c r="U69" s="15">
        <v>10</v>
      </c>
      <c r="V69" s="15">
        <v>2</v>
      </c>
      <c r="W69" s="43" t="s">
        <v>274</v>
      </c>
      <c r="X69" s="15">
        <v>6</v>
      </c>
      <c r="Y69" s="15">
        <v>4</v>
      </c>
      <c r="Z69" s="15" t="s">
        <v>86</v>
      </c>
      <c r="AA69" s="15">
        <v>-6.0423056986627497</v>
      </c>
      <c r="AB69" s="15">
        <v>3.15</v>
      </c>
      <c r="AC69" s="15">
        <v>0.5</v>
      </c>
      <c r="AD69" s="15">
        <v>-0.98750000000000004</v>
      </c>
      <c r="AE69" s="44" t="s">
        <v>278</v>
      </c>
      <c r="AG69" s="32" t="s">
        <v>126</v>
      </c>
      <c r="AH69" s="33" t="s">
        <v>127</v>
      </c>
      <c r="AI69" s="33" t="s">
        <v>128</v>
      </c>
      <c r="AJ69" s="157" t="s">
        <v>129</v>
      </c>
      <c r="AK69" s="33" t="s">
        <v>265</v>
      </c>
    </row>
    <row r="70" spans="1:37" ht="90">
      <c r="A70" s="29" t="s">
        <v>124</v>
      </c>
      <c r="B70" s="15">
        <v>14</v>
      </c>
      <c r="C70" s="15">
        <v>8</v>
      </c>
      <c r="D70" s="43" t="s">
        <v>279</v>
      </c>
      <c r="E70" s="15">
        <v>2</v>
      </c>
      <c r="F70" s="15">
        <v>1</v>
      </c>
      <c r="G70" s="15" t="s">
        <v>86</v>
      </c>
      <c r="H70" s="15">
        <v>-4.2266257310000004</v>
      </c>
      <c r="I70" s="15">
        <v>3.35</v>
      </c>
      <c r="J70" s="15">
        <v>0.7</v>
      </c>
      <c r="K70" s="15">
        <v>-1.575</v>
      </c>
      <c r="L70" s="44" t="s">
        <v>280</v>
      </c>
      <c r="N70" s="32" t="s">
        <v>126</v>
      </c>
      <c r="O70" s="33" t="s">
        <v>127</v>
      </c>
      <c r="P70" s="33" t="s">
        <v>128</v>
      </c>
      <c r="Q70" s="157" t="s">
        <v>129</v>
      </c>
      <c r="R70" s="33" t="s">
        <v>265</v>
      </c>
      <c r="T70" s="29" t="s">
        <v>124</v>
      </c>
      <c r="U70" s="15">
        <v>14</v>
      </c>
      <c r="V70" s="15">
        <v>8</v>
      </c>
      <c r="W70" s="43" t="s">
        <v>279</v>
      </c>
      <c r="X70" s="15">
        <v>2</v>
      </c>
      <c r="Y70" s="15">
        <v>1</v>
      </c>
      <c r="Z70" s="15" t="s">
        <v>86</v>
      </c>
      <c r="AA70" s="15">
        <v>0.90331657740759708</v>
      </c>
      <c r="AB70" s="15">
        <v>3.35</v>
      </c>
      <c r="AC70" s="15">
        <v>0.7</v>
      </c>
      <c r="AD70" s="15">
        <v>-1.675</v>
      </c>
      <c r="AE70" s="44" t="s">
        <v>281</v>
      </c>
      <c r="AG70" s="32" t="s">
        <v>126</v>
      </c>
      <c r="AH70" s="33" t="s">
        <v>127</v>
      </c>
      <c r="AI70" s="33" t="s">
        <v>128</v>
      </c>
      <c r="AJ70" s="157" t="s">
        <v>129</v>
      </c>
      <c r="AK70" s="33" t="s">
        <v>265</v>
      </c>
    </row>
    <row r="71" spans="1:37" ht="90">
      <c r="A71" s="29" t="s">
        <v>124</v>
      </c>
      <c r="B71" s="15">
        <v>14</v>
      </c>
      <c r="C71" s="15">
        <v>8</v>
      </c>
      <c r="D71" s="43" t="s">
        <v>279</v>
      </c>
      <c r="E71" s="15">
        <v>2</v>
      </c>
      <c r="F71" s="15">
        <v>3</v>
      </c>
      <c r="G71" s="15" t="s">
        <v>86</v>
      </c>
      <c r="H71" s="15">
        <v>-3.2635424149999999</v>
      </c>
      <c r="I71" s="15">
        <v>3.2</v>
      </c>
      <c r="J71" s="15">
        <v>1.2</v>
      </c>
      <c r="K71" s="15">
        <v>-2.1187999999999998</v>
      </c>
      <c r="L71" s="44" t="s">
        <v>277</v>
      </c>
      <c r="N71" s="32" t="s">
        <v>126</v>
      </c>
      <c r="O71" s="33" t="s">
        <v>127</v>
      </c>
      <c r="P71" s="33" t="s">
        <v>128</v>
      </c>
      <c r="Q71" s="157" t="s">
        <v>129</v>
      </c>
      <c r="R71" s="33" t="s">
        <v>265</v>
      </c>
      <c r="T71" s="29" t="s">
        <v>124</v>
      </c>
      <c r="U71" s="15">
        <v>14</v>
      </c>
      <c r="V71" s="15">
        <v>8</v>
      </c>
      <c r="W71" s="43" t="s">
        <v>279</v>
      </c>
      <c r="X71" s="15">
        <v>2</v>
      </c>
      <c r="Y71" s="15">
        <v>3</v>
      </c>
      <c r="Z71" s="15" t="s">
        <v>86</v>
      </c>
      <c r="AA71" s="15">
        <v>1.8350239975780851</v>
      </c>
      <c r="AB71" s="15">
        <v>3.2</v>
      </c>
      <c r="AC71" s="15">
        <v>1.2</v>
      </c>
      <c r="AD71" s="15">
        <v>-2.2124999999999999</v>
      </c>
      <c r="AE71" s="44" t="s">
        <v>276</v>
      </c>
      <c r="AG71" s="32" t="s">
        <v>126</v>
      </c>
      <c r="AH71" s="33" t="s">
        <v>127</v>
      </c>
      <c r="AI71" s="33" t="s">
        <v>128</v>
      </c>
      <c r="AJ71" s="157" t="s">
        <v>129</v>
      </c>
      <c r="AK71" s="33" t="s">
        <v>265</v>
      </c>
    </row>
    <row r="72" spans="1:37" ht="90">
      <c r="A72" s="29" t="s">
        <v>124</v>
      </c>
      <c r="B72" s="15">
        <v>14</v>
      </c>
      <c r="C72" s="15">
        <v>8</v>
      </c>
      <c r="D72" s="43" t="s">
        <v>279</v>
      </c>
      <c r="E72" s="15">
        <v>2</v>
      </c>
      <c r="F72" s="15">
        <v>2</v>
      </c>
      <c r="G72" s="15" t="s">
        <v>86</v>
      </c>
      <c r="H72" s="15">
        <v>-2.5786355059999999</v>
      </c>
      <c r="I72" s="15">
        <v>3.15</v>
      </c>
      <c r="J72" s="15">
        <v>1</v>
      </c>
      <c r="K72" s="15">
        <v>-2.2374999999999998</v>
      </c>
      <c r="L72" s="44" t="s">
        <v>277</v>
      </c>
      <c r="N72" s="32" t="s">
        <v>126</v>
      </c>
      <c r="O72" s="33" t="s">
        <v>127</v>
      </c>
      <c r="P72" s="33" t="s">
        <v>128</v>
      </c>
      <c r="Q72" s="157" t="s">
        <v>129</v>
      </c>
      <c r="R72" s="33" t="s">
        <v>265</v>
      </c>
      <c r="T72" s="29" t="s">
        <v>124</v>
      </c>
      <c r="U72" s="15">
        <v>14</v>
      </c>
      <c r="V72" s="15">
        <v>8</v>
      </c>
      <c r="W72" s="43" t="s">
        <v>279</v>
      </c>
      <c r="X72" s="15">
        <v>2</v>
      </c>
      <c r="Y72" s="15">
        <v>2</v>
      </c>
      <c r="Z72" s="15" t="s">
        <v>86</v>
      </c>
      <c r="AA72" s="15">
        <v>2.5012496503556378</v>
      </c>
      <c r="AB72" s="15">
        <v>3.15</v>
      </c>
      <c r="AC72" s="15">
        <v>1</v>
      </c>
      <c r="AD72" s="15">
        <v>-2.3250000000000002</v>
      </c>
      <c r="AE72" s="44" t="s">
        <v>276</v>
      </c>
      <c r="AG72" s="32" t="s">
        <v>126</v>
      </c>
      <c r="AH72" s="33" t="s">
        <v>127</v>
      </c>
      <c r="AI72" s="33" t="s">
        <v>128</v>
      </c>
      <c r="AJ72" s="157" t="s">
        <v>129</v>
      </c>
      <c r="AK72" s="33" t="s">
        <v>265</v>
      </c>
    </row>
    <row r="73" spans="1:37" ht="90">
      <c r="A73" s="29" t="s">
        <v>124</v>
      </c>
      <c r="B73" s="15">
        <v>14</v>
      </c>
      <c r="C73" s="15">
        <v>8</v>
      </c>
      <c r="D73" s="43" t="s">
        <v>279</v>
      </c>
      <c r="E73" s="15">
        <v>2</v>
      </c>
      <c r="F73" s="15">
        <v>4</v>
      </c>
      <c r="G73" s="15" t="s">
        <v>86</v>
      </c>
      <c r="H73" s="15">
        <v>-4.0193251749999996</v>
      </c>
      <c r="I73" s="15">
        <v>3.45</v>
      </c>
      <c r="J73" s="15">
        <v>0.8</v>
      </c>
      <c r="K73" s="15">
        <v>-1.7563</v>
      </c>
      <c r="L73" s="44" t="s">
        <v>282</v>
      </c>
      <c r="N73" s="32" t="s">
        <v>126</v>
      </c>
      <c r="O73" s="33" t="s">
        <v>127</v>
      </c>
      <c r="P73" s="33" t="s">
        <v>128</v>
      </c>
      <c r="Q73" s="157" t="s">
        <v>129</v>
      </c>
      <c r="R73" s="33" t="s">
        <v>265</v>
      </c>
      <c r="T73" s="29" t="s">
        <v>124</v>
      </c>
      <c r="U73" s="15">
        <v>14</v>
      </c>
      <c r="V73" s="15">
        <v>8</v>
      </c>
      <c r="W73" s="43" t="s">
        <v>279</v>
      </c>
      <c r="X73" s="15">
        <v>2</v>
      </c>
      <c r="Y73" s="15">
        <v>4</v>
      </c>
      <c r="Z73" s="15" t="s">
        <v>86</v>
      </c>
      <c r="AA73" s="15">
        <v>1.0662314064746548</v>
      </c>
      <c r="AB73" s="15">
        <v>3.45</v>
      </c>
      <c r="AC73" s="15">
        <v>0.8</v>
      </c>
      <c r="AD73" s="15">
        <v>-1.8688</v>
      </c>
      <c r="AE73" s="44" t="s">
        <v>283</v>
      </c>
      <c r="AG73" s="32" t="s">
        <v>126</v>
      </c>
      <c r="AH73" s="33" t="s">
        <v>127</v>
      </c>
      <c r="AI73" s="33" t="s">
        <v>128</v>
      </c>
      <c r="AJ73" s="157" t="s">
        <v>129</v>
      </c>
      <c r="AK73" s="33" t="s">
        <v>265</v>
      </c>
    </row>
    <row r="74" spans="1:37" ht="90">
      <c r="A74" s="29" t="s">
        <v>124</v>
      </c>
      <c r="B74" s="15">
        <v>18</v>
      </c>
      <c r="C74" s="15">
        <v>1</v>
      </c>
      <c r="D74" s="43" t="s">
        <v>263</v>
      </c>
      <c r="E74" s="15">
        <v>6</v>
      </c>
      <c r="F74" s="15">
        <v>1</v>
      </c>
      <c r="G74" s="15" t="s">
        <v>86</v>
      </c>
      <c r="H74" s="15">
        <v>-11.34566665</v>
      </c>
      <c r="I74" s="15">
        <v>2.9</v>
      </c>
      <c r="J74" s="15">
        <v>0.4</v>
      </c>
      <c r="K74" s="239">
        <v>-1.1625000000000001</v>
      </c>
      <c r="L74" s="240" t="s">
        <v>535</v>
      </c>
      <c r="N74" s="32" t="s">
        <v>126</v>
      </c>
      <c r="O74" s="33" t="s">
        <v>127</v>
      </c>
      <c r="P74" s="33" t="s">
        <v>128</v>
      </c>
      <c r="Q74" s="157" t="s">
        <v>129</v>
      </c>
      <c r="R74" s="33" t="s">
        <v>265</v>
      </c>
      <c r="T74" s="29" t="s">
        <v>124</v>
      </c>
      <c r="U74" s="15">
        <v>18</v>
      </c>
      <c r="V74" s="15">
        <v>1</v>
      </c>
      <c r="W74" s="43" t="s">
        <v>263</v>
      </c>
      <c r="X74" s="15">
        <v>6</v>
      </c>
      <c r="Y74" s="15">
        <v>1</v>
      </c>
      <c r="Z74" s="15" t="s">
        <v>86</v>
      </c>
      <c r="AA74" s="15">
        <v>-6.6151850620000001</v>
      </c>
      <c r="AB74" s="15">
        <v>2.9</v>
      </c>
      <c r="AC74" s="15">
        <v>0.4</v>
      </c>
      <c r="AD74" s="15">
        <v>-1.1625000000000001</v>
      </c>
      <c r="AE74" s="44" t="s">
        <v>285</v>
      </c>
      <c r="AG74" s="32" t="s">
        <v>126</v>
      </c>
      <c r="AH74" s="33" t="s">
        <v>127</v>
      </c>
      <c r="AI74" s="33" t="s">
        <v>128</v>
      </c>
      <c r="AJ74" s="157" t="s">
        <v>129</v>
      </c>
      <c r="AK74" s="33" t="s">
        <v>265</v>
      </c>
    </row>
    <row r="75" spans="1:37" ht="90">
      <c r="A75" s="29" t="s">
        <v>124</v>
      </c>
      <c r="B75" s="15">
        <v>18</v>
      </c>
      <c r="C75" s="15">
        <v>1</v>
      </c>
      <c r="D75" s="43" t="s">
        <v>263</v>
      </c>
      <c r="E75" s="15">
        <v>6</v>
      </c>
      <c r="F75" s="15">
        <v>3</v>
      </c>
      <c r="G75" s="15" t="s">
        <v>86</v>
      </c>
      <c r="H75" s="15">
        <v>-11.261418409999999</v>
      </c>
      <c r="I75" s="15">
        <v>2.7</v>
      </c>
      <c r="J75" s="15">
        <v>0.6</v>
      </c>
      <c r="K75" s="239">
        <v>-2.2124999999999999</v>
      </c>
      <c r="L75" s="240" t="s">
        <v>288</v>
      </c>
      <c r="M75"/>
      <c r="N75" s="32" t="s">
        <v>126</v>
      </c>
      <c r="O75" s="33" t="s">
        <v>127</v>
      </c>
      <c r="P75" s="33" t="s">
        <v>128</v>
      </c>
      <c r="Q75" s="157" t="s">
        <v>129</v>
      </c>
      <c r="R75" s="33" t="s">
        <v>265</v>
      </c>
      <c r="T75" s="29" t="s">
        <v>124</v>
      </c>
      <c r="U75" s="15">
        <v>18</v>
      </c>
      <c r="V75" s="15">
        <v>1</v>
      </c>
      <c r="W75" s="43" t="s">
        <v>263</v>
      </c>
      <c r="X75" s="15">
        <v>6</v>
      </c>
      <c r="Y75" s="15">
        <v>3</v>
      </c>
      <c r="Z75" s="15" t="s">
        <v>86</v>
      </c>
      <c r="AA75" s="15">
        <v>-6.4801541020000002</v>
      </c>
      <c r="AB75" s="15">
        <v>2.7</v>
      </c>
      <c r="AC75" s="15">
        <v>0.6</v>
      </c>
      <c r="AD75" s="15">
        <v>-2.2707999999999999</v>
      </c>
      <c r="AE75" s="44" t="s">
        <v>286</v>
      </c>
      <c r="AF75"/>
      <c r="AG75" s="32" t="s">
        <v>126</v>
      </c>
      <c r="AH75" s="33" t="s">
        <v>127</v>
      </c>
      <c r="AI75" s="33" t="s">
        <v>128</v>
      </c>
      <c r="AJ75" s="157" t="s">
        <v>129</v>
      </c>
      <c r="AK75" s="33" t="s">
        <v>265</v>
      </c>
    </row>
    <row r="76" spans="1:37" ht="90">
      <c r="A76" s="29" t="s">
        <v>124</v>
      </c>
      <c r="B76" s="15">
        <v>18</v>
      </c>
      <c r="C76" s="15">
        <v>1</v>
      </c>
      <c r="D76" s="43" t="s">
        <v>263</v>
      </c>
      <c r="E76" s="15">
        <v>6</v>
      </c>
      <c r="F76" s="15">
        <v>2</v>
      </c>
      <c r="G76" s="15" t="s">
        <v>86</v>
      </c>
      <c r="H76" s="15">
        <v>-11.157783970000001</v>
      </c>
      <c r="I76" s="15">
        <v>2.65</v>
      </c>
      <c r="J76" s="15">
        <v>0.4</v>
      </c>
      <c r="K76" s="239">
        <v>-2.4333</v>
      </c>
      <c r="L76" s="240" t="s">
        <v>284</v>
      </c>
      <c r="M76"/>
      <c r="N76" s="32" t="s">
        <v>126</v>
      </c>
      <c r="O76" s="33" t="s">
        <v>127</v>
      </c>
      <c r="P76" s="33" t="s">
        <v>128</v>
      </c>
      <c r="Q76" s="157" t="s">
        <v>129</v>
      </c>
      <c r="R76" s="33" t="s">
        <v>265</v>
      </c>
      <c r="T76" s="29" t="s">
        <v>124</v>
      </c>
      <c r="U76" s="15">
        <v>18</v>
      </c>
      <c r="V76" s="15">
        <v>1</v>
      </c>
      <c r="W76" s="43" t="s">
        <v>263</v>
      </c>
      <c r="X76" s="15">
        <v>6</v>
      </c>
      <c r="Y76" s="15">
        <v>2</v>
      </c>
      <c r="Z76" s="15" t="s">
        <v>86</v>
      </c>
      <c r="AA76" s="15">
        <v>-6.3617378450000004</v>
      </c>
      <c r="AB76" s="15">
        <v>2.65</v>
      </c>
      <c r="AC76" s="15">
        <v>0.4</v>
      </c>
      <c r="AD76" s="15">
        <v>-2.5042</v>
      </c>
      <c r="AE76" s="44" t="s">
        <v>286</v>
      </c>
      <c r="AF76"/>
      <c r="AG76" s="32" t="s">
        <v>126</v>
      </c>
      <c r="AH76" s="33" t="s">
        <v>127</v>
      </c>
      <c r="AI76" s="33" t="s">
        <v>128</v>
      </c>
      <c r="AJ76" s="157" t="s">
        <v>129</v>
      </c>
      <c r="AK76" s="33" t="s">
        <v>265</v>
      </c>
    </row>
    <row r="77" spans="1:37" ht="90">
      <c r="A77" s="29" t="s">
        <v>124</v>
      </c>
      <c r="B77" s="15">
        <v>18</v>
      </c>
      <c r="C77" s="15">
        <v>1</v>
      </c>
      <c r="D77" s="43" t="s">
        <v>263</v>
      </c>
      <c r="E77" s="15">
        <v>6</v>
      </c>
      <c r="F77" s="15">
        <v>4</v>
      </c>
      <c r="G77" s="15" t="s">
        <v>86</v>
      </c>
      <c r="H77" s="15">
        <v>-11.413463350000001</v>
      </c>
      <c r="I77" s="15">
        <v>2.6</v>
      </c>
      <c r="J77" s="15">
        <v>0.3</v>
      </c>
      <c r="K77" s="239">
        <v>-1.5708</v>
      </c>
      <c r="L77" s="240" t="s">
        <v>284</v>
      </c>
      <c r="M77"/>
      <c r="N77" s="32" t="s">
        <v>126</v>
      </c>
      <c r="O77" s="33" t="s">
        <v>127</v>
      </c>
      <c r="P77" s="33" t="s">
        <v>128</v>
      </c>
      <c r="Q77" s="157" t="s">
        <v>129</v>
      </c>
      <c r="R77" s="33" t="s">
        <v>265</v>
      </c>
      <c r="T77" s="29" t="s">
        <v>124</v>
      </c>
      <c r="U77" s="15">
        <v>18</v>
      </c>
      <c r="V77" s="15">
        <v>1</v>
      </c>
      <c r="W77" s="43" t="s">
        <v>263</v>
      </c>
      <c r="X77" s="15">
        <v>6</v>
      </c>
      <c r="Y77" s="15">
        <v>4</v>
      </c>
      <c r="Z77" s="15" t="s">
        <v>86</v>
      </c>
      <c r="AA77" s="15">
        <v>-6.6595831289999996</v>
      </c>
      <c r="AB77" s="15">
        <v>2.6</v>
      </c>
      <c r="AC77" s="15">
        <v>0.3</v>
      </c>
      <c r="AD77" s="15">
        <v>-1.5832999999999999</v>
      </c>
      <c r="AE77" s="44" t="s">
        <v>286</v>
      </c>
      <c r="AF77"/>
      <c r="AG77" s="32" t="s">
        <v>126</v>
      </c>
      <c r="AH77" s="33" t="s">
        <v>127</v>
      </c>
      <c r="AI77" s="33" t="s">
        <v>128</v>
      </c>
      <c r="AJ77" s="157" t="s">
        <v>129</v>
      </c>
      <c r="AK77" s="33" t="s">
        <v>265</v>
      </c>
    </row>
    <row r="78" spans="1:37" ht="90">
      <c r="A78" s="29" t="s">
        <v>124</v>
      </c>
      <c r="B78" s="15">
        <v>20</v>
      </c>
      <c r="C78" s="15">
        <v>4</v>
      </c>
      <c r="D78" s="43" t="s">
        <v>274</v>
      </c>
      <c r="E78" s="15">
        <v>12</v>
      </c>
      <c r="F78" s="15">
        <v>1</v>
      </c>
      <c r="G78" s="15" t="s">
        <v>86</v>
      </c>
      <c r="H78" s="15">
        <v>-9.0405241279999995</v>
      </c>
      <c r="I78" s="15">
        <v>3.55</v>
      </c>
      <c r="J78" s="15">
        <v>0.75</v>
      </c>
      <c r="K78" s="15">
        <v>-0.56559999999999999</v>
      </c>
      <c r="L78" s="44" t="s">
        <v>275</v>
      </c>
      <c r="M78"/>
      <c r="N78" s="32" t="s">
        <v>126</v>
      </c>
      <c r="O78" s="33" t="s">
        <v>127</v>
      </c>
      <c r="P78" s="33" t="s">
        <v>128</v>
      </c>
      <c r="Q78" s="157" t="s">
        <v>129</v>
      </c>
      <c r="R78" s="33" t="s">
        <v>265</v>
      </c>
      <c r="T78" s="29" t="s">
        <v>124</v>
      </c>
      <c r="U78" s="15">
        <v>20</v>
      </c>
      <c r="V78" s="15">
        <v>4</v>
      </c>
      <c r="W78" s="43" t="s">
        <v>274</v>
      </c>
      <c r="X78" s="15">
        <v>12</v>
      </c>
      <c r="Y78" s="15">
        <v>1</v>
      </c>
      <c r="Z78" s="15" t="s">
        <v>86</v>
      </c>
      <c r="AA78" s="15">
        <v>-4.1562741513459702</v>
      </c>
      <c r="AB78" s="15">
        <v>3.55</v>
      </c>
      <c r="AC78" s="15">
        <v>0.75</v>
      </c>
      <c r="AD78" s="15">
        <v>-0.64690000000000003</v>
      </c>
      <c r="AE78" s="44" t="s">
        <v>278</v>
      </c>
      <c r="AF78"/>
      <c r="AG78" s="32" t="s">
        <v>126</v>
      </c>
      <c r="AH78" s="33" t="s">
        <v>127</v>
      </c>
      <c r="AI78" s="33" t="s">
        <v>128</v>
      </c>
      <c r="AJ78" s="157" t="s">
        <v>129</v>
      </c>
      <c r="AK78" s="33" t="s">
        <v>265</v>
      </c>
    </row>
    <row r="79" spans="1:37" ht="90">
      <c r="A79" s="29" t="s">
        <v>124</v>
      </c>
      <c r="B79" s="15">
        <v>20</v>
      </c>
      <c r="C79" s="15">
        <v>4</v>
      </c>
      <c r="D79" s="43" t="s">
        <v>274</v>
      </c>
      <c r="E79" s="15">
        <v>12</v>
      </c>
      <c r="F79" s="15">
        <v>3</v>
      </c>
      <c r="G79" s="15" t="s">
        <v>86</v>
      </c>
      <c r="H79" s="15">
        <v>-9.2694039680000007</v>
      </c>
      <c r="I79" s="15">
        <v>1.95</v>
      </c>
      <c r="J79" s="15">
        <v>0.1</v>
      </c>
      <c r="K79" s="15">
        <v>-1.7687999999999999</v>
      </c>
      <c r="L79" s="44" t="s">
        <v>272</v>
      </c>
      <c r="M79"/>
      <c r="N79" s="32" t="s">
        <v>126</v>
      </c>
      <c r="O79" s="33" t="s">
        <v>127</v>
      </c>
      <c r="P79" s="33" t="s">
        <v>128</v>
      </c>
      <c r="Q79" s="157" t="s">
        <v>129</v>
      </c>
      <c r="R79" s="33" t="s">
        <v>265</v>
      </c>
      <c r="T79" s="29" t="s">
        <v>124</v>
      </c>
      <c r="U79" s="15">
        <v>20</v>
      </c>
      <c r="V79" s="15">
        <v>4</v>
      </c>
      <c r="W79" s="43" t="s">
        <v>274</v>
      </c>
      <c r="X79" s="15">
        <v>12</v>
      </c>
      <c r="Y79" s="15">
        <v>3</v>
      </c>
      <c r="Z79" s="15" t="s">
        <v>86</v>
      </c>
      <c r="AA79" s="15">
        <v>-4.3605874504428499</v>
      </c>
      <c r="AB79" s="15">
        <v>1.95</v>
      </c>
      <c r="AC79" s="15">
        <v>0.1</v>
      </c>
      <c r="AD79" s="15">
        <v>-1.8531</v>
      </c>
      <c r="AE79" s="44" t="s">
        <v>271</v>
      </c>
      <c r="AF79"/>
      <c r="AG79" s="32" t="s">
        <v>126</v>
      </c>
      <c r="AH79" s="33" t="s">
        <v>127</v>
      </c>
      <c r="AI79" s="33" t="s">
        <v>128</v>
      </c>
      <c r="AJ79" s="157" t="s">
        <v>129</v>
      </c>
      <c r="AK79" s="33" t="s">
        <v>265</v>
      </c>
    </row>
    <row r="80" spans="1:37" ht="90">
      <c r="A80" s="29" t="s">
        <v>124</v>
      </c>
      <c r="B80" s="15">
        <v>20</v>
      </c>
      <c r="C80" s="15">
        <v>4</v>
      </c>
      <c r="D80" s="43" t="s">
        <v>274</v>
      </c>
      <c r="E80" s="15">
        <v>12</v>
      </c>
      <c r="F80" s="15">
        <v>2</v>
      </c>
      <c r="G80" s="15" t="s">
        <v>86</v>
      </c>
      <c r="H80" s="15">
        <v>-9.2709386089999999</v>
      </c>
      <c r="I80" s="15">
        <v>2.0499999999999998</v>
      </c>
      <c r="J80" s="15">
        <v>0.1</v>
      </c>
      <c r="K80" s="15">
        <v>-2.0937999999999999</v>
      </c>
      <c r="L80" s="44" t="s">
        <v>273</v>
      </c>
      <c r="M80"/>
      <c r="N80" s="32" t="s">
        <v>126</v>
      </c>
      <c r="O80" s="33" t="s">
        <v>127</v>
      </c>
      <c r="P80" s="33" t="s">
        <v>128</v>
      </c>
      <c r="Q80" s="157" t="s">
        <v>129</v>
      </c>
      <c r="R80" s="33" t="s">
        <v>265</v>
      </c>
      <c r="T80" s="29" t="s">
        <v>124</v>
      </c>
      <c r="U80" s="15">
        <v>20</v>
      </c>
      <c r="V80" s="15">
        <v>4</v>
      </c>
      <c r="W80" s="43" t="s">
        <v>274</v>
      </c>
      <c r="X80" s="15">
        <v>12</v>
      </c>
      <c r="Y80" s="15">
        <v>2</v>
      </c>
      <c r="Z80" s="15" t="s">
        <v>86</v>
      </c>
      <c r="AA80" s="15">
        <v>-4.3458724887076396</v>
      </c>
      <c r="AB80" s="15">
        <v>2.0499999999999998</v>
      </c>
      <c r="AC80" s="15">
        <v>0.1</v>
      </c>
      <c r="AD80" s="15">
        <v>-2.1718999999999999</v>
      </c>
      <c r="AE80" s="44" t="s">
        <v>271</v>
      </c>
      <c r="AF80"/>
      <c r="AG80" s="32" t="s">
        <v>126</v>
      </c>
      <c r="AH80" s="33" t="s">
        <v>127</v>
      </c>
      <c r="AI80" s="33" t="s">
        <v>128</v>
      </c>
      <c r="AJ80" s="157" t="s">
        <v>129</v>
      </c>
      <c r="AK80" s="33" t="s">
        <v>265</v>
      </c>
    </row>
    <row r="81" spans="1:37" ht="90">
      <c r="A81" s="29" t="s">
        <v>124</v>
      </c>
      <c r="B81" s="15">
        <v>20</v>
      </c>
      <c r="C81" s="15">
        <v>4</v>
      </c>
      <c r="D81" s="43" t="s">
        <v>274</v>
      </c>
      <c r="E81" s="15">
        <v>12</v>
      </c>
      <c r="F81" s="15">
        <v>4</v>
      </c>
      <c r="G81" s="15" t="s">
        <v>86</v>
      </c>
      <c r="H81" s="15">
        <v>-9.2124424450000006</v>
      </c>
      <c r="I81" s="15">
        <v>3.15</v>
      </c>
      <c r="J81" s="15">
        <v>0.45</v>
      </c>
      <c r="K81" s="15">
        <v>-0.94689999999999996</v>
      </c>
      <c r="L81" s="44" t="s">
        <v>275</v>
      </c>
      <c r="M81"/>
      <c r="N81" s="32" t="s">
        <v>126</v>
      </c>
      <c r="O81" s="33" t="s">
        <v>127</v>
      </c>
      <c r="P81" s="33" t="s">
        <v>128</v>
      </c>
      <c r="Q81" s="157" t="s">
        <v>129</v>
      </c>
      <c r="R81" s="33" t="s">
        <v>265</v>
      </c>
      <c r="T81" s="29" t="s">
        <v>124</v>
      </c>
      <c r="U81" s="15">
        <v>20</v>
      </c>
      <c r="V81" s="15">
        <v>4</v>
      </c>
      <c r="W81" s="43" t="s">
        <v>274</v>
      </c>
      <c r="X81" s="15">
        <v>12</v>
      </c>
      <c r="Y81" s="15">
        <v>4</v>
      </c>
      <c r="Z81" s="15" t="s">
        <v>86</v>
      </c>
      <c r="AA81" s="15">
        <v>-4.2943987760993156</v>
      </c>
      <c r="AB81" s="15">
        <v>3.15</v>
      </c>
      <c r="AC81" s="15">
        <v>0.45</v>
      </c>
      <c r="AD81" s="15">
        <v>-1.0562</v>
      </c>
      <c r="AE81" s="44" t="s">
        <v>278</v>
      </c>
      <c r="AF81"/>
      <c r="AG81" s="32" t="s">
        <v>126</v>
      </c>
      <c r="AH81" s="33" t="s">
        <v>127</v>
      </c>
      <c r="AI81" s="33" t="s">
        <v>128</v>
      </c>
      <c r="AJ81" s="157" t="s">
        <v>129</v>
      </c>
      <c r="AK81" s="33" t="s">
        <v>265</v>
      </c>
    </row>
    <row r="82" spans="1:37" ht="90">
      <c r="A82" s="29" t="s">
        <v>124</v>
      </c>
      <c r="B82" s="15">
        <v>28</v>
      </c>
      <c r="C82" s="15">
        <v>9</v>
      </c>
      <c r="D82" s="43" t="s">
        <v>279</v>
      </c>
      <c r="E82" s="15">
        <v>4</v>
      </c>
      <c r="F82" s="15">
        <v>1</v>
      </c>
      <c r="G82" s="15" t="s">
        <v>86</v>
      </c>
      <c r="H82" s="15">
        <v>-3.4297642609999999</v>
      </c>
      <c r="I82" s="15">
        <v>3.35</v>
      </c>
      <c r="J82" s="15">
        <v>0.6</v>
      </c>
      <c r="K82" s="15">
        <v>-1.7687999999999999</v>
      </c>
      <c r="L82" s="44" t="s">
        <v>280</v>
      </c>
      <c r="M82" s="139"/>
      <c r="N82" s="32" t="s">
        <v>126</v>
      </c>
      <c r="O82" s="33" t="s">
        <v>127</v>
      </c>
      <c r="P82" s="33" t="s">
        <v>128</v>
      </c>
      <c r="Q82" s="157" t="s">
        <v>129</v>
      </c>
      <c r="R82" s="33" t="s">
        <v>265</v>
      </c>
      <c r="T82" s="29" t="s">
        <v>124</v>
      </c>
      <c r="U82" s="15">
        <v>28</v>
      </c>
      <c r="V82" s="15">
        <v>9</v>
      </c>
      <c r="W82" s="43" t="s">
        <v>279</v>
      </c>
      <c r="X82" s="15">
        <v>4</v>
      </c>
      <c r="Y82" s="15">
        <v>1</v>
      </c>
      <c r="Z82" s="15" t="s">
        <v>86</v>
      </c>
      <c r="AA82" s="15">
        <v>1.5398833943557133</v>
      </c>
      <c r="AB82" s="15">
        <v>3.35</v>
      </c>
      <c r="AC82" s="15">
        <v>0.6</v>
      </c>
      <c r="AD82" s="15">
        <v>-1.6780999999999999</v>
      </c>
      <c r="AE82" s="44" t="s">
        <v>283</v>
      </c>
      <c r="AF82" s="139"/>
      <c r="AG82" s="32" t="s">
        <v>126</v>
      </c>
      <c r="AH82" s="33" t="s">
        <v>127</v>
      </c>
      <c r="AI82" s="33" t="s">
        <v>128</v>
      </c>
      <c r="AJ82" s="157" t="s">
        <v>129</v>
      </c>
      <c r="AK82" s="33" t="s">
        <v>265</v>
      </c>
    </row>
    <row r="83" spans="1:37" ht="90">
      <c r="A83" s="29" t="s">
        <v>124</v>
      </c>
      <c r="B83" s="15">
        <v>28</v>
      </c>
      <c r="C83" s="15">
        <v>9</v>
      </c>
      <c r="D83" s="43" t="s">
        <v>279</v>
      </c>
      <c r="E83" s="15">
        <v>4</v>
      </c>
      <c r="F83" s="15">
        <v>3</v>
      </c>
      <c r="G83" s="15" t="s">
        <v>86</v>
      </c>
      <c r="H83" s="15">
        <v>-2.1512762150000002</v>
      </c>
      <c r="I83" s="15">
        <v>3.2</v>
      </c>
      <c r="J83" s="15">
        <v>1.1000000000000001</v>
      </c>
      <c r="K83" s="15">
        <v>-2.2563</v>
      </c>
      <c r="L83" s="44" t="s">
        <v>277</v>
      </c>
      <c r="M83" s="139"/>
      <c r="N83" s="32" t="s">
        <v>126</v>
      </c>
      <c r="O83" s="33" t="s">
        <v>127</v>
      </c>
      <c r="P83" s="33" t="s">
        <v>128</v>
      </c>
      <c r="Q83" s="157" t="s">
        <v>129</v>
      </c>
      <c r="R83" s="33" t="s">
        <v>265</v>
      </c>
      <c r="T83" s="29" t="s">
        <v>124</v>
      </c>
      <c r="U83" s="15">
        <v>28</v>
      </c>
      <c r="V83" s="15">
        <v>9</v>
      </c>
      <c r="W83" s="43" t="s">
        <v>279</v>
      </c>
      <c r="X83" s="15">
        <v>4</v>
      </c>
      <c r="Y83" s="15">
        <v>3</v>
      </c>
      <c r="Z83" s="15" t="s">
        <v>86</v>
      </c>
      <c r="AA83" s="15">
        <v>2.5157397327839766</v>
      </c>
      <c r="AB83" s="15">
        <v>3.2</v>
      </c>
      <c r="AC83" s="15">
        <v>1.1000000000000001</v>
      </c>
      <c r="AD83" s="15">
        <v>-2.2437999999999998</v>
      </c>
      <c r="AE83" s="44" t="s">
        <v>276</v>
      </c>
      <c r="AF83" s="139"/>
      <c r="AG83" s="32" t="s">
        <v>126</v>
      </c>
      <c r="AH83" s="33" t="s">
        <v>127</v>
      </c>
      <c r="AI83" s="33" t="s">
        <v>128</v>
      </c>
      <c r="AJ83" s="157" t="s">
        <v>129</v>
      </c>
      <c r="AK83" s="33" t="s">
        <v>265</v>
      </c>
    </row>
    <row r="84" spans="1:37" ht="90">
      <c r="A84" s="29" t="s">
        <v>124</v>
      </c>
      <c r="B84" s="15">
        <v>28</v>
      </c>
      <c r="C84" s="15">
        <v>9</v>
      </c>
      <c r="D84" s="43" t="s">
        <v>279</v>
      </c>
      <c r="E84" s="15">
        <v>4</v>
      </c>
      <c r="F84" s="15">
        <v>2</v>
      </c>
      <c r="G84" s="15" t="s">
        <v>86</v>
      </c>
      <c r="H84" s="15">
        <v>-1.3529054140000001</v>
      </c>
      <c r="I84" s="15">
        <v>3.15</v>
      </c>
      <c r="J84" s="15">
        <v>0.85</v>
      </c>
      <c r="K84" s="15">
        <v>-2.3250000000000002</v>
      </c>
      <c r="L84" s="44" t="s">
        <v>287</v>
      </c>
      <c r="M84" s="139"/>
      <c r="N84" s="32" t="s">
        <v>126</v>
      </c>
      <c r="O84" s="33" t="s">
        <v>127</v>
      </c>
      <c r="P84" s="33" t="s">
        <v>128</v>
      </c>
      <c r="Q84" s="157" t="s">
        <v>129</v>
      </c>
      <c r="R84" s="33" t="s">
        <v>265</v>
      </c>
      <c r="T84" s="29" t="s">
        <v>124</v>
      </c>
      <c r="U84" s="15">
        <v>28</v>
      </c>
      <c r="V84" s="15">
        <v>9</v>
      </c>
      <c r="W84" s="43" t="s">
        <v>279</v>
      </c>
      <c r="X84" s="15">
        <v>4</v>
      </c>
      <c r="Y84" s="15">
        <v>2</v>
      </c>
      <c r="Z84" s="15" t="s">
        <v>86</v>
      </c>
      <c r="AA84" s="15">
        <v>3.2445188924646211</v>
      </c>
      <c r="AB84" s="15">
        <v>3.15</v>
      </c>
      <c r="AC84" s="15">
        <v>0.85</v>
      </c>
      <c r="AD84" s="15">
        <v>-2.3031000000000001</v>
      </c>
      <c r="AE84" s="44" t="s">
        <v>278</v>
      </c>
      <c r="AF84" s="139"/>
      <c r="AG84" s="32" t="s">
        <v>126</v>
      </c>
      <c r="AH84" s="33" t="s">
        <v>127</v>
      </c>
      <c r="AI84" s="33" t="s">
        <v>128</v>
      </c>
      <c r="AJ84" s="157" t="s">
        <v>129</v>
      </c>
      <c r="AK84" s="33" t="s">
        <v>265</v>
      </c>
    </row>
    <row r="85" spans="1:37" ht="90">
      <c r="A85" s="29" t="s">
        <v>124</v>
      </c>
      <c r="B85" s="15">
        <v>28</v>
      </c>
      <c r="C85" s="15">
        <v>9</v>
      </c>
      <c r="D85" s="43" t="s">
        <v>279</v>
      </c>
      <c r="E85" s="15">
        <v>4</v>
      </c>
      <c r="F85" s="15">
        <v>4</v>
      </c>
      <c r="G85" s="15" t="s">
        <v>86</v>
      </c>
      <c r="H85" s="15">
        <v>-3.1398352630000002</v>
      </c>
      <c r="I85" s="15">
        <v>3.45</v>
      </c>
      <c r="J85" s="15">
        <v>0.7</v>
      </c>
      <c r="K85" s="15">
        <v>-2.0093999999999999</v>
      </c>
      <c r="L85" s="44" t="s">
        <v>282</v>
      </c>
      <c r="M85" s="139"/>
      <c r="N85" s="32" t="s">
        <v>126</v>
      </c>
      <c r="O85" s="33" t="s">
        <v>127</v>
      </c>
      <c r="P85" s="33" t="s">
        <v>128</v>
      </c>
      <c r="Q85" s="157" t="s">
        <v>129</v>
      </c>
      <c r="R85" s="33" t="s">
        <v>265</v>
      </c>
      <c r="T85" s="29" t="s">
        <v>124</v>
      </c>
      <c r="U85" s="15">
        <v>28</v>
      </c>
      <c r="V85" s="15">
        <v>9</v>
      </c>
      <c r="W85" s="43" t="s">
        <v>279</v>
      </c>
      <c r="X85" s="15">
        <v>4</v>
      </c>
      <c r="Y85" s="15">
        <v>4</v>
      </c>
      <c r="Z85" s="15" t="s">
        <v>86</v>
      </c>
      <c r="AA85" s="15">
        <v>1.7188712010045681</v>
      </c>
      <c r="AB85" s="15">
        <v>3.45</v>
      </c>
      <c r="AC85" s="15">
        <v>0.7</v>
      </c>
      <c r="AD85" s="15">
        <v>-1.9905999999999999</v>
      </c>
      <c r="AE85" s="44" t="s">
        <v>283</v>
      </c>
      <c r="AF85" s="139"/>
      <c r="AG85" s="32" t="s">
        <v>126</v>
      </c>
      <c r="AH85" s="33" t="s">
        <v>127</v>
      </c>
      <c r="AI85" s="33" t="s">
        <v>128</v>
      </c>
      <c r="AJ85" s="157" t="s">
        <v>129</v>
      </c>
      <c r="AK85" s="33" t="s">
        <v>265</v>
      </c>
    </row>
    <row r="86" spans="1:37" ht="90">
      <c r="A86" s="29" t="s">
        <v>124</v>
      </c>
      <c r="B86" s="15">
        <v>30</v>
      </c>
      <c r="C86" s="15">
        <v>3</v>
      </c>
      <c r="D86" s="43" t="s">
        <v>263</v>
      </c>
      <c r="E86" s="15">
        <v>10</v>
      </c>
      <c r="F86" s="15">
        <v>1</v>
      </c>
      <c r="G86" s="15" t="s">
        <v>86</v>
      </c>
      <c r="H86" s="15">
        <v>-9.5005436939999992</v>
      </c>
      <c r="I86" s="15">
        <v>2.9</v>
      </c>
      <c r="J86" s="15">
        <v>0.3</v>
      </c>
      <c r="K86" s="15">
        <v>-1.18</v>
      </c>
      <c r="L86" s="44" t="s">
        <v>284</v>
      </c>
      <c r="M86" s="139"/>
      <c r="N86" s="32" t="s">
        <v>126</v>
      </c>
      <c r="O86" s="33" t="s">
        <v>127</v>
      </c>
      <c r="P86" s="33" t="s">
        <v>128</v>
      </c>
      <c r="Q86" s="157" t="s">
        <v>129</v>
      </c>
      <c r="R86" s="33" t="s">
        <v>265</v>
      </c>
      <c r="T86" s="29" t="s">
        <v>124</v>
      </c>
      <c r="U86" s="15">
        <v>30</v>
      </c>
      <c r="V86" s="15">
        <v>3</v>
      </c>
      <c r="W86" s="43" t="s">
        <v>263</v>
      </c>
      <c r="X86" s="15">
        <v>10</v>
      </c>
      <c r="Y86" s="15">
        <v>1</v>
      </c>
      <c r="Z86" s="15" t="s">
        <v>86</v>
      </c>
      <c r="AA86" s="15">
        <v>-4.7808125953933649</v>
      </c>
      <c r="AB86" s="15">
        <v>2.9</v>
      </c>
      <c r="AC86" s="15">
        <v>0.3</v>
      </c>
      <c r="AD86" s="15">
        <v>-1.2549999999999999</v>
      </c>
      <c r="AE86" s="44" t="s">
        <v>286</v>
      </c>
      <c r="AF86" s="139"/>
      <c r="AG86" s="32" t="s">
        <v>126</v>
      </c>
      <c r="AH86" s="33" t="s">
        <v>127</v>
      </c>
      <c r="AI86" s="33" t="s">
        <v>128</v>
      </c>
      <c r="AJ86" s="157" t="s">
        <v>129</v>
      </c>
      <c r="AK86" s="33" t="s">
        <v>265</v>
      </c>
    </row>
    <row r="87" spans="1:37" ht="90">
      <c r="A87" s="29" t="s">
        <v>124</v>
      </c>
      <c r="B87" s="15">
        <v>30</v>
      </c>
      <c r="C87" s="15">
        <v>3</v>
      </c>
      <c r="D87" s="43" t="s">
        <v>263</v>
      </c>
      <c r="E87" s="15">
        <v>10</v>
      </c>
      <c r="F87" s="15">
        <v>3</v>
      </c>
      <c r="G87" s="15" t="s">
        <v>86</v>
      </c>
      <c r="H87" s="15">
        <v>-9.4597282889999992</v>
      </c>
      <c r="I87" s="15">
        <v>2.7</v>
      </c>
      <c r="J87" s="15">
        <v>0.5</v>
      </c>
      <c r="K87" s="15">
        <v>-2.2799999999999998</v>
      </c>
      <c r="L87" s="44" t="s">
        <v>288</v>
      </c>
      <c r="M87" s="139"/>
      <c r="N87" s="32" t="s">
        <v>126</v>
      </c>
      <c r="O87" s="33" t="s">
        <v>127</v>
      </c>
      <c r="P87" s="33" t="s">
        <v>128</v>
      </c>
      <c r="Q87" s="157" t="s">
        <v>129</v>
      </c>
      <c r="R87" s="33" t="s">
        <v>265</v>
      </c>
      <c r="T87" s="29" t="s">
        <v>124</v>
      </c>
      <c r="U87" s="15">
        <v>30</v>
      </c>
      <c r="V87" s="15">
        <v>3</v>
      </c>
      <c r="W87" s="43" t="s">
        <v>263</v>
      </c>
      <c r="X87" s="15">
        <v>10</v>
      </c>
      <c r="Y87" s="15">
        <v>3</v>
      </c>
      <c r="Z87" s="15" t="s">
        <v>86</v>
      </c>
      <c r="AA87" s="15">
        <v>-4.6649860738703328</v>
      </c>
      <c r="AB87" s="15">
        <v>2.7</v>
      </c>
      <c r="AC87" s="15">
        <v>0.5</v>
      </c>
      <c r="AD87" s="15">
        <v>-2.3525</v>
      </c>
      <c r="AE87" s="44" t="s">
        <v>266</v>
      </c>
      <c r="AF87" s="139"/>
      <c r="AG87" s="32" t="s">
        <v>126</v>
      </c>
      <c r="AH87" s="33" t="s">
        <v>127</v>
      </c>
      <c r="AI87" s="33" t="s">
        <v>128</v>
      </c>
      <c r="AJ87" s="157" t="s">
        <v>129</v>
      </c>
      <c r="AK87" s="33" t="s">
        <v>265</v>
      </c>
    </row>
    <row r="88" spans="1:37" ht="90">
      <c r="A88" s="29" t="s">
        <v>124</v>
      </c>
      <c r="B88" s="15">
        <v>30</v>
      </c>
      <c r="C88" s="15">
        <v>3</v>
      </c>
      <c r="D88" s="43" t="s">
        <v>263</v>
      </c>
      <c r="E88" s="15">
        <v>10</v>
      </c>
      <c r="F88" s="15">
        <v>2</v>
      </c>
      <c r="G88" s="15" t="s">
        <v>86</v>
      </c>
      <c r="H88" s="15">
        <v>-9.3433556810000002</v>
      </c>
      <c r="I88" s="15">
        <v>2.65</v>
      </c>
      <c r="J88" s="15">
        <v>0.35</v>
      </c>
      <c r="K88" s="15">
        <v>-2.5</v>
      </c>
      <c r="L88" s="44" t="s">
        <v>288</v>
      </c>
      <c r="M88" s="139"/>
      <c r="N88" s="32" t="s">
        <v>126</v>
      </c>
      <c r="O88" s="33" t="s">
        <v>127</v>
      </c>
      <c r="P88" s="33" t="s">
        <v>128</v>
      </c>
      <c r="Q88" s="157" t="s">
        <v>129</v>
      </c>
      <c r="R88" s="33" t="s">
        <v>265</v>
      </c>
      <c r="T88" s="29" t="s">
        <v>124</v>
      </c>
      <c r="U88" s="15">
        <v>30</v>
      </c>
      <c r="V88" s="15">
        <v>3</v>
      </c>
      <c r="W88" s="43" t="s">
        <v>263</v>
      </c>
      <c r="X88" s="15">
        <v>10</v>
      </c>
      <c r="Y88" s="15">
        <v>2</v>
      </c>
      <c r="Z88" s="15" t="s">
        <v>86</v>
      </c>
      <c r="AA88" s="15">
        <v>-4.5035830370726799</v>
      </c>
      <c r="AB88" s="15">
        <v>2.65</v>
      </c>
      <c r="AC88" s="15">
        <v>0.35</v>
      </c>
      <c r="AD88" s="15">
        <v>-2.605</v>
      </c>
      <c r="AE88" s="44" t="s">
        <v>266</v>
      </c>
      <c r="AF88" s="139"/>
      <c r="AG88" s="32" t="s">
        <v>126</v>
      </c>
      <c r="AH88" s="33" t="s">
        <v>127</v>
      </c>
      <c r="AI88" s="33" t="s">
        <v>128</v>
      </c>
      <c r="AJ88" s="157" t="s">
        <v>129</v>
      </c>
      <c r="AK88" s="33" t="s">
        <v>265</v>
      </c>
    </row>
    <row r="89" spans="1:37" ht="90">
      <c r="A89" s="29" t="s">
        <v>124</v>
      </c>
      <c r="B89" s="15">
        <v>30</v>
      </c>
      <c r="C89" s="15">
        <v>3</v>
      </c>
      <c r="D89" s="43" t="s">
        <v>263</v>
      </c>
      <c r="E89" s="15">
        <v>10</v>
      </c>
      <c r="F89" s="15">
        <v>4</v>
      </c>
      <c r="G89" s="15" t="s">
        <v>86</v>
      </c>
      <c r="H89" s="15">
        <v>-9.5929813300000006</v>
      </c>
      <c r="I89" s="15">
        <v>2.6</v>
      </c>
      <c r="J89" s="15">
        <v>0.2</v>
      </c>
      <c r="K89" s="15">
        <v>-1.675</v>
      </c>
      <c r="L89" s="44" t="s">
        <v>288</v>
      </c>
      <c r="M89" s="139"/>
      <c r="N89" s="32" t="s">
        <v>126</v>
      </c>
      <c r="O89" s="33" t="s">
        <v>127</v>
      </c>
      <c r="P89" s="33" t="s">
        <v>128</v>
      </c>
      <c r="Q89" s="157" t="s">
        <v>129</v>
      </c>
      <c r="R89" s="33" t="s">
        <v>265</v>
      </c>
      <c r="T89" s="29" t="s">
        <v>124</v>
      </c>
      <c r="U89" s="15">
        <v>30</v>
      </c>
      <c r="V89" s="15">
        <v>3</v>
      </c>
      <c r="W89" s="43" t="s">
        <v>263</v>
      </c>
      <c r="X89" s="15">
        <v>10</v>
      </c>
      <c r="Y89" s="15">
        <v>4</v>
      </c>
      <c r="Z89" s="15" t="s">
        <v>86</v>
      </c>
      <c r="AA89" s="15">
        <v>-4.8577486012184989</v>
      </c>
      <c r="AB89" s="15">
        <v>2.6</v>
      </c>
      <c r="AC89" s="15">
        <v>0.2</v>
      </c>
      <c r="AD89" s="15">
        <v>-1.74</v>
      </c>
      <c r="AE89" s="44" t="s">
        <v>266</v>
      </c>
      <c r="AF89" s="139"/>
      <c r="AG89" s="32" t="s">
        <v>126</v>
      </c>
      <c r="AH89" s="33" t="s">
        <v>127</v>
      </c>
      <c r="AI89" s="33" t="s">
        <v>128</v>
      </c>
      <c r="AJ89" s="157" t="s">
        <v>129</v>
      </c>
      <c r="AK89" s="33" t="s">
        <v>265</v>
      </c>
    </row>
    <row r="90" spans="1:37" ht="90">
      <c r="A90" s="29" t="s">
        <v>124</v>
      </c>
      <c r="B90" s="15">
        <v>30</v>
      </c>
      <c r="C90" s="15">
        <v>8</v>
      </c>
      <c r="D90" s="43" t="s">
        <v>263</v>
      </c>
      <c r="E90" s="15">
        <v>10</v>
      </c>
      <c r="F90" s="15">
        <v>1</v>
      </c>
      <c r="G90" s="15" t="s">
        <v>86</v>
      </c>
      <c r="H90" s="15">
        <v>-5.2497904369999997</v>
      </c>
      <c r="I90" s="15">
        <v>2.9</v>
      </c>
      <c r="J90" s="15">
        <v>0.3</v>
      </c>
      <c r="K90" s="15">
        <v>-1.18</v>
      </c>
      <c r="L90" s="44" t="s">
        <v>284</v>
      </c>
      <c r="M90" s="139"/>
      <c r="N90" s="32" t="s">
        <v>126</v>
      </c>
      <c r="O90" s="33" t="s">
        <v>127</v>
      </c>
      <c r="P90" s="33" t="s">
        <v>128</v>
      </c>
      <c r="Q90" s="157" t="s">
        <v>129</v>
      </c>
      <c r="R90" s="33" t="s">
        <v>265</v>
      </c>
      <c r="T90" s="29" t="s">
        <v>124</v>
      </c>
      <c r="U90" s="15">
        <v>30</v>
      </c>
      <c r="V90" s="15">
        <v>8</v>
      </c>
      <c r="W90" s="43" t="s">
        <v>263</v>
      </c>
      <c r="X90" s="15">
        <v>10</v>
      </c>
      <c r="Y90" s="15">
        <v>1</v>
      </c>
      <c r="Z90" s="15" t="s">
        <v>86</v>
      </c>
      <c r="AA90" s="15">
        <v>-0.27155821435320004</v>
      </c>
      <c r="AB90" s="15">
        <v>2.9</v>
      </c>
      <c r="AC90" s="15">
        <v>0.3</v>
      </c>
      <c r="AD90" s="15">
        <v>-1.2549999999999999</v>
      </c>
      <c r="AE90" s="44" t="s">
        <v>286</v>
      </c>
      <c r="AF90" s="139"/>
      <c r="AG90" s="32" t="s">
        <v>126</v>
      </c>
      <c r="AH90" s="33" t="s">
        <v>127</v>
      </c>
      <c r="AI90" s="33" t="s">
        <v>128</v>
      </c>
      <c r="AJ90" s="157" t="s">
        <v>129</v>
      </c>
      <c r="AK90" s="33" t="s">
        <v>265</v>
      </c>
    </row>
    <row r="91" spans="1:37" ht="90">
      <c r="A91" s="29" t="s">
        <v>124</v>
      </c>
      <c r="B91" s="15">
        <v>30</v>
      </c>
      <c r="C91" s="15">
        <v>8</v>
      </c>
      <c r="D91" s="43" t="s">
        <v>263</v>
      </c>
      <c r="E91" s="15">
        <v>10</v>
      </c>
      <c r="F91" s="15">
        <v>3</v>
      </c>
      <c r="G91" s="15" t="s">
        <v>86</v>
      </c>
      <c r="H91" s="15">
        <v>-4.7814849160000001</v>
      </c>
      <c r="I91" s="15">
        <v>2.7</v>
      </c>
      <c r="J91" s="15">
        <v>0.5</v>
      </c>
      <c r="K91" s="15">
        <v>-2.2799999999999998</v>
      </c>
      <c r="L91" s="44" t="s">
        <v>288</v>
      </c>
      <c r="M91" s="139"/>
      <c r="N91" s="32" t="s">
        <v>126</v>
      </c>
      <c r="O91" s="33" t="s">
        <v>127</v>
      </c>
      <c r="P91" s="33" t="s">
        <v>128</v>
      </c>
      <c r="Q91" s="157" t="s">
        <v>129</v>
      </c>
      <c r="R91" s="33" t="s">
        <v>265</v>
      </c>
      <c r="T91" s="29" t="s">
        <v>124</v>
      </c>
      <c r="U91" s="15">
        <v>30</v>
      </c>
      <c r="V91" s="15">
        <v>8</v>
      </c>
      <c r="W91" s="43" t="s">
        <v>263</v>
      </c>
      <c r="X91" s="15">
        <v>10</v>
      </c>
      <c r="Y91" s="15">
        <v>3</v>
      </c>
      <c r="Z91" s="15" t="s">
        <v>86</v>
      </c>
      <c r="AA91" s="15">
        <v>5.2175634387534107E-2</v>
      </c>
      <c r="AB91" s="15">
        <v>2.7</v>
      </c>
      <c r="AC91" s="15">
        <v>0.5</v>
      </c>
      <c r="AD91" s="15">
        <v>-2.3525</v>
      </c>
      <c r="AE91" s="44" t="s">
        <v>266</v>
      </c>
      <c r="AF91" s="139"/>
      <c r="AG91" s="32" t="s">
        <v>126</v>
      </c>
      <c r="AH91" s="33" t="s">
        <v>127</v>
      </c>
      <c r="AI91" s="33" t="s">
        <v>128</v>
      </c>
      <c r="AJ91" s="157" t="s">
        <v>129</v>
      </c>
      <c r="AK91" s="33" t="s">
        <v>265</v>
      </c>
    </row>
    <row r="92" spans="1:37" ht="90">
      <c r="A92" s="29" t="s">
        <v>124</v>
      </c>
      <c r="B92" s="15">
        <v>30</v>
      </c>
      <c r="C92" s="15">
        <v>8</v>
      </c>
      <c r="D92" s="43" t="s">
        <v>263</v>
      </c>
      <c r="E92" s="15">
        <v>10</v>
      </c>
      <c r="F92" s="15">
        <v>2</v>
      </c>
      <c r="G92" s="15" t="s">
        <v>86</v>
      </c>
      <c r="H92" s="15">
        <v>-4.3421419959999996</v>
      </c>
      <c r="I92" s="15">
        <v>2.65</v>
      </c>
      <c r="J92" s="15">
        <v>0.35</v>
      </c>
      <c r="K92" s="15">
        <v>-2.5</v>
      </c>
      <c r="L92" s="44" t="s">
        <v>288</v>
      </c>
      <c r="N92" s="32" t="s">
        <v>126</v>
      </c>
      <c r="O92" s="33" t="s">
        <v>127</v>
      </c>
      <c r="P92" s="33" t="s">
        <v>128</v>
      </c>
      <c r="Q92" s="157" t="s">
        <v>129</v>
      </c>
      <c r="R92" s="33" t="s">
        <v>265</v>
      </c>
      <c r="T92" s="29" t="s">
        <v>124</v>
      </c>
      <c r="U92" s="15">
        <v>30</v>
      </c>
      <c r="V92" s="15">
        <v>8</v>
      </c>
      <c r="W92" s="43" t="s">
        <v>263</v>
      </c>
      <c r="X92" s="15">
        <v>10</v>
      </c>
      <c r="Y92" s="15">
        <v>2</v>
      </c>
      <c r="Z92" s="15" t="s">
        <v>86</v>
      </c>
      <c r="AA92" s="15">
        <v>0.38937137818930406</v>
      </c>
      <c r="AB92" s="15">
        <v>2.65</v>
      </c>
      <c r="AC92" s="15">
        <v>0.35</v>
      </c>
      <c r="AD92" s="15">
        <v>-2.605</v>
      </c>
      <c r="AE92" s="44" t="s">
        <v>266</v>
      </c>
      <c r="AG92" s="32" t="s">
        <v>126</v>
      </c>
      <c r="AH92" s="33" t="s">
        <v>127</v>
      </c>
      <c r="AI92" s="33" t="s">
        <v>128</v>
      </c>
      <c r="AJ92" s="157" t="s">
        <v>129</v>
      </c>
      <c r="AK92" s="33" t="s">
        <v>265</v>
      </c>
    </row>
    <row r="93" spans="1:37" ht="90">
      <c r="A93" s="29" t="s">
        <v>124</v>
      </c>
      <c r="B93" s="15">
        <v>30</v>
      </c>
      <c r="C93" s="15">
        <v>8</v>
      </c>
      <c r="D93" s="43" t="s">
        <v>263</v>
      </c>
      <c r="E93" s="15">
        <v>10</v>
      </c>
      <c r="F93" s="15">
        <v>4</v>
      </c>
      <c r="G93" s="15" t="s">
        <v>86</v>
      </c>
      <c r="H93" s="15">
        <v>-5.2661530819999998</v>
      </c>
      <c r="I93" s="15">
        <v>2.6</v>
      </c>
      <c r="J93" s="15">
        <v>0.2</v>
      </c>
      <c r="K93" s="15">
        <v>-1.675</v>
      </c>
      <c r="L93" s="44" t="s">
        <v>288</v>
      </c>
      <c r="N93" s="32" t="s">
        <v>126</v>
      </c>
      <c r="O93" s="33" t="s">
        <v>127</v>
      </c>
      <c r="P93" s="33" t="s">
        <v>128</v>
      </c>
      <c r="Q93" s="157" t="s">
        <v>129</v>
      </c>
      <c r="R93" s="33" t="s">
        <v>265</v>
      </c>
      <c r="T93" s="29" t="s">
        <v>124</v>
      </c>
      <c r="U93" s="15">
        <v>30</v>
      </c>
      <c r="V93" s="15">
        <v>8</v>
      </c>
      <c r="W93" s="43" t="s">
        <v>263</v>
      </c>
      <c r="X93" s="15">
        <v>10</v>
      </c>
      <c r="Y93" s="15">
        <v>4</v>
      </c>
      <c r="Z93" s="15" t="s">
        <v>86</v>
      </c>
      <c r="AA93" s="15">
        <v>-0.3199934448659657</v>
      </c>
      <c r="AB93" s="15">
        <v>2.6</v>
      </c>
      <c r="AC93" s="15">
        <v>0.2</v>
      </c>
      <c r="AD93" s="15">
        <v>-1.74</v>
      </c>
      <c r="AE93" s="44" t="s">
        <v>266</v>
      </c>
      <c r="AG93" s="32" t="s">
        <v>126</v>
      </c>
      <c r="AH93" s="33" t="s">
        <v>127</v>
      </c>
      <c r="AI93" s="33" t="s">
        <v>128</v>
      </c>
      <c r="AJ93" s="157" t="s">
        <v>129</v>
      </c>
      <c r="AK93" s="33" t="s">
        <v>265</v>
      </c>
    </row>
    <row r="94" spans="1:37" ht="105">
      <c r="A94" s="29" t="s">
        <v>124</v>
      </c>
      <c r="B94" s="15">
        <v>6</v>
      </c>
      <c r="C94" s="15">
        <v>1</v>
      </c>
      <c r="D94" s="43" t="s">
        <v>263</v>
      </c>
      <c r="E94" s="15">
        <v>2</v>
      </c>
      <c r="F94" s="15">
        <v>1</v>
      </c>
      <c r="G94" s="15" t="s">
        <v>86</v>
      </c>
      <c r="H94" s="15">
        <v>-10.10623915</v>
      </c>
      <c r="I94" s="15">
        <v>2.9</v>
      </c>
      <c r="J94" s="15">
        <v>0.5</v>
      </c>
      <c r="K94" s="15">
        <v>-1</v>
      </c>
      <c r="L94" s="155" t="s">
        <v>289</v>
      </c>
      <c r="M94" s="156">
        <v>133</v>
      </c>
      <c r="N94" s="32" t="s">
        <v>136</v>
      </c>
      <c r="O94" s="33" t="s">
        <v>127</v>
      </c>
      <c r="P94" s="33" t="s">
        <v>128</v>
      </c>
      <c r="Q94" s="157" t="s">
        <v>129</v>
      </c>
      <c r="R94" s="33" t="s">
        <v>265</v>
      </c>
      <c r="T94" s="29" t="s">
        <v>124</v>
      </c>
      <c r="U94" s="15">
        <v>6</v>
      </c>
      <c r="V94" s="15">
        <v>1</v>
      </c>
      <c r="W94" s="43" t="s">
        <v>263</v>
      </c>
      <c r="X94" s="15">
        <v>2</v>
      </c>
      <c r="Y94" s="15">
        <v>1</v>
      </c>
      <c r="Z94" s="15" t="s">
        <v>86</v>
      </c>
      <c r="AA94" s="15">
        <v>-5.913341929347097</v>
      </c>
      <c r="AB94" s="15">
        <v>2.9</v>
      </c>
      <c r="AC94" s="15">
        <v>0.5</v>
      </c>
      <c r="AD94" s="15">
        <v>-1</v>
      </c>
      <c r="AE94" s="155" t="s">
        <v>290</v>
      </c>
      <c r="AF94" s="156">
        <v>49</v>
      </c>
      <c r="AG94" s="162" t="s">
        <v>136</v>
      </c>
      <c r="AH94" s="33" t="s">
        <v>127</v>
      </c>
      <c r="AI94" s="33" t="s">
        <v>128</v>
      </c>
      <c r="AJ94" s="157" t="s">
        <v>129</v>
      </c>
      <c r="AK94" s="33" t="s">
        <v>265</v>
      </c>
    </row>
    <row r="95" spans="1:37" ht="110.25" customHeight="1">
      <c r="A95" s="29" t="s">
        <v>124</v>
      </c>
      <c r="B95" s="15">
        <v>6</v>
      </c>
      <c r="C95" s="15">
        <v>1</v>
      </c>
      <c r="D95" s="43" t="s">
        <v>263</v>
      </c>
      <c r="E95" s="15">
        <v>2</v>
      </c>
      <c r="F95" s="15">
        <v>3</v>
      </c>
      <c r="G95" s="15" t="s">
        <v>86</v>
      </c>
      <c r="H95" s="15">
        <v>-9.9527304149999996</v>
      </c>
      <c r="I95" s="15">
        <v>2.75</v>
      </c>
      <c r="J95" s="15">
        <v>0.75</v>
      </c>
      <c r="K95" s="15">
        <v>-1.2</v>
      </c>
      <c r="L95" s="155" t="s">
        <v>291</v>
      </c>
      <c r="M95" s="156">
        <v>133</v>
      </c>
      <c r="N95" s="32" t="s">
        <v>136</v>
      </c>
      <c r="O95" s="33" t="s">
        <v>127</v>
      </c>
      <c r="P95" s="33" t="s">
        <v>128</v>
      </c>
      <c r="Q95" s="157" t="s">
        <v>129</v>
      </c>
      <c r="R95" s="33" t="s">
        <v>265</v>
      </c>
      <c r="T95" s="29" t="s">
        <v>124</v>
      </c>
      <c r="U95" s="15">
        <v>6</v>
      </c>
      <c r="V95" s="15">
        <v>1</v>
      </c>
      <c r="W95" s="43" t="s">
        <v>263</v>
      </c>
      <c r="X95" s="15">
        <v>2</v>
      </c>
      <c r="Y95" s="15">
        <v>3</v>
      </c>
      <c r="Z95" s="15" t="s">
        <v>86</v>
      </c>
      <c r="AA95" s="15">
        <v>-5.8431914686406987</v>
      </c>
      <c r="AB95" s="15">
        <v>2.75</v>
      </c>
      <c r="AC95" s="15">
        <v>0.75</v>
      </c>
      <c r="AD95" s="15">
        <v>-1.2</v>
      </c>
      <c r="AE95" s="155" t="s">
        <v>292</v>
      </c>
      <c r="AF95" s="156">
        <v>49</v>
      </c>
      <c r="AG95" s="162" t="s">
        <v>136</v>
      </c>
      <c r="AH95" s="33" t="s">
        <v>127</v>
      </c>
      <c r="AI95" s="33" t="s">
        <v>128</v>
      </c>
      <c r="AJ95" s="157" t="s">
        <v>129</v>
      </c>
      <c r="AK95" s="33" t="s">
        <v>265</v>
      </c>
    </row>
    <row r="96" spans="1:37" ht="105">
      <c r="A96" s="29" t="s">
        <v>124</v>
      </c>
      <c r="B96" s="15">
        <v>6</v>
      </c>
      <c r="C96" s="15">
        <v>1</v>
      </c>
      <c r="D96" s="43" t="s">
        <v>263</v>
      </c>
      <c r="E96" s="15">
        <v>2</v>
      </c>
      <c r="F96" s="15">
        <v>2</v>
      </c>
      <c r="G96" s="15" t="s">
        <v>86</v>
      </c>
      <c r="H96" s="15">
        <v>-9.8533462200000006</v>
      </c>
      <c r="I96" s="15">
        <v>2.65</v>
      </c>
      <c r="J96" s="15">
        <v>0.55000000000000004</v>
      </c>
      <c r="K96" s="15">
        <v>-1.1000000000000001</v>
      </c>
      <c r="L96" s="155" t="s">
        <v>293</v>
      </c>
      <c r="M96" s="156">
        <v>133</v>
      </c>
      <c r="N96" s="32" t="s">
        <v>136</v>
      </c>
      <c r="O96" s="33" t="s">
        <v>127</v>
      </c>
      <c r="P96" s="33" t="s">
        <v>128</v>
      </c>
      <c r="Q96" s="157" t="s">
        <v>129</v>
      </c>
      <c r="R96" s="33" t="s">
        <v>265</v>
      </c>
      <c r="T96" s="29" t="s">
        <v>124</v>
      </c>
      <c r="U96" s="15">
        <v>6</v>
      </c>
      <c r="V96" s="15">
        <v>1</v>
      </c>
      <c r="W96" s="43" t="s">
        <v>263</v>
      </c>
      <c r="X96" s="15">
        <v>2</v>
      </c>
      <c r="Y96" s="15">
        <v>2</v>
      </c>
      <c r="Z96" s="15" t="s">
        <v>86</v>
      </c>
      <c r="AA96" s="15">
        <v>-5.7541276724984174</v>
      </c>
      <c r="AB96" s="15">
        <v>2.65</v>
      </c>
      <c r="AC96" s="15">
        <v>0.55000000000000004</v>
      </c>
      <c r="AD96" s="15">
        <v>-1.2</v>
      </c>
      <c r="AE96" s="155" t="s">
        <v>292</v>
      </c>
      <c r="AF96" s="156">
        <v>49</v>
      </c>
      <c r="AG96" s="162" t="s">
        <v>136</v>
      </c>
      <c r="AH96" s="33" t="s">
        <v>127</v>
      </c>
      <c r="AI96" s="33" t="s">
        <v>128</v>
      </c>
      <c r="AJ96" s="157" t="s">
        <v>129</v>
      </c>
      <c r="AK96" s="33" t="s">
        <v>265</v>
      </c>
    </row>
    <row r="97" spans="1:37" ht="105">
      <c r="A97" s="29" t="s">
        <v>124</v>
      </c>
      <c r="B97" s="15">
        <v>6</v>
      </c>
      <c r="C97" s="15">
        <v>1</v>
      </c>
      <c r="D97" s="43" t="s">
        <v>263</v>
      </c>
      <c r="E97" s="15">
        <v>2</v>
      </c>
      <c r="F97" s="15">
        <v>4</v>
      </c>
      <c r="G97" s="15" t="s">
        <v>86</v>
      </c>
      <c r="H97" s="15">
        <v>-10.06534613</v>
      </c>
      <c r="I97" s="15">
        <v>2.6</v>
      </c>
      <c r="J97" s="15">
        <v>0.3</v>
      </c>
      <c r="K97" s="15">
        <v>-1</v>
      </c>
      <c r="L97" s="155" t="s">
        <v>294</v>
      </c>
      <c r="M97" s="156">
        <v>133</v>
      </c>
      <c r="N97" s="32" t="s">
        <v>136</v>
      </c>
      <c r="O97" s="33" t="s">
        <v>127</v>
      </c>
      <c r="P97" s="33" t="s">
        <v>128</v>
      </c>
      <c r="Q97" s="157" t="s">
        <v>129</v>
      </c>
      <c r="R97" s="33" t="s">
        <v>265</v>
      </c>
      <c r="T97" s="29" t="s">
        <v>124</v>
      </c>
      <c r="U97" s="15">
        <v>6</v>
      </c>
      <c r="V97" s="15">
        <v>1</v>
      </c>
      <c r="W97" s="43" t="s">
        <v>263</v>
      </c>
      <c r="X97" s="15">
        <v>2</v>
      </c>
      <c r="Y97" s="15">
        <v>4</v>
      </c>
      <c r="Z97" s="15" t="s">
        <v>86</v>
      </c>
      <c r="AA97" s="15">
        <v>-5.9050720730324047</v>
      </c>
      <c r="AB97" s="15">
        <v>2.6</v>
      </c>
      <c r="AC97" s="15">
        <v>0.3</v>
      </c>
      <c r="AD97" s="15">
        <v>-1.1000000000000001</v>
      </c>
      <c r="AE97" s="155" t="s">
        <v>295</v>
      </c>
      <c r="AF97" s="156">
        <v>49</v>
      </c>
      <c r="AG97" s="162" t="s">
        <v>136</v>
      </c>
      <c r="AH97" s="33" t="s">
        <v>127</v>
      </c>
      <c r="AI97" s="33" t="s">
        <v>128</v>
      </c>
      <c r="AJ97" s="157" t="s">
        <v>129</v>
      </c>
      <c r="AK97" s="33" t="s">
        <v>265</v>
      </c>
    </row>
    <row r="98" spans="1:37" ht="105">
      <c r="A98" s="29" t="s">
        <v>124</v>
      </c>
      <c r="B98" s="15">
        <v>6</v>
      </c>
      <c r="C98" s="15">
        <v>3</v>
      </c>
      <c r="D98" s="43" t="s">
        <v>263</v>
      </c>
      <c r="E98" s="15">
        <v>2</v>
      </c>
      <c r="F98" s="15">
        <v>1</v>
      </c>
      <c r="G98" s="15" t="s">
        <v>86</v>
      </c>
      <c r="H98" s="15">
        <v>-8.4684778989999998</v>
      </c>
      <c r="I98" s="15">
        <v>2.9</v>
      </c>
      <c r="J98" s="15">
        <v>0.5</v>
      </c>
      <c r="K98" s="15">
        <v>-1</v>
      </c>
      <c r="L98" s="155" t="s">
        <v>289</v>
      </c>
      <c r="M98" s="156">
        <v>133</v>
      </c>
      <c r="N98" s="32" t="s">
        <v>136</v>
      </c>
      <c r="O98" s="33" t="s">
        <v>127</v>
      </c>
      <c r="P98" s="33" t="s">
        <v>128</v>
      </c>
      <c r="Q98" s="157" t="s">
        <v>129</v>
      </c>
      <c r="R98" s="33" t="s">
        <v>265</v>
      </c>
      <c r="T98" s="29" t="s">
        <v>124</v>
      </c>
      <c r="U98" s="15">
        <v>6</v>
      </c>
      <c r="V98" s="15">
        <v>3</v>
      </c>
      <c r="W98" s="43" t="s">
        <v>263</v>
      </c>
      <c r="X98" s="15">
        <v>2</v>
      </c>
      <c r="Y98" s="15">
        <v>1</v>
      </c>
      <c r="Z98" s="15" t="s">
        <v>86</v>
      </c>
      <c r="AA98" s="15">
        <v>-4.0850884088717923</v>
      </c>
      <c r="AB98" s="15">
        <v>2.9</v>
      </c>
      <c r="AC98" s="15">
        <v>0.5</v>
      </c>
      <c r="AD98" s="15">
        <v>-1</v>
      </c>
      <c r="AE98" s="155" t="s">
        <v>290</v>
      </c>
      <c r="AF98" s="156">
        <v>49</v>
      </c>
      <c r="AG98" s="162" t="s">
        <v>136</v>
      </c>
      <c r="AH98" s="33" t="s">
        <v>127</v>
      </c>
      <c r="AI98" s="33" t="s">
        <v>128</v>
      </c>
      <c r="AJ98" s="157" t="s">
        <v>129</v>
      </c>
      <c r="AK98" s="33" t="s">
        <v>265</v>
      </c>
    </row>
    <row r="99" spans="1:37" ht="105">
      <c r="A99" s="29" t="s">
        <v>124</v>
      </c>
      <c r="B99" s="15">
        <v>6</v>
      </c>
      <c r="C99" s="15">
        <v>3</v>
      </c>
      <c r="D99" s="43" t="s">
        <v>263</v>
      </c>
      <c r="E99" s="15">
        <v>2</v>
      </c>
      <c r="F99" s="15">
        <v>3</v>
      </c>
      <c r="G99" s="15" t="s">
        <v>86</v>
      </c>
      <c r="H99" s="15">
        <v>-8.3069276419999998</v>
      </c>
      <c r="I99" s="15">
        <v>2.75</v>
      </c>
      <c r="J99" s="15">
        <v>0.75</v>
      </c>
      <c r="K99" s="15">
        <v>-1.2</v>
      </c>
      <c r="L99" s="155" t="s">
        <v>291</v>
      </c>
      <c r="M99" s="156">
        <v>133</v>
      </c>
      <c r="N99" s="32" t="s">
        <v>136</v>
      </c>
      <c r="O99" s="33" t="s">
        <v>127</v>
      </c>
      <c r="P99" s="33" t="s">
        <v>128</v>
      </c>
      <c r="Q99" s="157" t="s">
        <v>129</v>
      </c>
      <c r="R99" s="33" t="s">
        <v>265</v>
      </c>
      <c r="T99" s="29" t="s">
        <v>124</v>
      </c>
      <c r="U99" s="15">
        <v>6</v>
      </c>
      <c r="V99" s="15">
        <v>3</v>
      </c>
      <c r="W99" s="43" t="s">
        <v>263</v>
      </c>
      <c r="X99" s="15">
        <v>2</v>
      </c>
      <c r="Y99" s="15">
        <v>3</v>
      </c>
      <c r="Z99" s="15" t="s">
        <v>86</v>
      </c>
      <c r="AA99" s="15">
        <v>-3.9560860165360605</v>
      </c>
      <c r="AB99" s="15">
        <v>2.75</v>
      </c>
      <c r="AC99" s="15">
        <v>0.75</v>
      </c>
      <c r="AD99" s="15">
        <v>-1.2</v>
      </c>
      <c r="AE99" s="155" t="s">
        <v>292</v>
      </c>
      <c r="AF99" s="156">
        <v>49</v>
      </c>
      <c r="AG99" s="162" t="s">
        <v>136</v>
      </c>
      <c r="AH99" s="33" t="s">
        <v>127</v>
      </c>
      <c r="AI99" s="33" t="s">
        <v>128</v>
      </c>
      <c r="AJ99" s="157" t="s">
        <v>129</v>
      </c>
      <c r="AK99" s="33" t="s">
        <v>265</v>
      </c>
    </row>
    <row r="100" spans="1:37" ht="105">
      <c r="A100" s="29" t="s">
        <v>124</v>
      </c>
      <c r="B100" s="15">
        <v>6</v>
      </c>
      <c r="C100" s="15">
        <v>3</v>
      </c>
      <c r="D100" s="43" t="s">
        <v>263</v>
      </c>
      <c r="E100" s="15">
        <v>2</v>
      </c>
      <c r="F100" s="15">
        <v>2</v>
      </c>
      <c r="G100" s="15" t="s">
        <v>86</v>
      </c>
      <c r="H100" s="15">
        <v>-8.1594477350000005</v>
      </c>
      <c r="I100" s="15">
        <v>2.65</v>
      </c>
      <c r="J100" s="15">
        <v>0.55000000000000004</v>
      </c>
      <c r="K100" s="15">
        <v>-1.1000000000000001</v>
      </c>
      <c r="L100" s="155" t="s">
        <v>293</v>
      </c>
      <c r="M100" s="156">
        <v>133</v>
      </c>
      <c r="N100" s="32" t="s">
        <v>136</v>
      </c>
      <c r="O100" s="33" t="s">
        <v>127</v>
      </c>
      <c r="P100" s="33" t="s">
        <v>128</v>
      </c>
      <c r="Q100" s="157" t="s">
        <v>129</v>
      </c>
      <c r="R100" s="33" t="s">
        <v>265</v>
      </c>
      <c r="T100" s="29" t="s">
        <v>124</v>
      </c>
      <c r="U100" s="15">
        <v>6</v>
      </c>
      <c r="V100" s="15">
        <v>3</v>
      </c>
      <c r="W100" s="43" t="s">
        <v>263</v>
      </c>
      <c r="X100" s="15">
        <v>2</v>
      </c>
      <c r="Y100" s="15">
        <v>2</v>
      </c>
      <c r="Z100" s="15" t="s">
        <v>86</v>
      </c>
      <c r="AA100" s="15">
        <v>-3.8395135298466307</v>
      </c>
      <c r="AB100" s="15">
        <v>2.65</v>
      </c>
      <c r="AC100" s="15">
        <v>0.55000000000000004</v>
      </c>
      <c r="AD100" s="15">
        <v>-1.2</v>
      </c>
      <c r="AE100" s="155" t="s">
        <v>292</v>
      </c>
      <c r="AF100" s="156">
        <v>49</v>
      </c>
      <c r="AG100" s="162" t="s">
        <v>136</v>
      </c>
      <c r="AH100" s="33" t="s">
        <v>127</v>
      </c>
      <c r="AI100" s="33" t="s">
        <v>128</v>
      </c>
      <c r="AJ100" s="157" t="s">
        <v>129</v>
      </c>
      <c r="AK100" s="33" t="s">
        <v>265</v>
      </c>
    </row>
    <row r="101" spans="1:37" ht="105">
      <c r="A101" s="29" t="s">
        <v>124</v>
      </c>
      <c r="B101" s="15">
        <v>6</v>
      </c>
      <c r="C101" s="15">
        <v>3</v>
      </c>
      <c r="D101" s="43" t="s">
        <v>263</v>
      </c>
      <c r="E101" s="15">
        <v>2</v>
      </c>
      <c r="F101" s="15">
        <v>4</v>
      </c>
      <c r="G101" s="15" t="s">
        <v>86</v>
      </c>
      <c r="H101" s="15">
        <v>-8.4528803309999994</v>
      </c>
      <c r="I101" s="15">
        <v>2.6</v>
      </c>
      <c r="J101" s="15">
        <v>0.3</v>
      </c>
      <c r="K101" s="15">
        <v>-1</v>
      </c>
      <c r="L101" s="155" t="s">
        <v>294</v>
      </c>
      <c r="M101" s="156">
        <v>133</v>
      </c>
      <c r="N101" s="32" t="s">
        <v>136</v>
      </c>
      <c r="O101" s="33" t="s">
        <v>127</v>
      </c>
      <c r="P101" s="33" t="s">
        <v>128</v>
      </c>
      <c r="Q101" s="157" t="s">
        <v>129</v>
      </c>
      <c r="R101" s="33" t="s">
        <v>265</v>
      </c>
      <c r="T101" s="29" t="s">
        <v>124</v>
      </c>
      <c r="U101" s="15">
        <v>6</v>
      </c>
      <c r="V101" s="15">
        <v>3</v>
      </c>
      <c r="W101" s="43" t="s">
        <v>263</v>
      </c>
      <c r="X101" s="15">
        <v>2</v>
      </c>
      <c r="Y101" s="15">
        <v>4</v>
      </c>
      <c r="Z101" s="15" t="s">
        <v>86</v>
      </c>
      <c r="AA101" s="15">
        <v>-4.0810084145693004</v>
      </c>
      <c r="AB101" s="15">
        <v>2.6</v>
      </c>
      <c r="AC101" s="15">
        <v>0.3</v>
      </c>
      <c r="AD101" s="15">
        <v>-1.1000000000000001</v>
      </c>
      <c r="AE101" s="155" t="s">
        <v>296</v>
      </c>
      <c r="AF101" s="156">
        <v>49</v>
      </c>
      <c r="AG101" s="162" t="s">
        <v>136</v>
      </c>
      <c r="AH101" s="33" t="s">
        <v>127</v>
      </c>
      <c r="AI101" s="33" t="s">
        <v>128</v>
      </c>
      <c r="AJ101" s="157" t="s">
        <v>129</v>
      </c>
      <c r="AK101" s="33" t="s">
        <v>265</v>
      </c>
    </row>
    <row r="102" spans="1:37" ht="105">
      <c r="A102" s="29" t="s">
        <v>124</v>
      </c>
      <c r="B102" s="15">
        <v>6</v>
      </c>
      <c r="C102" s="15">
        <v>8</v>
      </c>
      <c r="D102" s="43" t="s">
        <v>263</v>
      </c>
      <c r="E102" s="15">
        <v>2</v>
      </c>
      <c r="F102" s="15">
        <v>1</v>
      </c>
      <c r="G102" s="15" t="s">
        <v>86</v>
      </c>
      <c r="H102" s="15">
        <v>-4.1849047730000004</v>
      </c>
      <c r="I102" s="15">
        <v>2.9</v>
      </c>
      <c r="J102" s="15">
        <v>0.5</v>
      </c>
      <c r="K102" s="15">
        <v>-1</v>
      </c>
      <c r="L102" s="155" t="s">
        <v>289</v>
      </c>
      <c r="M102" s="156">
        <v>133</v>
      </c>
      <c r="N102" s="32" t="s">
        <v>136</v>
      </c>
      <c r="O102" s="33" t="s">
        <v>127</v>
      </c>
      <c r="P102" s="33" t="s">
        <v>128</v>
      </c>
      <c r="Q102" s="157" t="s">
        <v>129</v>
      </c>
      <c r="R102" s="33" t="s">
        <v>265</v>
      </c>
      <c r="T102" s="29" t="s">
        <v>124</v>
      </c>
      <c r="U102" s="15">
        <v>6</v>
      </c>
      <c r="V102" s="15">
        <v>8</v>
      </c>
      <c r="W102" s="43" t="s">
        <v>263</v>
      </c>
      <c r="X102" s="15">
        <v>2</v>
      </c>
      <c r="Y102" s="15">
        <v>1</v>
      </c>
      <c r="Z102" s="15" t="s">
        <v>86</v>
      </c>
      <c r="AA102" s="15">
        <v>0.50992749193967601</v>
      </c>
      <c r="AB102" s="15">
        <v>2.9</v>
      </c>
      <c r="AC102" s="15">
        <v>0.5</v>
      </c>
      <c r="AD102" s="15">
        <v>-1</v>
      </c>
      <c r="AE102" s="155" t="s">
        <v>290</v>
      </c>
      <c r="AF102" s="156">
        <v>49</v>
      </c>
      <c r="AG102" s="162" t="s">
        <v>136</v>
      </c>
      <c r="AH102" s="33" t="s">
        <v>127</v>
      </c>
      <c r="AI102" s="33" t="s">
        <v>128</v>
      </c>
      <c r="AJ102" s="157" t="s">
        <v>129</v>
      </c>
      <c r="AK102" s="33" t="s">
        <v>265</v>
      </c>
    </row>
    <row r="103" spans="1:37" ht="105">
      <c r="A103" s="29" t="s">
        <v>124</v>
      </c>
      <c r="B103" s="15">
        <v>6</v>
      </c>
      <c r="C103" s="15">
        <v>8</v>
      </c>
      <c r="D103" s="43" t="s">
        <v>263</v>
      </c>
      <c r="E103" s="15">
        <v>2</v>
      </c>
      <c r="F103" s="15">
        <v>3</v>
      </c>
      <c r="G103" s="15" t="s">
        <v>86</v>
      </c>
      <c r="H103" s="15">
        <v>-3.8465048249999998</v>
      </c>
      <c r="I103" s="15">
        <v>2.75</v>
      </c>
      <c r="J103" s="15">
        <v>0.75</v>
      </c>
      <c r="K103" s="15">
        <v>-1.2</v>
      </c>
      <c r="L103" s="155" t="s">
        <v>291</v>
      </c>
      <c r="M103" s="156">
        <v>133</v>
      </c>
      <c r="N103" s="32" t="s">
        <v>136</v>
      </c>
      <c r="O103" s="33" t="s">
        <v>127</v>
      </c>
      <c r="P103" s="33" t="s">
        <v>128</v>
      </c>
      <c r="Q103" s="157" t="s">
        <v>129</v>
      </c>
      <c r="R103" s="33" t="s">
        <v>265</v>
      </c>
      <c r="T103" s="29" t="s">
        <v>124</v>
      </c>
      <c r="U103" s="15">
        <v>6</v>
      </c>
      <c r="V103" s="15">
        <v>8</v>
      </c>
      <c r="W103" s="43" t="s">
        <v>263</v>
      </c>
      <c r="X103" s="15">
        <v>2</v>
      </c>
      <c r="Y103" s="15">
        <v>3</v>
      </c>
      <c r="Z103" s="15" t="s">
        <v>86</v>
      </c>
      <c r="AA103" s="15">
        <v>0.86723241668874262</v>
      </c>
      <c r="AB103" s="15">
        <v>2.75</v>
      </c>
      <c r="AC103" s="15">
        <v>0.75</v>
      </c>
      <c r="AD103" s="15">
        <v>-1.2</v>
      </c>
      <c r="AE103" s="155" t="s">
        <v>292</v>
      </c>
      <c r="AF103" s="156">
        <v>49</v>
      </c>
      <c r="AG103" s="162" t="s">
        <v>136</v>
      </c>
      <c r="AH103" s="33" t="s">
        <v>127</v>
      </c>
      <c r="AI103" s="33" t="s">
        <v>128</v>
      </c>
      <c r="AJ103" s="157" t="s">
        <v>129</v>
      </c>
      <c r="AK103" s="33" t="s">
        <v>265</v>
      </c>
    </row>
    <row r="104" spans="1:37" ht="105">
      <c r="A104" s="29" t="s">
        <v>124</v>
      </c>
      <c r="B104" s="15">
        <v>6</v>
      </c>
      <c r="C104" s="15">
        <v>8</v>
      </c>
      <c r="D104" s="43" t="s">
        <v>263</v>
      </c>
      <c r="E104" s="15">
        <v>2</v>
      </c>
      <c r="F104" s="15">
        <v>2</v>
      </c>
      <c r="G104" s="15" t="s">
        <v>86</v>
      </c>
      <c r="H104" s="15">
        <v>-3.4998754070000002</v>
      </c>
      <c r="I104" s="15">
        <v>2.65</v>
      </c>
      <c r="J104" s="15">
        <v>0.55000000000000004</v>
      </c>
      <c r="K104" s="15">
        <v>-1.1000000000000001</v>
      </c>
      <c r="L104" s="155" t="s">
        <v>293</v>
      </c>
      <c r="M104" s="156">
        <v>133</v>
      </c>
      <c r="N104" s="32" t="s">
        <v>136</v>
      </c>
      <c r="O104" s="33" t="s">
        <v>127</v>
      </c>
      <c r="P104" s="33" t="s">
        <v>128</v>
      </c>
      <c r="Q104" s="157" t="s">
        <v>129</v>
      </c>
      <c r="R104" s="33" t="s">
        <v>265</v>
      </c>
      <c r="T104" s="29" t="s">
        <v>124</v>
      </c>
      <c r="U104" s="15">
        <v>6</v>
      </c>
      <c r="V104" s="15">
        <v>8</v>
      </c>
      <c r="W104" s="43" t="s">
        <v>263</v>
      </c>
      <c r="X104" s="15">
        <v>2</v>
      </c>
      <c r="Y104" s="15">
        <v>2</v>
      </c>
      <c r="Z104" s="15" t="s">
        <v>86</v>
      </c>
      <c r="AA104" s="15">
        <v>1.173667430021484</v>
      </c>
      <c r="AB104" s="15">
        <v>2.65</v>
      </c>
      <c r="AC104" s="15">
        <v>0.55000000000000004</v>
      </c>
      <c r="AD104" s="15">
        <v>-1.2</v>
      </c>
      <c r="AE104" s="155" t="s">
        <v>292</v>
      </c>
      <c r="AF104" s="156">
        <v>49</v>
      </c>
      <c r="AG104" s="162" t="s">
        <v>136</v>
      </c>
      <c r="AH104" s="33" t="s">
        <v>127</v>
      </c>
      <c r="AI104" s="33" t="s">
        <v>128</v>
      </c>
      <c r="AJ104" s="157" t="s">
        <v>129</v>
      </c>
      <c r="AK104" s="33" t="s">
        <v>265</v>
      </c>
    </row>
    <row r="105" spans="1:37" ht="105">
      <c r="A105" s="29" t="s">
        <v>124</v>
      </c>
      <c r="B105" s="15">
        <v>6</v>
      </c>
      <c r="C105" s="15">
        <v>8</v>
      </c>
      <c r="D105" s="43" t="s">
        <v>263</v>
      </c>
      <c r="E105" s="15">
        <v>2</v>
      </c>
      <c r="F105" s="15">
        <v>4</v>
      </c>
      <c r="G105" s="15" t="s">
        <v>86</v>
      </c>
      <c r="H105" s="15">
        <v>-4.1626831559999999</v>
      </c>
      <c r="I105" s="15">
        <v>2.6</v>
      </c>
      <c r="J105" s="15">
        <v>0.3</v>
      </c>
      <c r="K105" s="15">
        <v>-1</v>
      </c>
      <c r="L105" s="155" t="s">
        <v>294</v>
      </c>
      <c r="M105" s="156">
        <v>133</v>
      </c>
      <c r="N105" s="32" t="s">
        <v>136</v>
      </c>
      <c r="O105" s="33" t="s">
        <v>127</v>
      </c>
      <c r="P105" s="33" t="s">
        <v>128</v>
      </c>
      <c r="Q105" s="157" t="s">
        <v>129</v>
      </c>
      <c r="R105" s="33" t="s">
        <v>265</v>
      </c>
      <c r="T105" s="29" t="s">
        <v>124</v>
      </c>
      <c r="U105" s="15">
        <v>6</v>
      </c>
      <c r="V105" s="15">
        <v>8</v>
      </c>
      <c r="W105" s="43" t="s">
        <v>263</v>
      </c>
      <c r="X105" s="15">
        <v>2</v>
      </c>
      <c r="Y105" s="15">
        <v>4</v>
      </c>
      <c r="Z105" s="15" t="s">
        <v>86</v>
      </c>
      <c r="AA105" s="15">
        <v>0.50289235801918086</v>
      </c>
      <c r="AB105" s="15">
        <v>2.6</v>
      </c>
      <c r="AC105" s="15">
        <v>0.3</v>
      </c>
      <c r="AD105" s="15">
        <v>-1.1000000000000001</v>
      </c>
      <c r="AE105" s="155" t="s">
        <v>295</v>
      </c>
      <c r="AF105" s="156">
        <v>49</v>
      </c>
      <c r="AG105" s="162" t="s">
        <v>136</v>
      </c>
      <c r="AH105" s="33" t="s">
        <v>127</v>
      </c>
      <c r="AI105" s="33" t="s">
        <v>128</v>
      </c>
      <c r="AJ105" s="157" t="s">
        <v>129</v>
      </c>
      <c r="AK105" s="33" t="s">
        <v>265</v>
      </c>
    </row>
    <row r="106" spans="1:37" ht="105">
      <c r="A106" s="29" t="s">
        <v>124</v>
      </c>
      <c r="B106" s="15">
        <v>10</v>
      </c>
      <c r="C106" s="15">
        <v>2</v>
      </c>
      <c r="D106" s="43" t="s">
        <v>274</v>
      </c>
      <c r="E106" s="15">
        <v>6</v>
      </c>
      <c r="F106" s="15">
        <v>1</v>
      </c>
      <c r="G106" s="15" t="s">
        <v>86</v>
      </c>
      <c r="H106" s="15">
        <v>-10.55847101</v>
      </c>
      <c r="I106" s="15">
        <v>3.55</v>
      </c>
      <c r="J106" s="15">
        <v>0.8</v>
      </c>
      <c r="K106" s="15">
        <v>-0.7</v>
      </c>
      <c r="L106" s="155" t="s">
        <v>297</v>
      </c>
      <c r="M106" s="156">
        <v>129</v>
      </c>
      <c r="N106" s="32" t="s">
        <v>136</v>
      </c>
      <c r="O106" s="33" t="s">
        <v>127</v>
      </c>
      <c r="P106" s="33" t="s">
        <v>128</v>
      </c>
      <c r="Q106" s="157" t="s">
        <v>129</v>
      </c>
      <c r="R106" s="33" t="s">
        <v>265</v>
      </c>
      <c r="T106" s="29" t="s">
        <v>124</v>
      </c>
      <c r="U106" s="15">
        <v>10</v>
      </c>
      <c r="V106" s="15">
        <v>2</v>
      </c>
      <c r="W106" s="43" t="s">
        <v>274</v>
      </c>
      <c r="X106" s="15">
        <v>6</v>
      </c>
      <c r="Y106" s="15">
        <v>1</v>
      </c>
      <c r="Z106" s="15" t="s">
        <v>86</v>
      </c>
      <c r="AA106" s="15">
        <v>-5.939967111725319</v>
      </c>
      <c r="AB106" s="15">
        <v>3.55</v>
      </c>
      <c r="AC106" s="15">
        <v>0.8</v>
      </c>
      <c r="AD106" s="15">
        <v>-0.7</v>
      </c>
      <c r="AE106" s="155" t="s">
        <v>298</v>
      </c>
      <c r="AF106" s="156">
        <v>45</v>
      </c>
      <c r="AG106" s="162" t="s">
        <v>136</v>
      </c>
      <c r="AH106" s="33" t="s">
        <v>127</v>
      </c>
      <c r="AI106" s="33" t="s">
        <v>128</v>
      </c>
      <c r="AJ106" s="157" t="s">
        <v>129</v>
      </c>
      <c r="AK106" s="33" t="s">
        <v>265</v>
      </c>
    </row>
    <row r="107" spans="1:37" ht="105">
      <c r="A107" s="29" t="s">
        <v>124</v>
      </c>
      <c r="B107" s="15">
        <v>10</v>
      </c>
      <c r="C107" s="15">
        <v>2</v>
      </c>
      <c r="D107" s="43" t="s">
        <v>274</v>
      </c>
      <c r="E107" s="15">
        <v>6</v>
      </c>
      <c r="F107" s="15">
        <v>3</v>
      </c>
      <c r="G107" s="15" t="s">
        <v>86</v>
      </c>
      <c r="H107" s="15">
        <v>-10.582362570000001</v>
      </c>
      <c r="I107" s="15">
        <v>1.95</v>
      </c>
      <c r="J107" s="15">
        <v>0.15</v>
      </c>
      <c r="K107" s="15">
        <v>-1.3</v>
      </c>
      <c r="L107" s="163" t="s">
        <v>299</v>
      </c>
      <c r="M107" s="164">
        <v>129</v>
      </c>
      <c r="N107" s="32" t="s">
        <v>136</v>
      </c>
      <c r="O107" s="33" t="s">
        <v>127</v>
      </c>
      <c r="P107" s="33" t="s">
        <v>128</v>
      </c>
      <c r="Q107" s="157" t="s">
        <v>129</v>
      </c>
      <c r="R107" s="33" t="s">
        <v>265</v>
      </c>
      <c r="T107" s="29" t="s">
        <v>124</v>
      </c>
      <c r="U107" s="15">
        <v>10</v>
      </c>
      <c r="V107" s="15">
        <v>2</v>
      </c>
      <c r="W107" s="43" t="s">
        <v>274</v>
      </c>
      <c r="X107" s="15">
        <v>6</v>
      </c>
      <c r="Y107" s="15">
        <v>3</v>
      </c>
      <c r="Z107" s="15" t="s">
        <v>86</v>
      </c>
      <c r="AA107" s="15">
        <v>-6.1186510698264547</v>
      </c>
      <c r="AB107" s="15">
        <v>1.95</v>
      </c>
      <c r="AC107" s="15">
        <v>0.15</v>
      </c>
      <c r="AD107" s="15">
        <v>-1.3</v>
      </c>
      <c r="AE107" s="155" t="s">
        <v>295</v>
      </c>
      <c r="AF107" s="156">
        <v>45</v>
      </c>
      <c r="AG107" s="162" t="s">
        <v>136</v>
      </c>
      <c r="AH107" s="33" t="s">
        <v>127</v>
      </c>
      <c r="AI107" s="33" t="s">
        <v>128</v>
      </c>
      <c r="AJ107" s="157" t="s">
        <v>129</v>
      </c>
      <c r="AK107" s="33" t="s">
        <v>265</v>
      </c>
    </row>
    <row r="108" spans="1:37" ht="105">
      <c r="A108" s="29" t="s">
        <v>124</v>
      </c>
      <c r="B108" s="15">
        <v>10</v>
      </c>
      <c r="C108" s="15">
        <v>2</v>
      </c>
      <c r="D108" s="43" t="s">
        <v>274</v>
      </c>
      <c r="E108" s="15">
        <v>6</v>
      </c>
      <c r="F108" s="15">
        <v>2</v>
      </c>
      <c r="G108" s="15" t="s">
        <v>86</v>
      </c>
      <c r="H108" s="15">
        <v>-10.55601555</v>
      </c>
      <c r="I108" s="15">
        <v>2.0499999999999998</v>
      </c>
      <c r="J108" s="15">
        <v>0.15</v>
      </c>
      <c r="K108" s="161">
        <v>-1.3</v>
      </c>
      <c r="L108" s="158" t="s">
        <v>299</v>
      </c>
      <c r="M108" s="156">
        <v>129</v>
      </c>
      <c r="N108" s="162" t="s">
        <v>136</v>
      </c>
      <c r="O108" s="33" t="s">
        <v>127</v>
      </c>
      <c r="P108" s="33" t="s">
        <v>128</v>
      </c>
      <c r="Q108" s="157" t="s">
        <v>129</v>
      </c>
      <c r="R108" s="33" t="s">
        <v>265</v>
      </c>
      <c r="T108" s="29" t="s">
        <v>124</v>
      </c>
      <c r="U108" s="15">
        <v>10</v>
      </c>
      <c r="V108" s="15">
        <v>2</v>
      </c>
      <c r="W108" s="43" t="s">
        <v>274</v>
      </c>
      <c r="X108" s="15">
        <v>6</v>
      </c>
      <c r="Y108" s="15">
        <v>2</v>
      </c>
      <c r="Z108" s="15" t="s">
        <v>86</v>
      </c>
      <c r="AA108" s="15">
        <v>-6.1098219769232198</v>
      </c>
      <c r="AB108" s="15">
        <v>2.0499999999999998</v>
      </c>
      <c r="AC108" s="15">
        <v>0.15</v>
      </c>
      <c r="AD108" s="15">
        <v>-1.3</v>
      </c>
      <c r="AE108" s="155" t="s">
        <v>295</v>
      </c>
      <c r="AF108" s="156">
        <v>45</v>
      </c>
      <c r="AG108" s="162" t="s">
        <v>136</v>
      </c>
      <c r="AH108" s="33" t="s">
        <v>127</v>
      </c>
      <c r="AI108" s="33" t="s">
        <v>128</v>
      </c>
      <c r="AJ108" s="157" t="s">
        <v>129</v>
      </c>
      <c r="AK108" s="33" t="s">
        <v>265</v>
      </c>
    </row>
    <row r="109" spans="1:37" ht="105">
      <c r="A109" s="29" t="s">
        <v>124</v>
      </c>
      <c r="B109" s="15">
        <v>10</v>
      </c>
      <c r="C109" s="15">
        <v>2</v>
      </c>
      <c r="D109" s="43" t="s">
        <v>274</v>
      </c>
      <c r="E109" s="15">
        <v>6</v>
      </c>
      <c r="F109" s="15">
        <v>4</v>
      </c>
      <c r="G109" s="15" t="s">
        <v>86</v>
      </c>
      <c r="H109" s="15">
        <v>-10.6033668</v>
      </c>
      <c r="I109" s="15">
        <v>3.15</v>
      </c>
      <c r="J109" s="15">
        <v>0.5</v>
      </c>
      <c r="K109" s="161">
        <v>-0.8</v>
      </c>
      <c r="L109" s="159" t="s">
        <v>300</v>
      </c>
      <c r="M109" s="156">
        <v>129</v>
      </c>
      <c r="N109" s="162" t="s">
        <v>136</v>
      </c>
      <c r="O109" s="33" t="s">
        <v>127</v>
      </c>
      <c r="P109" s="33" t="s">
        <v>128</v>
      </c>
      <c r="Q109" s="157" t="s">
        <v>129</v>
      </c>
      <c r="R109" s="33" t="s">
        <v>265</v>
      </c>
      <c r="T109" s="29" t="s">
        <v>124</v>
      </c>
      <c r="U109" s="15">
        <v>10</v>
      </c>
      <c r="V109" s="15">
        <v>2</v>
      </c>
      <c r="W109" s="43" t="s">
        <v>274</v>
      </c>
      <c r="X109" s="15">
        <v>6</v>
      </c>
      <c r="Y109" s="15">
        <v>4</v>
      </c>
      <c r="Z109" s="15" t="s">
        <v>86</v>
      </c>
      <c r="AA109" s="15">
        <v>-6.0423056986627497</v>
      </c>
      <c r="AB109" s="15">
        <v>3.15</v>
      </c>
      <c r="AC109" s="15">
        <v>0.5</v>
      </c>
      <c r="AD109" s="15">
        <v>-0.8</v>
      </c>
      <c r="AE109" s="155" t="s">
        <v>301</v>
      </c>
      <c r="AF109" s="156">
        <v>45</v>
      </c>
      <c r="AG109" s="162" t="s">
        <v>136</v>
      </c>
      <c r="AH109" s="33" t="s">
        <v>127</v>
      </c>
      <c r="AI109" s="33" t="s">
        <v>128</v>
      </c>
      <c r="AJ109" s="157" t="s">
        <v>129</v>
      </c>
      <c r="AK109" s="33" t="s">
        <v>265</v>
      </c>
    </row>
    <row r="110" spans="1:37" ht="90">
      <c r="A110" s="29" t="s">
        <v>124</v>
      </c>
      <c r="B110" s="15">
        <v>14</v>
      </c>
      <c r="C110" s="15">
        <v>8</v>
      </c>
      <c r="D110" s="43" t="s">
        <v>279</v>
      </c>
      <c r="E110" s="15">
        <v>2</v>
      </c>
      <c r="F110" s="15">
        <v>1</v>
      </c>
      <c r="G110" s="15" t="s">
        <v>86</v>
      </c>
      <c r="H110" s="15">
        <v>-4.2266257310000004</v>
      </c>
      <c r="I110" s="15">
        <v>3.35</v>
      </c>
      <c r="J110" s="15">
        <v>0.7</v>
      </c>
      <c r="K110" s="161">
        <v>-0.6</v>
      </c>
      <c r="L110" s="159" t="s">
        <v>280</v>
      </c>
      <c r="M110" s="156">
        <v>129</v>
      </c>
      <c r="N110" s="162" t="s">
        <v>136</v>
      </c>
      <c r="O110" s="33" t="s">
        <v>127</v>
      </c>
      <c r="P110" s="33" t="s">
        <v>128</v>
      </c>
      <c r="Q110" s="157" t="s">
        <v>129</v>
      </c>
      <c r="R110" s="33" t="s">
        <v>265</v>
      </c>
      <c r="T110" s="29" t="s">
        <v>124</v>
      </c>
      <c r="U110" s="15">
        <v>14</v>
      </c>
      <c r="V110" s="15">
        <v>8</v>
      </c>
      <c r="W110" s="43" t="s">
        <v>279</v>
      </c>
      <c r="X110" s="15">
        <v>2</v>
      </c>
      <c r="Y110" s="15">
        <v>1</v>
      </c>
      <c r="Z110" s="15" t="s">
        <v>86</v>
      </c>
      <c r="AA110" s="15">
        <v>0.90331657740759708</v>
      </c>
      <c r="AB110" s="15">
        <v>3.35</v>
      </c>
      <c r="AC110" s="15">
        <v>0.7</v>
      </c>
      <c r="AD110" s="15">
        <v>-0.6</v>
      </c>
      <c r="AE110" s="155" t="s">
        <v>302</v>
      </c>
      <c r="AF110" s="156">
        <v>45</v>
      </c>
      <c r="AG110" s="162" t="s">
        <v>136</v>
      </c>
      <c r="AH110" s="33" t="s">
        <v>127</v>
      </c>
      <c r="AI110" s="33" t="s">
        <v>128</v>
      </c>
      <c r="AJ110" s="157" t="s">
        <v>129</v>
      </c>
      <c r="AK110" s="33" t="s">
        <v>265</v>
      </c>
    </row>
    <row r="111" spans="1:37" ht="105">
      <c r="A111" s="29" t="s">
        <v>124</v>
      </c>
      <c r="B111" s="15">
        <v>14</v>
      </c>
      <c r="C111" s="15">
        <v>8</v>
      </c>
      <c r="D111" s="43" t="s">
        <v>279</v>
      </c>
      <c r="E111" s="15">
        <v>2</v>
      </c>
      <c r="F111" s="15">
        <v>3</v>
      </c>
      <c r="G111" s="15" t="s">
        <v>86</v>
      </c>
      <c r="H111" s="15">
        <v>-3.2635424149999999</v>
      </c>
      <c r="I111" s="15">
        <v>3.2</v>
      </c>
      <c r="J111" s="15">
        <v>1.2</v>
      </c>
      <c r="K111" s="161">
        <v>-0.8</v>
      </c>
      <c r="L111" s="159" t="s">
        <v>300</v>
      </c>
      <c r="M111" s="156">
        <v>129</v>
      </c>
      <c r="N111" s="162" t="s">
        <v>136</v>
      </c>
      <c r="O111" s="33" t="s">
        <v>127</v>
      </c>
      <c r="P111" s="33" t="s">
        <v>128</v>
      </c>
      <c r="Q111" s="157" t="s">
        <v>129</v>
      </c>
      <c r="R111" s="33" t="s">
        <v>265</v>
      </c>
      <c r="T111" s="29" t="s">
        <v>124</v>
      </c>
      <c r="U111" s="15">
        <v>14</v>
      </c>
      <c r="V111" s="15">
        <v>8</v>
      </c>
      <c r="W111" s="43" t="s">
        <v>279</v>
      </c>
      <c r="X111" s="15">
        <v>2</v>
      </c>
      <c r="Y111" s="15">
        <v>3</v>
      </c>
      <c r="Z111" s="15" t="s">
        <v>86</v>
      </c>
      <c r="AA111" s="15">
        <v>1.8350239975780851</v>
      </c>
      <c r="AB111" s="15">
        <v>3.2</v>
      </c>
      <c r="AC111" s="15">
        <v>1.2</v>
      </c>
      <c r="AD111" s="15">
        <v>-0.7</v>
      </c>
      <c r="AE111" s="155" t="s">
        <v>298</v>
      </c>
      <c r="AF111" s="156">
        <v>45</v>
      </c>
      <c r="AG111" s="162" t="s">
        <v>136</v>
      </c>
      <c r="AH111" s="33" t="s">
        <v>127</v>
      </c>
      <c r="AI111" s="33" t="s">
        <v>128</v>
      </c>
      <c r="AJ111" s="157" t="s">
        <v>129</v>
      </c>
      <c r="AK111" s="33" t="s">
        <v>265</v>
      </c>
    </row>
    <row r="112" spans="1:37" ht="105">
      <c r="A112" s="29" t="s">
        <v>124</v>
      </c>
      <c r="B112" s="15">
        <v>14</v>
      </c>
      <c r="C112" s="15">
        <v>8</v>
      </c>
      <c r="D112" s="43" t="s">
        <v>279</v>
      </c>
      <c r="E112" s="15">
        <v>2</v>
      </c>
      <c r="F112" s="15">
        <v>2</v>
      </c>
      <c r="G112" s="15" t="s">
        <v>86</v>
      </c>
      <c r="H112" s="15">
        <v>-2.5786355059999999</v>
      </c>
      <c r="I112" s="15">
        <v>3.15</v>
      </c>
      <c r="J112" s="15">
        <v>1</v>
      </c>
      <c r="K112" s="161">
        <v>-0.8</v>
      </c>
      <c r="L112" s="159" t="s">
        <v>303</v>
      </c>
      <c r="M112" s="156">
        <v>129</v>
      </c>
      <c r="N112" s="162" t="s">
        <v>136</v>
      </c>
      <c r="O112" s="33" t="s">
        <v>127</v>
      </c>
      <c r="P112" s="33" t="s">
        <v>128</v>
      </c>
      <c r="Q112" s="157" t="s">
        <v>129</v>
      </c>
      <c r="R112" s="33" t="s">
        <v>265</v>
      </c>
      <c r="T112" s="29" t="s">
        <v>124</v>
      </c>
      <c r="U112" s="15">
        <v>14</v>
      </c>
      <c r="V112" s="15">
        <v>8</v>
      </c>
      <c r="W112" s="43" t="s">
        <v>279</v>
      </c>
      <c r="X112" s="15">
        <v>2</v>
      </c>
      <c r="Y112" s="15">
        <v>2</v>
      </c>
      <c r="Z112" s="15" t="s">
        <v>86</v>
      </c>
      <c r="AA112" s="15">
        <v>2.5012496503556378</v>
      </c>
      <c r="AB112" s="15">
        <v>3.15</v>
      </c>
      <c r="AC112" s="15">
        <v>1</v>
      </c>
      <c r="AD112" s="15">
        <v>-0.7</v>
      </c>
      <c r="AE112" s="155" t="s">
        <v>298</v>
      </c>
      <c r="AF112" s="156">
        <v>45</v>
      </c>
      <c r="AG112" s="162" t="s">
        <v>136</v>
      </c>
      <c r="AH112" s="33" t="s">
        <v>127</v>
      </c>
      <c r="AI112" s="33" t="s">
        <v>128</v>
      </c>
      <c r="AJ112" s="157" t="s">
        <v>129</v>
      </c>
      <c r="AK112" s="33" t="s">
        <v>265</v>
      </c>
    </row>
    <row r="113" spans="1:37" ht="105">
      <c r="A113" s="29" t="s">
        <v>124</v>
      </c>
      <c r="B113" s="15">
        <v>14</v>
      </c>
      <c r="C113" s="15">
        <v>8</v>
      </c>
      <c r="D113" s="43" t="s">
        <v>279</v>
      </c>
      <c r="E113" s="15">
        <v>2</v>
      </c>
      <c r="F113" s="15">
        <v>4</v>
      </c>
      <c r="G113" s="15" t="s">
        <v>86</v>
      </c>
      <c r="H113" s="15">
        <v>-4.0193251749999996</v>
      </c>
      <c r="I113" s="15">
        <v>3.45</v>
      </c>
      <c r="J113" s="15">
        <v>0.8</v>
      </c>
      <c r="K113" s="161">
        <v>-0.5</v>
      </c>
      <c r="L113" s="159" t="s">
        <v>304</v>
      </c>
      <c r="M113" s="156">
        <v>129</v>
      </c>
      <c r="N113" s="162" t="s">
        <v>136</v>
      </c>
      <c r="O113" s="33" t="s">
        <v>127</v>
      </c>
      <c r="P113" s="33" t="s">
        <v>128</v>
      </c>
      <c r="Q113" s="157" t="s">
        <v>129</v>
      </c>
      <c r="R113" s="33" t="s">
        <v>265</v>
      </c>
      <c r="T113" s="29" t="s">
        <v>124</v>
      </c>
      <c r="U113" s="15">
        <v>14</v>
      </c>
      <c r="V113" s="15">
        <v>8</v>
      </c>
      <c r="W113" s="43" t="s">
        <v>279</v>
      </c>
      <c r="X113" s="15">
        <v>2</v>
      </c>
      <c r="Y113" s="15">
        <v>4</v>
      </c>
      <c r="Z113" s="15" t="s">
        <v>86</v>
      </c>
      <c r="AA113" s="15">
        <v>1.0662314064746548</v>
      </c>
      <c r="AB113" s="15">
        <v>3.45</v>
      </c>
      <c r="AC113" s="15">
        <v>0.8</v>
      </c>
      <c r="AD113" s="15">
        <v>-0.5</v>
      </c>
      <c r="AE113" s="155" t="s">
        <v>305</v>
      </c>
      <c r="AF113" s="156">
        <v>45</v>
      </c>
      <c r="AG113" s="162" t="s">
        <v>136</v>
      </c>
      <c r="AH113" s="33" t="s">
        <v>127</v>
      </c>
      <c r="AI113" s="33" t="s">
        <v>128</v>
      </c>
      <c r="AJ113" s="157" t="s">
        <v>129</v>
      </c>
      <c r="AK113" s="33" t="s">
        <v>265</v>
      </c>
    </row>
    <row r="114" spans="1:37" ht="105">
      <c r="A114" s="29" t="s">
        <v>124</v>
      </c>
      <c r="B114" s="15">
        <v>18</v>
      </c>
      <c r="C114" s="15">
        <v>1</v>
      </c>
      <c r="D114" s="43" t="s">
        <v>263</v>
      </c>
      <c r="E114" s="15">
        <v>6</v>
      </c>
      <c r="F114" s="15">
        <v>1</v>
      </c>
      <c r="G114" s="15" t="s">
        <v>86</v>
      </c>
      <c r="H114" s="15">
        <v>-11.34566665</v>
      </c>
      <c r="I114" s="15">
        <v>2.9</v>
      </c>
      <c r="J114" s="15">
        <v>0.4</v>
      </c>
      <c r="K114" s="161">
        <v>-0.7</v>
      </c>
      <c r="L114" s="159" t="s">
        <v>534</v>
      </c>
      <c r="M114" s="156">
        <v>125</v>
      </c>
      <c r="N114" s="162" t="s">
        <v>136</v>
      </c>
      <c r="O114" s="33" t="s">
        <v>127</v>
      </c>
      <c r="P114" s="33" t="s">
        <v>128</v>
      </c>
      <c r="Q114" s="157" t="s">
        <v>129</v>
      </c>
      <c r="R114" s="33" t="s">
        <v>265</v>
      </c>
      <c r="T114" s="29" t="s">
        <v>124</v>
      </c>
      <c r="U114" s="15">
        <v>18</v>
      </c>
      <c r="V114" s="15">
        <v>1</v>
      </c>
      <c r="W114" s="43" t="s">
        <v>263</v>
      </c>
      <c r="X114" s="15">
        <v>6</v>
      </c>
      <c r="Y114" s="15">
        <v>1</v>
      </c>
      <c r="Z114" s="15" t="s">
        <v>86</v>
      </c>
      <c r="AA114" s="15">
        <v>-6.6151850620000001</v>
      </c>
      <c r="AB114" s="15">
        <v>2.9</v>
      </c>
      <c r="AC114" s="15">
        <v>0.4</v>
      </c>
      <c r="AD114" s="15">
        <v>-1</v>
      </c>
      <c r="AE114" s="155" t="s">
        <v>307</v>
      </c>
      <c r="AF114" s="156">
        <v>41</v>
      </c>
      <c r="AG114" s="162" t="s">
        <v>136</v>
      </c>
      <c r="AH114" s="33" t="s">
        <v>127</v>
      </c>
      <c r="AI114" s="33" t="s">
        <v>128</v>
      </c>
      <c r="AJ114" s="157" t="s">
        <v>129</v>
      </c>
      <c r="AK114" s="33" t="s">
        <v>265</v>
      </c>
    </row>
    <row r="115" spans="1:37" ht="105">
      <c r="A115" s="29" t="s">
        <v>124</v>
      </c>
      <c r="B115" s="15">
        <v>18</v>
      </c>
      <c r="C115" s="15">
        <v>1</v>
      </c>
      <c r="D115" s="43" t="s">
        <v>263</v>
      </c>
      <c r="E115" s="15">
        <v>6</v>
      </c>
      <c r="F115" s="15">
        <v>3</v>
      </c>
      <c r="G115" s="15" t="s">
        <v>86</v>
      </c>
      <c r="H115" s="15">
        <v>-11.261418409999999</v>
      </c>
      <c r="I115" s="15">
        <v>2.7</v>
      </c>
      <c r="J115" s="15">
        <v>0.6</v>
      </c>
      <c r="K115" s="161">
        <v>-0.9</v>
      </c>
      <c r="L115" s="159" t="s">
        <v>312</v>
      </c>
      <c r="M115" s="156">
        <v>125</v>
      </c>
      <c r="N115" s="162" t="s">
        <v>136</v>
      </c>
      <c r="O115" s="33" t="s">
        <v>127</v>
      </c>
      <c r="P115" s="33" t="s">
        <v>128</v>
      </c>
      <c r="Q115" s="157" t="s">
        <v>129</v>
      </c>
      <c r="R115" s="33" t="s">
        <v>265</v>
      </c>
      <c r="T115" s="29" t="s">
        <v>124</v>
      </c>
      <c r="U115" s="15">
        <v>18</v>
      </c>
      <c r="V115" s="15">
        <v>1</v>
      </c>
      <c r="W115" s="43" t="s">
        <v>263</v>
      </c>
      <c r="X115" s="15">
        <v>6</v>
      </c>
      <c r="Y115" s="15">
        <v>3</v>
      </c>
      <c r="Z115" s="15" t="s">
        <v>86</v>
      </c>
      <c r="AA115" s="15">
        <v>-6.4801541020000002</v>
      </c>
      <c r="AB115" s="15">
        <v>2.7</v>
      </c>
      <c r="AC115" s="15">
        <v>0.6</v>
      </c>
      <c r="AD115" s="15">
        <v>-1.1000000000000001</v>
      </c>
      <c r="AE115" s="155" t="s">
        <v>308</v>
      </c>
      <c r="AF115" s="156">
        <v>41</v>
      </c>
      <c r="AG115" s="162" t="s">
        <v>136</v>
      </c>
      <c r="AH115" s="33" t="s">
        <v>127</v>
      </c>
      <c r="AI115" s="33" t="s">
        <v>128</v>
      </c>
      <c r="AJ115" s="157" t="s">
        <v>129</v>
      </c>
      <c r="AK115" s="33" t="s">
        <v>265</v>
      </c>
    </row>
    <row r="116" spans="1:37" ht="105">
      <c r="A116" s="29" t="s">
        <v>124</v>
      </c>
      <c r="B116" s="15">
        <v>18</v>
      </c>
      <c r="C116" s="15">
        <v>1</v>
      </c>
      <c r="D116" s="43" t="s">
        <v>263</v>
      </c>
      <c r="E116" s="15">
        <v>6</v>
      </c>
      <c r="F116" s="15">
        <v>2</v>
      </c>
      <c r="G116" s="15" t="s">
        <v>86</v>
      </c>
      <c r="H116" s="15">
        <v>-11.157783970000001</v>
      </c>
      <c r="I116" s="15">
        <v>2.65</v>
      </c>
      <c r="J116" s="15">
        <v>0.4</v>
      </c>
      <c r="K116" s="161">
        <v>-0.8</v>
      </c>
      <c r="L116" s="159" t="s">
        <v>306</v>
      </c>
      <c r="M116" s="156">
        <v>125</v>
      </c>
      <c r="N116" s="162" t="s">
        <v>136</v>
      </c>
      <c r="O116" s="33" t="s">
        <v>127</v>
      </c>
      <c r="P116" s="33" t="s">
        <v>128</v>
      </c>
      <c r="Q116" s="157" t="s">
        <v>129</v>
      </c>
      <c r="R116" s="33" t="s">
        <v>265</v>
      </c>
      <c r="T116" s="29" t="s">
        <v>124</v>
      </c>
      <c r="U116" s="15">
        <v>18</v>
      </c>
      <c r="V116" s="15">
        <v>1</v>
      </c>
      <c r="W116" s="43" t="s">
        <v>263</v>
      </c>
      <c r="X116" s="15">
        <v>6</v>
      </c>
      <c r="Y116" s="15">
        <v>2</v>
      </c>
      <c r="Z116" s="15" t="s">
        <v>86</v>
      </c>
      <c r="AA116" s="15">
        <v>-6.3617378450000004</v>
      </c>
      <c r="AB116" s="15">
        <v>2.65</v>
      </c>
      <c r="AC116" s="15">
        <v>0.4</v>
      </c>
      <c r="AD116" s="15">
        <v>-1.1000000000000001</v>
      </c>
      <c r="AE116" s="155" t="s">
        <v>308</v>
      </c>
      <c r="AF116" s="156">
        <v>41</v>
      </c>
      <c r="AG116" s="162" t="s">
        <v>136</v>
      </c>
      <c r="AH116" s="33" t="s">
        <v>127</v>
      </c>
      <c r="AI116" s="33" t="s">
        <v>128</v>
      </c>
      <c r="AJ116" s="157" t="s">
        <v>129</v>
      </c>
      <c r="AK116" s="33" t="s">
        <v>265</v>
      </c>
    </row>
    <row r="117" spans="1:37" ht="105">
      <c r="A117" s="29" t="s">
        <v>124</v>
      </c>
      <c r="B117" s="15">
        <v>18</v>
      </c>
      <c r="C117" s="15">
        <v>1</v>
      </c>
      <c r="D117" s="43" t="s">
        <v>263</v>
      </c>
      <c r="E117" s="15">
        <v>6</v>
      </c>
      <c r="F117" s="15">
        <v>4</v>
      </c>
      <c r="G117" s="15" t="s">
        <v>86</v>
      </c>
      <c r="H117" s="15">
        <v>-11.413463350000001</v>
      </c>
      <c r="I117" s="15">
        <v>2.6</v>
      </c>
      <c r="J117" s="15">
        <v>0.3</v>
      </c>
      <c r="K117" s="161">
        <v>-0.8</v>
      </c>
      <c r="L117" s="159" t="s">
        <v>306</v>
      </c>
      <c r="M117" s="156">
        <v>125</v>
      </c>
      <c r="N117" s="162" t="s">
        <v>136</v>
      </c>
      <c r="O117" s="33" t="s">
        <v>127</v>
      </c>
      <c r="P117" s="33" t="s">
        <v>128</v>
      </c>
      <c r="Q117" s="157" t="s">
        <v>129</v>
      </c>
      <c r="R117" s="33" t="s">
        <v>265</v>
      </c>
      <c r="T117" s="29" t="s">
        <v>124</v>
      </c>
      <c r="U117" s="15">
        <v>18</v>
      </c>
      <c r="V117" s="15">
        <v>1</v>
      </c>
      <c r="W117" s="43" t="s">
        <v>263</v>
      </c>
      <c r="X117" s="15">
        <v>6</v>
      </c>
      <c r="Y117" s="15">
        <v>4</v>
      </c>
      <c r="Z117" s="15" t="s">
        <v>86</v>
      </c>
      <c r="AA117" s="15">
        <v>-6.6595831289999996</v>
      </c>
      <c r="AB117" s="15">
        <v>2.6</v>
      </c>
      <c r="AC117" s="15">
        <v>0.3</v>
      </c>
      <c r="AD117" s="15">
        <v>-1.1000000000000001</v>
      </c>
      <c r="AE117" s="155" t="s">
        <v>308</v>
      </c>
      <c r="AF117" s="156">
        <v>41</v>
      </c>
      <c r="AG117" s="162" t="s">
        <v>136</v>
      </c>
      <c r="AH117" s="33" t="s">
        <v>127</v>
      </c>
      <c r="AI117" s="33" t="s">
        <v>128</v>
      </c>
      <c r="AJ117" s="157" t="s">
        <v>129</v>
      </c>
      <c r="AK117" s="33" t="s">
        <v>265</v>
      </c>
    </row>
    <row r="118" spans="1:37" ht="105">
      <c r="A118" s="29" t="s">
        <v>124</v>
      </c>
      <c r="B118" s="15">
        <v>20</v>
      </c>
      <c r="C118" s="15">
        <v>4</v>
      </c>
      <c r="D118" s="43" t="s">
        <v>274</v>
      </c>
      <c r="E118" s="15">
        <v>12</v>
      </c>
      <c r="F118" s="15">
        <v>1</v>
      </c>
      <c r="G118" s="15" t="s">
        <v>86</v>
      </c>
      <c r="H118" s="15">
        <v>-9.0405241279999995</v>
      </c>
      <c r="I118" s="15">
        <v>3.55</v>
      </c>
      <c r="J118" s="15">
        <v>0.75</v>
      </c>
      <c r="K118" s="161">
        <v>-0.8</v>
      </c>
      <c r="L118" s="159" t="s">
        <v>297</v>
      </c>
      <c r="M118" s="156">
        <v>121</v>
      </c>
      <c r="N118" s="162" t="s">
        <v>136</v>
      </c>
      <c r="O118" s="33" t="s">
        <v>127</v>
      </c>
      <c r="P118" s="33" t="s">
        <v>128</v>
      </c>
      <c r="Q118" s="157" t="s">
        <v>129</v>
      </c>
      <c r="R118" s="33" t="s">
        <v>265</v>
      </c>
      <c r="T118" s="29" t="s">
        <v>124</v>
      </c>
      <c r="U118" s="15">
        <v>20</v>
      </c>
      <c r="V118" s="15">
        <v>4</v>
      </c>
      <c r="W118" s="43" t="s">
        <v>274</v>
      </c>
      <c r="X118" s="15">
        <v>12</v>
      </c>
      <c r="Y118" s="15">
        <v>1</v>
      </c>
      <c r="Z118" s="15" t="s">
        <v>86</v>
      </c>
      <c r="AA118" s="15">
        <v>-4.1562741513459702</v>
      </c>
      <c r="AB118" s="15">
        <v>3.55</v>
      </c>
      <c r="AC118" s="15">
        <v>0.75</v>
      </c>
      <c r="AD118" s="15">
        <v>-0.8</v>
      </c>
      <c r="AE118" s="155" t="s">
        <v>301</v>
      </c>
      <c r="AF118" s="156">
        <v>37</v>
      </c>
      <c r="AG118" s="162" t="s">
        <v>136</v>
      </c>
      <c r="AH118" s="33" t="s">
        <v>127</v>
      </c>
      <c r="AI118" s="33" t="s">
        <v>128</v>
      </c>
      <c r="AJ118" s="157" t="s">
        <v>129</v>
      </c>
      <c r="AK118" s="33" t="s">
        <v>265</v>
      </c>
    </row>
    <row r="119" spans="1:37" ht="105">
      <c r="A119" s="29" t="s">
        <v>124</v>
      </c>
      <c r="B119" s="15">
        <v>20</v>
      </c>
      <c r="C119" s="15">
        <v>4</v>
      </c>
      <c r="D119" s="43" t="s">
        <v>274</v>
      </c>
      <c r="E119" s="15">
        <v>12</v>
      </c>
      <c r="F119" s="15">
        <v>3</v>
      </c>
      <c r="G119" s="15" t="s">
        <v>86</v>
      </c>
      <c r="H119" s="15">
        <v>-9.2694039680000007</v>
      </c>
      <c r="I119" s="15">
        <v>1.95</v>
      </c>
      <c r="J119" s="15">
        <v>0.1</v>
      </c>
      <c r="K119" s="161">
        <v>-1.3</v>
      </c>
      <c r="L119" s="159" t="s">
        <v>309</v>
      </c>
      <c r="M119" s="156">
        <v>121</v>
      </c>
      <c r="N119" s="162" t="s">
        <v>136</v>
      </c>
      <c r="O119" s="33" t="s">
        <v>127</v>
      </c>
      <c r="P119" s="33" t="s">
        <v>128</v>
      </c>
      <c r="Q119" s="157" t="s">
        <v>129</v>
      </c>
      <c r="R119" s="33" t="s">
        <v>265</v>
      </c>
      <c r="T119" s="29" t="s">
        <v>124</v>
      </c>
      <c r="U119" s="15">
        <v>20</v>
      </c>
      <c r="V119" s="15">
        <v>4</v>
      </c>
      <c r="W119" s="43" t="s">
        <v>274</v>
      </c>
      <c r="X119" s="15">
        <v>12</v>
      </c>
      <c r="Y119" s="15">
        <v>3</v>
      </c>
      <c r="Z119" s="15" t="s">
        <v>86</v>
      </c>
      <c r="AA119" s="15">
        <v>-4.3605874504428499</v>
      </c>
      <c r="AB119" s="15">
        <v>1.95</v>
      </c>
      <c r="AC119" s="15">
        <v>0.1</v>
      </c>
      <c r="AD119" s="15">
        <v>-1.3</v>
      </c>
      <c r="AE119" s="155" t="s">
        <v>295</v>
      </c>
      <c r="AF119" s="156">
        <v>37</v>
      </c>
      <c r="AG119" s="162" t="s">
        <v>136</v>
      </c>
      <c r="AH119" s="33" t="s">
        <v>127</v>
      </c>
      <c r="AI119" s="33" t="s">
        <v>128</v>
      </c>
      <c r="AJ119" s="157" t="s">
        <v>129</v>
      </c>
      <c r="AK119" s="33" t="s">
        <v>265</v>
      </c>
    </row>
    <row r="120" spans="1:37" ht="105">
      <c r="A120" s="29" t="s">
        <v>124</v>
      </c>
      <c r="B120" s="15">
        <v>20</v>
      </c>
      <c r="C120" s="15">
        <v>4</v>
      </c>
      <c r="D120" s="43" t="s">
        <v>274</v>
      </c>
      <c r="E120" s="15">
        <v>12</v>
      </c>
      <c r="F120" s="15">
        <v>2</v>
      </c>
      <c r="G120" s="15" t="s">
        <v>86</v>
      </c>
      <c r="H120" s="15">
        <v>-9.2709386089999999</v>
      </c>
      <c r="I120" s="15">
        <v>2.0499999999999998</v>
      </c>
      <c r="J120" s="15">
        <v>0.1</v>
      </c>
      <c r="K120" s="161">
        <v>-1.4</v>
      </c>
      <c r="L120" s="159" t="s">
        <v>299</v>
      </c>
      <c r="M120" s="156">
        <v>121</v>
      </c>
      <c r="N120" s="162" t="s">
        <v>136</v>
      </c>
      <c r="O120" s="33" t="s">
        <v>127</v>
      </c>
      <c r="P120" s="33" t="s">
        <v>128</v>
      </c>
      <c r="Q120" s="157" t="s">
        <v>129</v>
      </c>
      <c r="R120" s="33" t="s">
        <v>265</v>
      </c>
      <c r="T120" s="29" t="s">
        <v>124</v>
      </c>
      <c r="U120" s="15">
        <v>20</v>
      </c>
      <c r="V120" s="15">
        <v>4</v>
      </c>
      <c r="W120" s="43" t="s">
        <v>274</v>
      </c>
      <c r="X120" s="15">
        <v>12</v>
      </c>
      <c r="Y120" s="15">
        <v>2</v>
      </c>
      <c r="Z120" s="15" t="s">
        <v>86</v>
      </c>
      <c r="AA120" s="15">
        <v>-4.3458724887076396</v>
      </c>
      <c r="AB120" s="15">
        <v>2.0499999999999998</v>
      </c>
      <c r="AC120" s="15">
        <v>0.1</v>
      </c>
      <c r="AD120" s="15">
        <v>-1.3</v>
      </c>
      <c r="AE120" s="155" t="s">
        <v>295</v>
      </c>
      <c r="AF120" s="156">
        <v>37</v>
      </c>
      <c r="AG120" s="162" t="s">
        <v>136</v>
      </c>
      <c r="AH120" s="33" t="s">
        <v>127</v>
      </c>
      <c r="AI120" s="33" t="s">
        <v>128</v>
      </c>
      <c r="AJ120" s="157" t="s">
        <v>129</v>
      </c>
      <c r="AK120" s="33" t="s">
        <v>265</v>
      </c>
    </row>
    <row r="121" spans="1:37" ht="105">
      <c r="A121" s="29" t="s">
        <v>124</v>
      </c>
      <c r="B121" s="15">
        <v>20</v>
      </c>
      <c r="C121" s="15">
        <v>4</v>
      </c>
      <c r="D121" s="43" t="s">
        <v>274</v>
      </c>
      <c r="E121" s="15">
        <v>12</v>
      </c>
      <c r="F121" s="15">
        <v>4</v>
      </c>
      <c r="G121" s="15" t="s">
        <v>86</v>
      </c>
      <c r="H121" s="15">
        <v>-9.2124424450000006</v>
      </c>
      <c r="I121" s="15">
        <v>3.15</v>
      </c>
      <c r="J121" s="15">
        <v>0.45</v>
      </c>
      <c r="K121" s="161">
        <v>-0.8</v>
      </c>
      <c r="L121" s="159" t="s">
        <v>297</v>
      </c>
      <c r="M121" s="156">
        <v>121</v>
      </c>
      <c r="N121" s="162" t="s">
        <v>136</v>
      </c>
      <c r="O121" s="33" t="s">
        <v>127</v>
      </c>
      <c r="P121" s="33" t="s">
        <v>128</v>
      </c>
      <c r="Q121" s="157" t="s">
        <v>129</v>
      </c>
      <c r="R121" s="33" t="s">
        <v>265</v>
      </c>
      <c r="T121" s="29" t="s">
        <v>124</v>
      </c>
      <c r="U121" s="15">
        <v>20</v>
      </c>
      <c r="V121" s="15">
        <v>4</v>
      </c>
      <c r="W121" s="43" t="s">
        <v>274</v>
      </c>
      <c r="X121" s="15">
        <v>12</v>
      </c>
      <c r="Y121" s="15">
        <v>4</v>
      </c>
      <c r="Z121" s="15" t="s">
        <v>86</v>
      </c>
      <c r="AA121" s="15">
        <v>-4.2943987760993156</v>
      </c>
      <c r="AB121" s="15">
        <v>3.15</v>
      </c>
      <c r="AC121" s="15">
        <v>0.45</v>
      </c>
      <c r="AD121" s="15">
        <v>-0.8</v>
      </c>
      <c r="AE121" s="155" t="s">
        <v>301</v>
      </c>
      <c r="AF121" s="156">
        <v>37</v>
      </c>
      <c r="AG121" s="162" t="s">
        <v>136</v>
      </c>
      <c r="AH121" s="33" t="s">
        <v>127</v>
      </c>
      <c r="AI121" s="33" t="s">
        <v>128</v>
      </c>
      <c r="AJ121" s="157" t="s">
        <v>129</v>
      </c>
      <c r="AK121" s="33" t="s">
        <v>265</v>
      </c>
    </row>
    <row r="122" spans="1:37" ht="105">
      <c r="A122" s="29" t="s">
        <v>124</v>
      </c>
      <c r="B122" s="15">
        <v>28</v>
      </c>
      <c r="C122" s="15">
        <v>9</v>
      </c>
      <c r="D122" s="43" t="s">
        <v>279</v>
      </c>
      <c r="E122" s="15">
        <v>4</v>
      </c>
      <c r="F122" s="15">
        <v>1</v>
      </c>
      <c r="G122" s="15" t="s">
        <v>86</v>
      </c>
      <c r="H122" s="15">
        <v>-3.4297642609999999</v>
      </c>
      <c r="I122" s="15">
        <v>3.35</v>
      </c>
      <c r="J122" s="15">
        <v>0.6</v>
      </c>
      <c r="K122" s="161">
        <v>-0.7</v>
      </c>
      <c r="L122" s="159" t="s">
        <v>310</v>
      </c>
      <c r="M122" s="156">
        <v>121</v>
      </c>
      <c r="N122" s="162" t="s">
        <v>136</v>
      </c>
      <c r="O122" s="33" t="s">
        <v>127</v>
      </c>
      <c r="P122" s="33" t="s">
        <v>128</v>
      </c>
      <c r="Q122" s="157" t="s">
        <v>129</v>
      </c>
      <c r="R122" s="33" t="s">
        <v>265</v>
      </c>
      <c r="T122" s="29" t="s">
        <v>124</v>
      </c>
      <c r="U122" s="15">
        <v>28</v>
      </c>
      <c r="V122" s="15">
        <v>9</v>
      </c>
      <c r="W122" s="43" t="s">
        <v>279</v>
      </c>
      <c r="X122" s="15">
        <v>4</v>
      </c>
      <c r="Y122" s="15">
        <v>1</v>
      </c>
      <c r="Z122" s="15" t="s">
        <v>86</v>
      </c>
      <c r="AA122" s="15">
        <v>1.5398833943557133</v>
      </c>
      <c r="AB122" s="15">
        <v>3.35</v>
      </c>
      <c r="AC122" s="15">
        <v>0.6</v>
      </c>
      <c r="AD122" s="15">
        <v>-0.5</v>
      </c>
      <c r="AE122" s="155" t="s">
        <v>305</v>
      </c>
      <c r="AF122" s="156">
        <v>37</v>
      </c>
      <c r="AG122" s="162" t="s">
        <v>136</v>
      </c>
      <c r="AH122" s="33" t="s">
        <v>127</v>
      </c>
      <c r="AI122" s="33" t="s">
        <v>128</v>
      </c>
      <c r="AJ122" s="157" t="s">
        <v>129</v>
      </c>
      <c r="AK122" s="33" t="s">
        <v>265</v>
      </c>
    </row>
    <row r="123" spans="1:37" ht="105">
      <c r="A123" s="29" t="s">
        <v>124</v>
      </c>
      <c r="B123" s="15">
        <v>28</v>
      </c>
      <c r="C123" s="15">
        <v>9</v>
      </c>
      <c r="D123" s="43" t="s">
        <v>279</v>
      </c>
      <c r="E123" s="15">
        <v>4</v>
      </c>
      <c r="F123" s="15">
        <v>3</v>
      </c>
      <c r="G123" s="15" t="s">
        <v>86</v>
      </c>
      <c r="H123" s="15">
        <v>-2.1512762150000002</v>
      </c>
      <c r="I123" s="15">
        <v>3.2</v>
      </c>
      <c r="J123" s="15">
        <v>1.1000000000000001</v>
      </c>
      <c r="K123" s="161">
        <v>-0.9</v>
      </c>
      <c r="L123" s="159" t="s">
        <v>300</v>
      </c>
      <c r="M123" s="156">
        <v>121</v>
      </c>
      <c r="N123" s="162" t="s">
        <v>136</v>
      </c>
      <c r="O123" s="33" t="s">
        <v>127</v>
      </c>
      <c r="P123" s="33" t="s">
        <v>128</v>
      </c>
      <c r="Q123" s="157" t="s">
        <v>129</v>
      </c>
      <c r="R123" s="33" t="s">
        <v>265</v>
      </c>
      <c r="T123" s="29" t="s">
        <v>124</v>
      </c>
      <c r="U123" s="15">
        <v>28</v>
      </c>
      <c r="V123" s="15">
        <v>9</v>
      </c>
      <c r="W123" s="43" t="s">
        <v>279</v>
      </c>
      <c r="X123" s="15">
        <v>4</v>
      </c>
      <c r="Y123" s="15">
        <v>3</v>
      </c>
      <c r="Z123" s="15" t="s">
        <v>86</v>
      </c>
      <c r="AA123" s="15">
        <v>2.5157397327839766</v>
      </c>
      <c r="AB123" s="15">
        <v>3.2</v>
      </c>
      <c r="AC123" s="15">
        <v>1.1000000000000001</v>
      </c>
      <c r="AD123" s="15">
        <v>-0.7</v>
      </c>
      <c r="AE123" s="155" t="s">
        <v>298</v>
      </c>
      <c r="AF123" s="156">
        <v>37</v>
      </c>
      <c r="AG123" s="162" t="s">
        <v>136</v>
      </c>
      <c r="AH123" s="33" t="s">
        <v>127</v>
      </c>
      <c r="AI123" s="33" t="s">
        <v>128</v>
      </c>
      <c r="AJ123" s="157" t="s">
        <v>129</v>
      </c>
      <c r="AK123" s="33" t="s">
        <v>265</v>
      </c>
    </row>
    <row r="124" spans="1:37" ht="105">
      <c r="A124" s="29" t="s">
        <v>124</v>
      </c>
      <c r="B124" s="15">
        <v>28</v>
      </c>
      <c r="C124" s="15">
        <v>9</v>
      </c>
      <c r="D124" s="43" t="s">
        <v>279</v>
      </c>
      <c r="E124" s="15">
        <v>4</v>
      </c>
      <c r="F124" s="15">
        <v>2</v>
      </c>
      <c r="G124" s="15" t="s">
        <v>86</v>
      </c>
      <c r="H124" s="15">
        <v>-1.3529054140000001</v>
      </c>
      <c r="I124" s="15">
        <v>3.15</v>
      </c>
      <c r="J124" s="15">
        <v>0.85</v>
      </c>
      <c r="K124" s="161">
        <v>-0.9</v>
      </c>
      <c r="L124" s="159" t="s">
        <v>300</v>
      </c>
      <c r="M124" s="156">
        <v>121</v>
      </c>
      <c r="N124" s="162" t="s">
        <v>136</v>
      </c>
      <c r="O124" s="33" t="s">
        <v>127</v>
      </c>
      <c r="P124" s="33" t="s">
        <v>128</v>
      </c>
      <c r="Q124" s="157" t="s">
        <v>129</v>
      </c>
      <c r="R124" s="33" t="s">
        <v>265</v>
      </c>
      <c r="T124" s="29" t="s">
        <v>124</v>
      </c>
      <c r="U124" s="15">
        <v>28</v>
      </c>
      <c r="V124" s="15">
        <v>9</v>
      </c>
      <c r="W124" s="43" t="s">
        <v>279</v>
      </c>
      <c r="X124" s="15">
        <v>4</v>
      </c>
      <c r="Y124" s="15">
        <v>2</v>
      </c>
      <c r="Z124" s="15" t="s">
        <v>86</v>
      </c>
      <c r="AA124" s="15">
        <v>3.2445188924646211</v>
      </c>
      <c r="AB124" s="15">
        <v>3.15</v>
      </c>
      <c r="AC124" s="15">
        <v>0.85</v>
      </c>
      <c r="AD124" s="15">
        <v>-0.8</v>
      </c>
      <c r="AE124" s="155" t="s">
        <v>301</v>
      </c>
      <c r="AF124" s="156">
        <v>37</v>
      </c>
      <c r="AG124" s="162" t="s">
        <v>136</v>
      </c>
      <c r="AH124" s="33" t="s">
        <v>127</v>
      </c>
      <c r="AI124" s="33" t="s">
        <v>128</v>
      </c>
      <c r="AJ124" s="157" t="s">
        <v>129</v>
      </c>
      <c r="AK124" s="33" t="s">
        <v>265</v>
      </c>
    </row>
    <row r="125" spans="1:37" ht="105">
      <c r="A125" s="29" t="s">
        <v>124</v>
      </c>
      <c r="B125" s="15">
        <v>28</v>
      </c>
      <c r="C125" s="15">
        <v>9</v>
      </c>
      <c r="D125" s="43" t="s">
        <v>279</v>
      </c>
      <c r="E125" s="15">
        <v>4</v>
      </c>
      <c r="F125" s="15">
        <v>4</v>
      </c>
      <c r="G125" s="15" t="s">
        <v>86</v>
      </c>
      <c r="H125" s="15">
        <v>-3.1398352630000002</v>
      </c>
      <c r="I125" s="15">
        <v>3.45</v>
      </c>
      <c r="J125" s="15">
        <v>0.7</v>
      </c>
      <c r="K125" s="161">
        <v>-0.6</v>
      </c>
      <c r="L125" s="159" t="s">
        <v>311</v>
      </c>
      <c r="M125" s="156">
        <v>121</v>
      </c>
      <c r="N125" s="162" t="s">
        <v>136</v>
      </c>
      <c r="O125" s="33" t="s">
        <v>127</v>
      </c>
      <c r="P125" s="33" t="s">
        <v>128</v>
      </c>
      <c r="Q125" s="157" t="s">
        <v>129</v>
      </c>
      <c r="R125" s="33" t="s">
        <v>265</v>
      </c>
      <c r="T125" s="29" t="s">
        <v>124</v>
      </c>
      <c r="U125" s="15">
        <v>28</v>
      </c>
      <c r="V125" s="15">
        <v>9</v>
      </c>
      <c r="W125" s="43" t="s">
        <v>279</v>
      </c>
      <c r="X125" s="15">
        <v>4</v>
      </c>
      <c r="Y125" s="15">
        <v>4</v>
      </c>
      <c r="Z125" s="15" t="s">
        <v>86</v>
      </c>
      <c r="AA125" s="15">
        <v>1.7188712010045681</v>
      </c>
      <c r="AB125" s="15">
        <v>3.45</v>
      </c>
      <c r="AC125" s="15">
        <v>0.7</v>
      </c>
      <c r="AD125" s="15">
        <v>-0.5</v>
      </c>
      <c r="AE125" s="155" t="s">
        <v>305</v>
      </c>
      <c r="AF125" s="156">
        <v>37</v>
      </c>
      <c r="AG125" s="162" t="s">
        <v>136</v>
      </c>
      <c r="AH125" s="33" t="s">
        <v>127</v>
      </c>
      <c r="AI125" s="33" t="s">
        <v>128</v>
      </c>
      <c r="AJ125" s="157" t="s">
        <v>129</v>
      </c>
      <c r="AK125" s="33" t="s">
        <v>265</v>
      </c>
    </row>
    <row r="126" spans="1:37" ht="105">
      <c r="A126" s="29" t="s">
        <v>124</v>
      </c>
      <c r="B126" s="15">
        <v>30</v>
      </c>
      <c r="C126" s="15">
        <v>3</v>
      </c>
      <c r="D126" s="43" t="s">
        <v>263</v>
      </c>
      <c r="E126" s="15">
        <v>10</v>
      </c>
      <c r="F126" s="15">
        <v>1</v>
      </c>
      <c r="G126" s="15" t="s">
        <v>86</v>
      </c>
      <c r="H126" s="15">
        <v>-9.5005436939999992</v>
      </c>
      <c r="I126" s="15">
        <v>2.9</v>
      </c>
      <c r="J126" s="15">
        <v>0.3</v>
      </c>
      <c r="K126" s="161">
        <v>-1.1000000000000001</v>
      </c>
      <c r="L126" s="159" t="s">
        <v>306</v>
      </c>
      <c r="M126" s="156">
        <v>117</v>
      </c>
      <c r="N126" s="162" t="s">
        <v>136</v>
      </c>
      <c r="O126" s="33" t="s">
        <v>127</v>
      </c>
      <c r="P126" s="33" t="s">
        <v>128</v>
      </c>
      <c r="Q126" s="157" t="s">
        <v>129</v>
      </c>
      <c r="R126" s="33" t="s">
        <v>265</v>
      </c>
      <c r="T126" s="29" t="s">
        <v>124</v>
      </c>
      <c r="U126" s="15">
        <v>30</v>
      </c>
      <c r="V126" s="15">
        <v>3</v>
      </c>
      <c r="W126" s="43" t="s">
        <v>263</v>
      </c>
      <c r="X126" s="15">
        <v>10</v>
      </c>
      <c r="Y126" s="15">
        <v>1</v>
      </c>
      <c r="Z126" s="15" t="s">
        <v>86</v>
      </c>
      <c r="AA126" s="15">
        <v>-4.7808125953933649</v>
      </c>
      <c r="AB126" s="15">
        <v>2.9</v>
      </c>
      <c r="AC126" s="15">
        <v>0.3</v>
      </c>
      <c r="AD126" s="15">
        <v>-1.1000000000000001</v>
      </c>
      <c r="AE126" s="155" t="s">
        <v>308</v>
      </c>
      <c r="AF126" s="156">
        <v>33</v>
      </c>
      <c r="AG126" s="162" t="s">
        <v>136</v>
      </c>
      <c r="AH126" s="33" t="s">
        <v>127</v>
      </c>
      <c r="AI126" s="33" t="s">
        <v>128</v>
      </c>
      <c r="AJ126" s="157" t="s">
        <v>129</v>
      </c>
      <c r="AK126" s="33" t="s">
        <v>265</v>
      </c>
    </row>
    <row r="127" spans="1:37" ht="105">
      <c r="A127" s="29" t="s">
        <v>124</v>
      </c>
      <c r="B127" s="15">
        <v>30</v>
      </c>
      <c r="C127" s="15">
        <v>3</v>
      </c>
      <c r="D127" s="43" t="s">
        <v>263</v>
      </c>
      <c r="E127" s="15">
        <v>10</v>
      </c>
      <c r="F127" s="15">
        <v>3</v>
      </c>
      <c r="G127" s="15" t="s">
        <v>86</v>
      </c>
      <c r="H127" s="15">
        <v>-9.4597282889999992</v>
      </c>
      <c r="I127" s="15">
        <v>2.7</v>
      </c>
      <c r="J127" s="15">
        <v>0.5</v>
      </c>
      <c r="K127" s="161">
        <v>-1.2</v>
      </c>
      <c r="L127" s="159" t="s">
        <v>312</v>
      </c>
      <c r="M127" s="156">
        <v>117</v>
      </c>
      <c r="N127" s="162" t="s">
        <v>136</v>
      </c>
      <c r="O127" s="33" t="s">
        <v>127</v>
      </c>
      <c r="P127" s="33" t="s">
        <v>128</v>
      </c>
      <c r="Q127" s="157" t="s">
        <v>129</v>
      </c>
      <c r="R127" s="33" t="s">
        <v>265</v>
      </c>
      <c r="T127" s="29" t="s">
        <v>124</v>
      </c>
      <c r="U127" s="15">
        <v>30</v>
      </c>
      <c r="V127" s="15">
        <v>3</v>
      </c>
      <c r="W127" s="43" t="s">
        <v>263</v>
      </c>
      <c r="X127" s="15">
        <v>10</v>
      </c>
      <c r="Y127" s="15">
        <v>3</v>
      </c>
      <c r="Z127" s="15" t="s">
        <v>86</v>
      </c>
      <c r="AA127" s="15">
        <v>-4.6649860738703328</v>
      </c>
      <c r="AB127" s="15">
        <v>2.7</v>
      </c>
      <c r="AC127" s="15">
        <v>0.5</v>
      </c>
      <c r="AD127" s="15">
        <v>-1.2</v>
      </c>
      <c r="AE127" s="155" t="s">
        <v>290</v>
      </c>
      <c r="AF127" s="156">
        <v>33</v>
      </c>
      <c r="AG127" s="162" t="s">
        <v>136</v>
      </c>
      <c r="AH127" s="33" t="s">
        <v>127</v>
      </c>
      <c r="AI127" s="33" t="s">
        <v>128</v>
      </c>
      <c r="AJ127" s="157" t="s">
        <v>129</v>
      </c>
      <c r="AK127" s="33" t="s">
        <v>265</v>
      </c>
    </row>
    <row r="128" spans="1:37" ht="105">
      <c r="A128" s="29" t="s">
        <v>124</v>
      </c>
      <c r="B128" s="15">
        <v>30</v>
      </c>
      <c r="C128" s="15">
        <v>3</v>
      </c>
      <c r="D128" s="43" t="s">
        <v>263</v>
      </c>
      <c r="E128" s="15">
        <v>10</v>
      </c>
      <c r="F128" s="15">
        <v>2</v>
      </c>
      <c r="G128" s="15" t="s">
        <v>86</v>
      </c>
      <c r="H128" s="15">
        <v>-9.3433556810000002</v>
      </c>
      <c r="I128" s="15">
        <v>2.65</v>
      </c>
      <c r="J128" s="15">
        <v>0.35</v>
      </c>
      <c r="K128" s="161">
        <v>-1.2</v>
      </c>
      <c r="L128" s="159" t="s">
        <v>312</v>
      </c>
      <c r="M128" s="156">
        <v>117</v>
      </c>
      <c r="N128" s="162" t="s">
        <v>136</v>
      </c>
      <c r="O128" s="33" t="s">
        <v>127</v>
      </c>
      <c r="P128" s="33" t="s">
        <v>128</v>
      </c>
      <c r="Q128" s="157" t="s">
        <v>129</v>
      </c>
      <c r="R128" s="33" t="s">
        <v>265</v>
      </c>
      <c r="T128" s="29" t="s">
        <v>124</v>
      </c>
      <c r="U128" s="15">
        <v>30</v>
      </c>
      <c r="V128" s="15">
        <v>3</v>
      </c>
      <c r="W128" s="43" t="s">
        <v>263</v>
      </c>
      <c r="X128" s="15">
        <v>10</v>
      </c>
      <c r="Y128" s="15">
        <v>2</v>
      </c>
      <c r="Z128" s="15" t="s">
        <v>86</v>
      </c>
      <c r="AA128" s="15">
        <v>-4.5035830370726799</v>
      </c>
      <c r="AB128" s="15">
        <v>2.65</v>
      </c>
      <c r="AC128" s="15">
        <v>0.35</v>
      </c>
      <c r="AD128" s="15">
        <v>-1.2</v>
      </c>
      <c r="AE128" s="155" t="s">
        <v>290</v>
      </c>
      <c r="AF128" s="156">
        <v>33</v>
      </c>
      <c r="AG128" s="162" t="s">
        <v>136</v>
      </c>
      <c r="AH128" s="33" t="s">
        <v>127</v>
      </c>
      <c r="AI128" s="33" t="s">
        <v>128</v>
      </c>
      <c r="AJ128" s="157" t="s">
        <v>129</v>
      </c>
      <c r="AK128" s="33" t="s">
        <v>265</v>
      </c>
    </row>
    <row r="129" spans="1:37" ht="105">
      <c r="A129" s="29" t="s">
        <v>124</v>
      </c>
      <c r="B129" s="15">
        <v>30</v>
      </c>
      <c r="C129" s="15">
        <v>3</v>
      </c>
      <c r="D129" s="43" t="s">
        <v>263</v>
      </c>
      <c r="E129" s="15">
        <v>10</v>
      </c>
      <c r="F129" s="15">
        <v>4</v>
      </c>
      <c r="G129" s="15" t="s">
        <v>86</v>
      </c>
      <c r="H129" s="15">
        <v>-9.5929813300000006</v>
      </c>
      <c r="I129" s="15">
        <v>2.6</v>
      </c>
      <c r="J129" s="15">
        <v>0.2</v>
      </c>
      <c r="K129" s="161">
        <v>-1.2</v>
      </c>
      <c r="L129" s="159" t="s">
        <v>312</v>
      </c>
      <c r="M129" s="156">
        <v>117</v>
      </c>
      <c r="N129" s="162" t="s">
        <v>136</v>
      </c>
      <c r="O129" s="33" t="s">
        <v>127</v>
      </c>
      <c r="P129" s="33" t="s">
        <v>128</v>
      </c>
      <c r="Q129" s="157" t="s">
        <v>129</v>
      </c>
      <c r="R129" s="33" t="s">
        <v>265</v>
      </c>
      <c r="T129" s="29" t="s">
        <v>124</v>
      </c>
      <c r="U129" s="15">
        <v>30</v>
      </c>
      <c r="V129" s="15">
        <v>3</v>
      </c>
      <c r="W129" s="43" t="s">
        <v>263</v>
      </c>
      <c r="X129" s="15">
        <v>10</v>
      </c>
      <c r="Y129" s="15">
        <v>4</v>
      </c>
      <c r="Z129" s="15" t="s">
        <v>86</v>
      </c>
      <c r="AA129" s="15">
        <v>-4.8577486012184989</v>
      </c>
      <c r="AB129" s="15">
        <v>2.6</v>
      </c>
      <c r="AC129" s="15">
        <v>0.2</v>
      </c>
      <c r="AD129" s="15">
        <v>-1.2</v>
      </c>
      <c r="AE129" s="155" t="s">
        <v>290</v>
      </c>
      <c r="AF129" s="156">
        <v>33</v>
      </c>
      <c r="AG129" s="162" t="s">
        <v>136</v>
      </c>
      <c r="AH129" s="33" t="s">
        <v>127</v>
      </c>
      <c r="AI129" s="33" t="s">
        <v>128</v>
      </c>
      <c r="AJ129" s="157" t="s">
        <v>129</v>
      </c>
      <c r="AK129" s="33" t="s">
        <v>265</v>
      </c>
    </row>
    <row r="130" spans="1:37" ht="105">
      <c r="A130" s="29" t="s">
        <v>124</v>
      </c>
      <c r="B130" s="15">
        <v>30</v>
      </c>
      <c r="C130" s="15">
        <v>8</v>
      </c>
      <c r="D130" s="43" t="s">
        <v>263</v>
      </c>
      <c r="E130" s="15">
        <v>10</v>
      </c>
      <c r="F130" s="15">
        <v>1</v>
      </c>
      <c r="G130" s="15" t="s">
        <v>86</v>
      </c>
      <c r="H130" s="15">
        <v>-5.2497904369999997</v>
      </c>
      <c r="I130" s="15">
        <v>2.9</v>
      </c>
      <c r="J130" s="15">
        <v>0.3</v>
      </c>
      <c r="K130" s="161">
        <v>-1.1000000000000001</v>
      </c>
      <c r="L130" s="159" t="s">
        <v>306</v>
      </c>
      <c r="M130" s="156">
        <v>117</v>
      </c>
      <c r="N130" s="162" t="s">
        <v>136</v>
      </c>
      <c r="O130" s="33" t="s">
        <v>127</v>
      </c>
      <c r="P130" s="33" t="s">
        <v>128</v>
      </c>
      <c r="Q130" s="157" t="s">
        <v>129</v>
      </c>
      <c r="R130" s="33" t="s">
        <v>265</v>
      </c>
      <c r="T130" s="29" t="s">
        <v>124</v>
      </c>
      <c r="U130" s="15">
        <v>30</v>
      </c>
      <c r="V130" s="15">
        <v>8</v>
      </c>
      <c r="W130" s="43" t="s">
        <v>263</v>
      </c>
      <c r="X130" s="15">
        <v>10</v>
      </c>
      <c r="Y130" s="15">
        <v>1</v>
      </c>
      <c r="Z130" s="15" t="s">
        <v>86</v>
      </c>
      <c r="AA130" s="15">
        <v>-0.27155821435320004</v>
      </c>
      <c r="AB130" s="15">
        <v>2.9</v>
      </c>
      <c r="AC130" s="15">
        <v>0.3</v>
      </c>
      <c r="AD130" s="15">
        <v>-1.1000000000000001</v>
      </c>
      <c r="AE130" s="155" t="s">
        <v>308</v>
      </c>
      <c r="AF130" s="156">
        <v>33</v>
      </c>
      <c r="AG130" s="162" t="s">
        <v>136</v>
      </c>
      <c r="AH130" s="33" t="s">
        <v>127</v>
      </c>
      <c r="AI130" s="33" t="s">
        <v>128</v>
      </c>
      <c r="AJ130" s="157" t="s">
        <v>129</v>
      </c>
      <c r="AK130" s="33" t="s">
        <v>265</v>
      </c>
    </row>
    <row r="131" spans="1:37" ht="105">
      <c r="A131" s="29" t="s">
        <v>124</v>
      </c>
      <c r="B131" s="15">
        <v>30</v>
      </c>
      <c r="C131" s="15">
        <v>8</v>
      </c>
      <c r="D131" s="43" t="s">
        <v>263</v>
      </c>
      <c r="E131" s="15">
        <v>10</v>
      </c>
      <c r="F131" s="15">
        <v>3</v>
      </c>
      <c r="G131" s="15" t="s">
        <v>86</v>
      </c>
      <c r="H131" s="15">
        <v>-4.7814849160000001</v>
      </c>
      <c r="I131" s="15">
        <v>2.7</v>
      </c>
      <c r="J131" s="15">
        <v>0.5</v>
      </c>
      <c r="K131" s="161">
        <v>-1.2</v>
      </c>
      <c r="L131" s="159" t="s">
        <v>312</v>
      </c>
      <c r="M131" s="156">
        <v>117</v>
      </c>
      <c r="N131" s="162" t="s">
        <v>136</v>
      </c>
      <c r="O131" s="33" t="s">
        <v>127</v>
      </c>
      <c r="P131" s="33" t="s">
        <v>128</v>
      </c>
      <c r="Q131" s="157" t="s">
        <v>129</v>
      </c>
      <c r="R131" s="33" t="s">
        <v>265</v>
      </c>
      <c r="T131" s="29" t="s">
        <v>124</v>
      </c>
      <c r="U131" s="15">
        <v>30</v>
      </c>
      <c r="V131" s="15">
        <v>8</v>
      </c>
      <c r="W131" s="43" t="s">
        <v>263</v>
      </c>
      <c r="X131" s="15">
        <v>10</v>
      </c>
      <c r="Y131" s="15">
        <v>3</v>
      </c>
      <c r="Z131" s="15" t="s">
        <v>86</v>
      </c>
      <c r="AA131" s="15">
        <v>5.2175634387534107E-2</v>
      </c>
      <c r="AB131" s="15">
        <v>2.7</v>
      </c>
      <c r="AC131" s="15">
        <v>0.5</v>
      </c>
      <c r="AD131" s="15">
        <v>-1.2</v>
      </c>
      <c r="AE131" s="155" t="s">
        <v>290</v>
      </c>
      <c r="AF131" s="156">
        <v>33</v>
      </c>
      <c r="AG131" s="162" t="s">
        <v>136</v>
      </c>
      <c r="AH131" s="33" t="s">
        <v>127</v>
      </c>
      <c r="AI131" s="33" t="s">
        <v>128</v>
      </c>
      <c r="AJ131" s="157" t="s">
        <v>129</v>
      </c>
      <c r="AK131" s="33" t="s">
        <v>265</v>
      </c>
    </row>
    <row r="132" spans="1:37" ht="105">
      <c r="A132" s="29" t="s">
        <v>124</v>
      </c>
      <c r="B132" s="15">
        <v>30</v>
      </c>
      <c r="C132" s="15">
        <v>8</v>
      </c>
      <c r="D132" s="43" t="s">
        <v>263</v>
      </c>
      <c r="E132" s="15">
        <v>10</v>
      </c>
      <c r="F132" s="15">
        <v>2</v>
      </c>
      <c r="G132" s="15" t="s">
        <v>86</v>
      </c>
      <c r="H132" s="15">
        <v>-4.3421419959999996</v>
      </c>
      <c r="I132" s="15">
        <v>2.65</v>
      </c>
      <c r="J132" s="15">
        <v>0.35</v>
      </c>
      <c r="K132" s="161">
        <v>-1.2</v>
      </c>
      <c r="L132" s="159" t="s">
        <v>312</v>
      </c>
      <c r="M132" s="156">
        <v>117</v>
      </c>
      <c r="N132" s="162" t="s">
        <v>136</v>
      </c>
      <c r="O132" s="33" t="s">
        <v>127</v>
      </c>
      <c r="P132" s="33" t="s">
        <v>128</v>
      </c>
      <c r="Q132" s="157" t="s">
        <v>129</v>
      </c>
      <c r="R132" s="33" t="s">
        <v>265</v>
      </c>
      <c r="T132" s="29" t="s">
        <v>124</v>
      </c>
      <c r="U132" s="15">
        <v>30</v>
      </c>
      <c r="V132" s="15">
        <v>8</v>
      </c>
      <c r="W132" s="43" t="s">
        <v>263</v>
      </c>
      <c r="X132" s="15">
        <v>10</v>
      </c>
      <c r="Y132" s="15">
        <v>2</v>
      </c>
      <c r="Z132" s="15" t="s">
        <v>86</v>
      </c>
      <c r="AA132" s="15">
        <v>0.38937137818930406</v>
      </c>
      <c r="AB132" s="15">
        <v>2.65</v>
      </c>
      <c r="AC132" s="15">
        <v>0.35</v>
      </c>
      <c r="AD132" s="15">
        <v>-1.2</v>
      </c>
      <c r="AE132" s="155" t="s">
        <v>290</v>
      </c>
      <c r="AF132" s="156">
        <v>33</v>
      </c>
      <c r="AG132" s="162" t="s">
        <v>136</v>
      </c>
      <c r="AH132" s="33" t="s">
        <v>127</v>
      </c>
      <c r="AI132" s="33" t="s">
        <v>128</v>
      </c>
      <c r="AJ132" s="157" t="s">
        <v>129</v>
      </c>
      <c r="AK132" s="33" t="s">
        <v>265</v>
      </c>
    </row>
    <row r="133" spans="1:37" ht="105">
      <c r="A133" s="29" t="s">
        <v>124</v>
      </c>
      <c r="B133" s="15">
        <v>30</v>
      </c>
      <c r="C133" s="15">
        <v>8</v>
      </c>
      <c r="D133" s="43" t="s">
        <v>263</v>
      </c>
      <c r="E133" s="15">
        <v>10</v>
      </c>
      <c r="F133" s="15">
        <v>4</v>
      </c>
      <c r="G133" s="15" t="s">
        <v>86</v>
      </c>
      <c r="H133" s="15">
        <v>-5.2661530819999998</v>
      </c>
      <c r="I133" s="15">
        <v>2.6</v>
      </c>
      <c r="J133" s="15">
        <v>0.2</v>
      </c>
      <c r="K133" s="161">
        <v>-1.2</v>
      </c>
      <c r="L133" s="160" t="s">
        <v>312</v>
      </c>
      <c r="M133" s="156">
        <v>117</v>
      </c>
      <c r="N133" s="162" t="s">
        <v>136</v>
      </c>
      <c r="O133" s="33" t="s">
        <v>127</v>
      </c>
      <c r="P133" s="33" t="s">
        <v>128</v>
      </c>
      <c r="Q133" s="157" t="s">
        <v>129</v>
      </c>
      <c r="R133" s="33" t="s">
        <v>265</v>
      </c>
      <c r="T133" s="29" t="s">
        <v>124</v>
      </c>
      <c r="U133" s="15">
        <v>30</v>
      </c>
      <c r="V133" s="15">
        <v>8</v>
      </c>
      <c r="W133" s="43" t="s">
        <v>263</v>
      </c>
      <c r="X133" s="15">
        <v>10</v>
      </c>
      <c r="Y133" s="15">
        <v>4</v>
      </c>
      <c r="Z133" s="15" t="s">
        <v>86</v>
      </c>
      <c r="AA133" s="15">
        <v>-0.3199934448659657</v>
      </c>
      <c r="AB133" s="15">
        <v>2.6</v>
      </c>
      <c r="AC133" s="15">
        <v>0.2</v>
      </c>
      <c r="AD133" s="15">
        <v>-1.2</v>
      </c>
      <c r="AE133" s="155" t="s">
        <v>290</v>
      </c>
      <c r="AF133" s="156">
        <v>33</v>
      </c>
      <c r="AG133" s="162" t="s">
        <v>136</v>
      </c>
      <c r="AH133" s="33" t="s">
        <v>127</v>
      </c>
      <c r="AI133" s="33" t="s">
        <v>128</v>
      </c>
      <c r="AJ133" s="157" t="s">
        <v>129</v>
      </c>
      <c r="AK133" s="33" t="s">
        <v>265</v>
      </c>
    </row>
    <row r="134" spans="1:37">
      <c r="A134" s="27" t="s">
        <v>139</v>
      </c>
      <c r="B134" s="24" t="s">
        <v>313</v>
      </c>
      <c r="C134" s="24">
        <v>8</v>
      </c>
      <c r="D134" s="50" t="s">
        <v>314</v>
      </c>
      <c r="E134" s="51">
        <v>2</v>
      </c>
      <c r="F134" s="51">
        <v>1</v>
      </c>
      <c r="G134" s="36" t="s">
        <v>86</v>
      </c>
      <c r="H134" s="24">
        <v>-0.9</v>
      </c>
      <c r="I134" s="24">
        <v>4.8</v>
      </c>
      <c r="J134" s="24">
        <v>0.9</v>
      </c>
      <c r="K134" s="2"/>
      <c r="L134" s="46"/>
      <c r="T134" s="27" t="s">
        <v>139</v>
      </c>
      <c r="U134" s="24" t="s">
        <v>313</v>
      </c>
      <c r="V134" s="24">
        <v>8</v>
      </c>
      <c r="W134" s="50" t="s">
        <v>314</v>
      </c>
      <c r="X134" s="51">
        <v>2</v>
      </c>
      <c r="Y134" s="51">
        <v>1</v>
      </c>
      <c r="Z134" s="36" t="s">
        <v>86</v>
      </c>
      <c r="AA134" s="24">
        <v>1</v>
      </c>
      <c r="AB134" s="24">
        <v>4.8</v>
      </c>
      <c r="AC134" s="24">
        <v>0.9</v>
      </c>
      <c r="AD134" s="2"/>
      <c r="AE134" s="39"/>
    </row>
    <row r="135" spans="1:37">
      <c r="A135" s="27" t="s">
        <v>139</v>
      </c>
      <c r="B135" s="24">
        <v>28</v>
      </c>
      <c r="C135" s="24">
        <v>9</v>
      </c>
      <c r="D135" s="42" t="s">
        <v>314</v>
      </c>
      <c r="E135" s="24">
        <v>4</v>
      </c>
      <c r="F135" s="24">
        <v>1</v>
      </c>
      <c r="G135" s="36" t="s">
        <v>86</v>
      </c>
      <c r="H135" s="24">
        <v>-0.1</v>
      </c>
      <c r="I135" s="24">
        <v>4.8</v>
      </c>
      <c r="J135" s="24">
        <v>0.8</v>
      </c>
      <c r="K135" s="2"/>
      <c r="L135" s="39"/>
      <c r="T135" s="27" t="s">
        <v>139</v>
      </c>
      <c r="U135" s="24">
        <v>28</v>
      </c>
      <c r="V135" s="24">
        <v>9</v>
      </c>
      <c r="W135" s="42" t="s">
        <v>314</v>
      </c>
      <c r="X135" s="24">
        <v>4</v>
      </c>
      <c r="Y135" s="24">
        <v>1</v>
      </c>
      <c r="Z135" s="36" t="s">
        <v>86</v>
      </c>
      <c r="AA135" s="24">
        <v>1.9</v>
      </c>
      <c r="AB135" s="24">
        <v>4.8</v>
      </c>
      <c r="AC135" s="24">
        <v>0.8</v>
      </c>
      <c r="AD135" s="2"/>
      <c r="AE135" s="39"/>
    </row>
    <row r="136" spans="1:37">
      <c r="A136" s="27" t="s">
        <v>139</v>
      </c>
      <c r="B136" s="24">
        <v>6</v>
      </c>
      <c r="C136" s="24">
        <v>1</v>
      </c>
      <c r="D136" s="42" t="s">
        <v>315</v>
      </c>
      <c r="E136" s="24">
        <v>2</v>
      </c>
      <c r="F136" s="24">
        <v>1</v>
      </c>
      <c r="G136" s="36" t="s">
        <v>75</v>
      </c>
      <c r="H136" s="24">
        <v>-6.4</v>
      </c>
      <c r="I136" s="24">
        <v>3.8</v>
      </c>
      <c r="J136" s="24">
        <v>0</v>
      </c>
      <c r="K136" s="2"/>
      <c r="L136" s="39"/>
      <c r="T136" s="27" t="s">
        <v>139</v>
      </c>
      <c r="U136" s="24">
        <v>6</v>
      </c>
      <c r="V136" s="24">
        <v>1</v>
      </c>
      <c r="W136" s="42" t="s">
        <v>315</v>
      </c>
      <c r="X136" s="24">
        <v>2</v>
      </c>
      <c r="Y136" s="24">
        <v>1</v>
      </c>
      <c r="Z136" s="36" t="s">
        <v>75</v>
      </c>
      <c r="AA136" s="24">
        <v>-5.6</v>
      </c>
      <c r="AB136" s="24">
        <v>3.8</v>
      </c>
      <c r="AC136" s="24">
        <v>0</v>
      </c>
      <c r="AD136" s="2"/>
      <c r="AE136" s="39"/>
    </row>
    <row r="137" spans="1:37">
      <c r="A137" s="27" t="s">
        <v>139</v>
      </c>
      <c r="B137" s="24">
        <v>6</v>
      </c>
      <c r="C137" s="24">
        <v>8</v>
      </c>
      <c r="D137" s="42" t="s">
        <v>315</v>
      </c>
      <c r="E137" s="24">
        <v>2</v>
      </c>
      <c r="F137" s="52">
        <v>1</v>
      </c>
      <c r="G137" s="36" t="s">
        <v>86</v>
      </c>
      <c r="H137" s="24">
        <v>-0.2</v>
      </c>
      <c r="I137" s="24">
        <v>4.2</v>
      </c>
      <c r="J137" s="24">
        <v>0.6</v>
      </c>
      <c r="K137" s="2"/>
      <c r="L137" s="39"/>
      <c r="T137" s="27" t="s">
        <v>139</v>
      </c>
      <c r="U137" s="24">
        <v>6</v>
      </c>
      <c r="V137" s="24">
        <v>8</v>
      </c>
      <c r="W137" s="42" t="s">
        <v>315</v>
      </c>
      <c r="X137" s="24">
        <v>2</v>
      </c>
      <c r="Y137" s="52">
        <v>1</v>
      </c>
      <c r="Z137" s="36" t="s">
        <v>86</v>
      </c>
      <c r="AA137" s="24">
        <v>0.5</v>
      </c>
      <c r="AB137" s="24">
        <v>4.2</v>
      </c>
      <c r="AC137" s="24">
        <v>0.6</v>
      </c>
      <c r="AD137" s="2"/>
      <c r="AE137" s="39"/>
    </row>
    <row r="138" spans="1:37">
      <c r="A138" s="27" t="s">
        <v>139</v>
      </c>
      <c r="B138" s="24">
        <v>30</v>
      </c>
      <c r="C138" s="24">
        <v>3</v>
      </c>
      <c r="D138" s="42" t="s">
        <v>315</v>
      </c>
      <c r="E138" s="24">
        <v>10</v>
      </c>
      <c r="F138" s="24">
        <v>1</v>
      </c>
      <c r="G138" s="36" t="s">
        <v>86</v>
      </c>
      <c r="H138" s="24">
        <v>-6.4</v>
      </c>
      <c r="I138" s="24">
        <v>4.4000000000000004</v>
      </c>
      <c r="J138" s="24">
        <v>0.4</v>
      </c>
      <c r="K138" s="2"/>
      <c r="L138" s="39"/>
      <c r="T138" s="27" t="s">
        <v>139</v>
      </c>
      <c r="U138" s="24">
        <v>30</v>
      </c>
      <c r="V138" s="24">
        <v>3</v>
      </c>
      <c r="W138" s="42" t="s">
        <v>315</v>
      </c>
      <c r="X138" s="24">
        <v>10</v>
      </c>
      <c r="Y138" s="24">
        <v>1</v>
      </c>
      <c r="Z138" s="36" t="s">
        <v>86</v>
      </c>
      <c r="AA138" s="24">
        <v>-4.5999999999999996</v>
      </c>
      <c r="AB138" s="24">
        <v>4.4000000000000004</v>
      </c>
      <c r="AC138" s="24">
        <v>0.4</v>
      </c>
      <c r="AD138" s="2"/>
      <c r="AE138" s="39"/>
    </row>
    <row r="139" spans="1:37">
      <c r="A139" s="27" t="s">
        <v>139</v>
      </c>
      <c r="B139" s="24">
        <v>30</v>
      </c>
      <c r="C139" s="24">
        <v>8</v>
      </c>
      <c r="D139" s="42" t="s">
        <v>315</v>
      </c>
      <c r="E139" s="24">
        <v>10</v>
      </c>
      <c r="F139" s="24">
        <v>1</v>
      </c>
      <c r="G139" s="36" t="s">
        <v>86</v>
      </c>
      <c r="H139" s="24">
        <v>-1.8</v>
      </c>
      <c r="I139" s="24">
        <v>4.4000000000000004</v>
      </c>
      <c r="J139" s="24">
        <v>0.4</v>
      </c>
      <c r="K139" s="2"/>
      <c r="L139" s="39"/>
      <c r="T139" s="27" t="s">
        <v>139</v>
      </c>
      <c r="U139" s="24">
        <v>30</v>
      </c>
      <c r="V139" s="24">
        <v>8</v>
      </c>
      <c r="W139" s="42" t="s">
        <v>315</v>
      </c>
      <c r="X139" s="24">
        <v>10</v>
      </c>
      <c r="Y139" s="24">
        <v>1</v>
      </c>
      <c r="Z139" s="36" t="s">
        <v>86</v>
      </c>
      <c r="AA139" s="24">
        <v>-0.1</v>
      </c>
      <c r="AB139" s="24">
        <v>4.4000000000000004</v>
      </c>
      <c r="AC139" s="24">
        <v>0.4</v>
      </c>
      <c r="AD139" s="2"/>
      <c r="AE139" s="39"/>
    </row>
    <row r="140" spans="1:37">
      <c r="A140" s="27" t="s">
        <v>139</v>
      </c>
      <c r="B140" s="24">
        <v>10</v>
      </c>
      <c r="C140" s="24">
        <v>2</v>
      </c>
      <c r="D140" s="42" t="s">
        <v>316</v>
      </c>
      <c r="E140" s="24">
        <v>6</v>
      </c>
      <c r="F140" s="24">
        <v>1</v>
      </c>
      <c r="G140" s="36" t="s">
        <v>75</v>
      </c>
      <c r="H140" s="24">
        <v>-6.1</v>
      </c>
      <c r="I140" s="24">
        <v>4.0999999999999996</v>
      </c>
      <c r="J140" s="24">
        <v>0.7</v>
      </c>
      <c r="K140" s="2"/>
      <c r="L140" s="39"/>
      <c r="T140" s="27" t="s">
        <v>139</v>
      </c>
      <c r="U140" s="24">
        <v>10</v>
      </c>
      <c r="V140" s="24">
        <v>2</v>
      </c>
      <c r="W140" s="42" t="s">
        <v>316</v>
      </c>
      <c r="X140" s="24">
        <v>6</v>
      </c>
      <c r="Y140" s="24">
        <v>1</v>
      </c>
      <c r="Z140" s="36" t="s">
        <v>75</v>
      </c>
      <c r="AA140" s="24">
        <v>-5.7</v>
      </c>
      <c r="AB140" s="24">
        <v>4.0999999999999996</v>
      </c>
      <c r="AC140" s="24">
        <v>0.7</v>
      </c>
      <c r="AD140" s="2"/>
      <c r="AE140" s="39"/>
    </row>
    <row r="141" spans="1:37">
      <c r="A141" s="27" t="s">
        <v>139</v>
      </c>
      <c r="B141" s="24">
        <v>20</v>
      </c>
      <c r="C141" s="24">
        <v>4</v>
      </c>
      <c r="D141" s="24" t="s">
        <v>316</v>
      </c>
      <c r="E141" s="24">
        <v>12</v>
      </c>
      <c r="F141" s="24">
        <v>1</v>
      </c>
      <c r="G141" s="36" t="s">
        <v>86</v>
      </c>
      <c r="H141" s="24">
        <v>-3.2</v>
      </c>
      <c r="I141" s="24">
        <v>5</v>
      </c>
      <c r="J141" s="24">
        <v>0.8</v>
      </c>
      <c r="K141" s="2"/>
      <c r="L141" s="39"/>
      <c r="T141" s="27" t="s">
        <v>139</v>
      </c>
      <c r="U141" s="24">
        <v>20</v>
      </c>
      <c r="V141" s="24">
        <v>4</v>
      </c>
      <c r="W141" s="24" t="s">
        <v>316</v>
      </c>
      <c r="X141" s="24">
        <v>12</v>
      </c>
      <c r="Y141" s="24">
        <v>1</v>
      </c>
      <c r="Z141" s="36" t="s">
        <v>86</v>
      </c>
      <c r="AA141" s="24">
        <v>-4.3</v>
      </c>
      <c r="AB141" s="24">
        <v>5</v>
      </c>
      <c r="AC141" s="24">
        <v>0.8</v>
      </c>
      <c r="AD141" s="2"/>
      <c r="AE141" s="39"/>
    </row>
    <row r="142" spans="1:37">
      <c r="A142" s="27" t="s">
        <v>139</v>
      </c>
      <c r="B142" s="24" t="s">
        <v>313</v>
      </c>
      <c r="C142" s="24">
        <v>8</v>
      </c>
      <c r="D142" s="53" t="s">
        <v>314</v>
      </c>
      <c r="E142" s="24">
        <v>2</v>
      </c>
      <c r="F142" s="24">
        <v>2</v>
      </c>
      <c r="G142" s="36" t="s">
        <v>86</v>
      </c>
      <c r="H142" s="24">
        <v>0.4</v>
      </c>
      <c r="I142" s="24">
        <v>4.0999999999999996</v>
      </c>
      <c r="J142" s="24">
        <v>1.4</v>
      </c>
      <c r="K142" s="2"/>
      <c r="L142" s="39"/>
      <c r="T142" s="27" t="s">
        <v>139</v>
      </c>
      <c r="U142" s="24" t="s">
        <v>313</v>
      </c>
      <c r="V142" s="24">
        <v>8</v>
      </c>
      <c r="W142" s="53" t="s">
        <v>314</v>
      </c>
      <c r="X142" s="24">
        <v>2</v>
      </c>
      <c r="Y142" s="24">
        <v>2</v>
      </c>
      <c r="Z142" s="36" t="s">
        <v>86</v>
      </c>
      <c r="AA142" s="24">
        <v>3.3</v>
      </c>
      <c r="AB142" s="24">
        <v>4.0999999999999996</v>
      </c>
      <c r="AC142" s="24">
        <v>1.4</v>
      </c>
      <c r="AD142" s="2"/>
      <c r="AE142" s="39"/>
    </row>
    <row r="143" spans="1:37">
      <c r="A143" s="27" t="s">
        <v>139</v>
      </c>
      <c r="B143" s="24">
        <v>28</v>
      </c>
      <c r="C143" s="24">
        <v>9</v>
      </c>
      <c r="D143" s="42" t="s">
        <v>314</v>
      </c>
      <c r="E143" s="24">
        <v>4</v>
      </c>
      <c r="F143" s="24">
        <v>2</v>
      </c>
      <c r="G143" s="36" t="s">
        <v>86</v>
      </c>
      <c r="H143" s="24">
        <v>1.3</v>
      </c>
      <c r="I143" s="24">
        <v>4</v>
      </c>
      <c r="J143" s="24">
        <v>1.3</v>
      </c>
      <c r="K143" s="2"/>
      <c r="L143" s="39"/>
      <c r="T143" s="27" t="s">
        <v>139</v>
      </c>
      <c r="U143" s="24">
        <v>28</v>
      </c>
      <c r="V143" s="24">
        <v>9</v>
      </c>
      <c r="W143" s="42" t="s">
        <v>314</v>
      </c>
      <c r="X143" s="24">
        <v>4</v>
      </c>
      <c r="Y143" s="24">
        <v>2</v>
      </c>
      <c r="Z143" s="36" t="s">
        <v>86</v>
      </c>
      <c r="AA143" s="24">
        <v>4.2</v>
      </c>
      <c r="AB143" s="24">
        <v>4</v>
      </c>
      <c r="AC143" s="24">
        <v>1.3</v>
      </c>
      <c r="AD143" s="2"/>
      <c r="AE143" s="39"/>
    </row>
    <row r="144" spans="1:37">
      <c r="A144" s="27" t="s">
        <v>139</v>
      </c>
      <c r="B144" s="24">
        <v>6</v>
      </c>
      <c r="C144" s="24">
        <v>1</v>
      </c>
      <c r="D144" s="42" t="s">
        <v>315</v>
      </c>
      <c r="E144" s="24">
        <v>2</v>
      </c>
      <c r="F144" s="24">
        <v>2</v>
      </c>
      <c r="G144" s="36" t="s">
        <v>75</v>
      </c>
      <c r="H144" s="24">
        <v>-6.7</v>
      </c>
      <c r="I144" s="24">
        <v>1.6</v>
      </c>
      <c r="J144" s="24">
        <v>-0.8</v>
      </c>
      <c r="K144" s="2"/>
      <c r="L144" s="39"/>
      <c r="T144" s="27" t="s">
        <v>139</v>
      </c>
      <c r="U144" s="24">
        <v>6</v>
      </c>
      <c r="V144" s="24">
        <v>1</v>
      </c>
      <c r="W144" s="42" t="s">
        <v>315</v>
      </c>
      <c r="X144" s="24">
        <v>2</v>
      </c>
      <c r="Y144" s="24">
        <v>2</v>
      </c>
      <c r="Z144" s="36" t="s">
        <v>75</v>
      </c>
      <c r="AA144" s="24">
        <v>-5.6</v>
      </c>
      <c r="AB144" s="24">
        <v>1.6</v>
      </c>
      <c r="AC144" s="24">
        <v>-0.8</v>
      </c>
      <c r="AD144" s="2"/>
      <c r="AE144" s="39"/>
    </row>
    <row r="145" spans="1:31">
      <c r="A145" s="27" t="s">
        <v>139</v>
      </c>
      <c r="B145" s="24">
        <v>6</v>
      </c>
      <c r="C145" s="24">
        <v>8</v>
      </c>
      <c r="D145" s="42" t="s">
        <v>315</v>
      </c>
      <c r="E145" s="24">
        <v>2</v>
      </c>
      <c r="F145" s="24">
        <v>2</v>
      </c>
      <c r="G145" s="36" t="s">
        <v>86</v>
      </c>
      <c r="H145" s="24">
        <v>0.1</v>
      </c>
      <c r="I145" s="24">
        <v>3.6</v>
      </c>
      <c r="J145" s="24">
        <v>0.9</v>
      </c>
      <c r="K145" s="2"/>
      <c r="L145" s="39"/>
      <c r="T145" s="27" t="s">
        <v>139</v>
      </c>
      <c r="U145" s="24">
        <v>6</v>
      </c>
      <c r="V145" s="24">
        <v>8</v>
      </c>
      <c r="W145" s="42" t="s">
        <v>315</v>
      </c>
      <c r="X145" s="24">
        <v>2</v>
      </c>
      <c r="Y145" s="24">
        <v>2</v>
      </c>
      <c r="Z145" s="36" t="s">
        <v>86</v>
      </c>
      <c r="AA145" s="24">
        <v>1.6</v>
      </c>
      <c r="AB145" s="24">
        <v>3.6</v>
      </c>
      <c r="AC145" s="24">
        <v>0.9</v>
      </c>
      <c r="AD145" s="2"/>
      <c r="AE145" s="39"/>
    </row>
    <row r="146" spans="1:31">
      <c r="A146" s="27" t="s">
        <v>139</v>
      </c>
      <c r="B146" s="24">
        <v>30</v>
      </c>
      <c r="C146" s="24">
        <v>3</v>
      </c>
      <c r="D146" s="42" t="s">
        <v>315</v>
      </c>
      <c r="E146" s="24">
        <v>10</v>
      </c>
      <c r="F146" s="24">
        <v>2</v>
      </c>
      <c r="G146" s="36" t="s">
        <v>86</v>
      </c>
      <c r="H146" s="24">
        <v>-6.1</v>
      </c>
      <c r="I146" s="24">
        <v>3.5</v>
      </c>
      <c r="J146" s="24">
        <v>0.7</v>
      </c>
      <c r="K146" s="2"/>
      <c r="L146" s="39"/>
      <c r="T146" s="27" t="s">
        <v>139</v>
      </c>
      <c r="U146" s="24">
        <v>30</v>
      </c>
      <c r="V146" s="24">
        <v>3</v>
      </c>
      <c r="W146" s="42" t="s">
        <v>315</v>
      </c>
      <c r="X146" s="24">
        <v>10</v>
      </c>
      <c r="Y146" s="24">
        <v>2</v>
      </c>
      <c r="Z146" s="36" t="s">
        <v>86</v>
      </c>
      <c r="AA146" s="24">
        <v>-3.8</v>
      </c>
      <c r="AB146" s="24">
        <v>3.5</v>
      </c>
      <c r="AC146" s="24">
        <v>0.7</v>
      </c>
      <c r="AD146" s="2"/>
      <c r="AE146" s="39"/>
    </row>
    <row r="147" spans="1:31">
      <c r="A147" s="27" t="s">
        <v>139</v>
      </c>
      <c r="B147" s="24">
        <v>30</v>
      </c>
      <c r="C147" s="24">
        <v>8</v>
      </c>
      <c r="D147" s="42" t="s">
        <v>315</v>
      </c>
      <c r="E147" s="24">
        <v>10</v>
      </c>
      <c r="F147" s="24">
        <v>2</v>
      </c>
      <c r="G147" s="36" t="s">
        <v>86</v>
      </c>
      <c r="H147" s="24">
        <v>-1.3</v>
      </c>
      <c r="I147" s="24">
        <v>3.5</v>
      </c>
      <c r="J147" s="24">
        <v>0.7</v>
      </c>
      <c r="K147" s="2"/>
      <c r="L147" s="39"/>
      <c r="T147" s="27" t="s">
        <v>139</v>
      </c>
      <c r="U147" s="24">
        <v>30</v>
      </c>
      <c r="V147" s="24">
        <v>8</v>
      </c>
      <c r="W147" s="42" t="s">
        <v>315</v>
      </c>
      <c r="X147" s="24">
        <v>10</v>
      </c>
      <c r="Y147" s="24">
        <v>2</v>
      </c>
      <c r="Z147" s="36" t="s">
        <v>86</v>
      </c>
      <c r="AA147" s="24">
        <v>0.9</v>
      </c>
      <c r="AB147" s="24">
        <v>3.5</v>
      </c>
      <c r="AC147" s="24">
        <v>0.7</v>
      </c>
      <c r="AD147" s="2"/>
      <c r="AE147" s="39"/>
    </row>
    <row r="148" spans="1:31">
      <c r="A148" s="27" t="s">
        <v>139</v>
      </c>
      <c r="B148" s="24">
        <v>10</v>
      </c>
      <c r="C148" s="24">
        <v>2</v>
      </c>
      <c r="D148" s="42" t="s">
        <v>316</v>
      </c>
      <c r="E148" s="24">
        <v>6</v>
      </c>
      <c r="F148" s="24">
        <v>2</v>
      </c>
      <c r="G148" s="36" t="s">
        <v>75</v>
      </c>
      <c r="H148" s="24">
        <v>-6.8</v>
      </c>
      <c r="I148" s="24">
        <v>2.1</v>
      </c>
      <c r="J148" s="24">
        <v>-0.5</v>
      </c>
      <c r="K148" s="2"/>
      <c r="L148" s="39"/>
      <c r="T148" s="27" t="s">
        <v>139</v>
      </c>
      <c r="U148" s="24">
        <v>10</v>
      </c>
      <c r="V148" s="24">
        <v>2</v>
      </c>
      <c r="W148" s="42" t="s">
        <v>316</v>
      </c>
      <c r="X148" s="24">
        <v>6</v>
      </c>
      <c r="Y148" s="24">
        <v>2</v>
      </c>
      <c r="Z148" s="36" t="s">
        <v>75</v>
      </c>
      <c r="AA148" s="24">
        <v>-5.7</v>
      </c>
      <c r="AB148" s="24">
        <v>2.1</v>
      </c>
      <c r="AC148" s="24">
        <v>-0.5</v>
      </c>
      <c r="AD148" s="2"/>
      <c r="AE148" s="39"/>
    </row>
    <row r="149" spans="1:31">
      <c r="A149" s="27" t="s">
        <v>139</v>
      </c>
      <c r="B149" s="24">
        <v>20</v>
      </c>
      <c r="C149" s="24">
        <v>4</v>
      </c>
      <c r="D149" s="42" t="s">
        <v>316</v>
      </c>
      <c r="E149" s="24">
        <v>12</v>
      </c>
      <c r="F149" s="24">
        <v>2</v>
      </c>
      <c r="G149" s="36" t="s">
        <v>86</v>
      </c>
      <c r="H149" s="24">
        <v>-4.5</v>
      </c>
      <c r="I149" s="24">
        <v>2.5</v>
      </c>
      <c r="J149" s="24">
        <v>0.1</v>
      </c>
      <c r="K149" s="2"/>
      <c r="L149" s="39"/>
      <c r="T149" s="27" t="s">
        <v>139</v>
      </c>
      <c r="U149" s="24">
        <v>20</v>
      </c>
      <c r="V149" s="24">
        <v>4</v>
      </c>
      <c r="W149" s="42" t="s">
        <v>316</v>
      </c>
      <c r="X149" s="24">
        <v>12</v>
      </c>
      <c r="Y149" s="24">
        <v>2</v>
      </c>
      <c r="Z149" s="36" t="s">
        <v>86</v>
      </c>
      <c r="AA149" s="24">
        <v>-4</v>
      </c>
      <c r="AB149" s="24">
        <v>2.5</v>
      </c>
      <c r="AC149" s="24">
        <v>0.1</v>
      </c>
      <c r="AD149" s="2"/>
      <c r="AE149" s="39"/>
    </row>
    <row r="150" spans="1:31">
      <c r="A150" s="27" t="s">
        <v>139</v>
      </c>
      <c r="B150" s="24" t="s">
        <v>313</v>
      </c>
      <c r="C150" s="24">
        <v>8</v>
      </c>
      <c r="D150" s="53" t="s">
        <v>314</v>
      </c>
      <c r="E150" s="24">
        <v>2</v>
      </c>
      <c r="F150" s="24">
        <v>3</v>
      </c>
      <c r="G150" s="36" t="s">
        <v>86</v>
      </c>
      <c r="H150" s="24">
        <v>0.4</v>
      </c>
      <c r="I150" s="24">
        <v>4.0999999999999996</v>
      </c>
      <c r="J150" s="24">
        <v>1.2</v>
      </c>
      <c r="K150" s="2"/>
      <c r="L150" s="39"/>
      <c r="T150" s="27" t="s">
        <v>139</v>
      </c>
      <c r="U150" s="24" t="s">
        <v>313</v>
      </c>
      <c r="V150" s="24">
        <v>8</v>
      </c>
      <c r="W150" s="53" t="s">
        <v>314</v>
      </c>
      <c r="X150" s="24">
        <v>2</v>
      </c>
      <c r="Y150" s="24">
        <v>3</v>
      </c>
      <c r="Z150" s="36" t="s">
        <v>86</v>
      </c>
      <c r="AA150" s="24">
        <v>2.4</v>
      </c>
      <c r="AB150" s="24">
        <v>4.0999999999999996</v>
      </c>
      <c r="AC150" s="24">
        <v>1.2</v>
      </c>
      <c r="AD150" s="2"/>
      <c r="AE150" s="39"/>
    </row>
    <row r="151" spans="1:31">
      <c r="A151" s="27" t="s">
        <v>139</v>
      </c>
      <c r="B151" s="24">
        <v>28</v>
      </c>
      <c r="C151" s="24">
        <v>9</v>
      </c>
      <c r="D151" s="42" t="s">
        <v>314</v>
      </c>
      <c r="E151" s="24">
        <v>4</v>
      </c>
      <c r="F151" s="24">
        <v>3</v>
      </c>
      <c r="G151" s="36" t="s">
        <v>86</v>
      </c>
      <c r="H151" s="24">
        <v>1.4</v>
      </c>
      <c r="I151" s="24">
        <v>4</v>
      </c>
      <c r="J151" s="24">
        <v>1.1000000000000001</v>
      </c>
      <c r="K151" s="2"/>
      <c r="L151" s="39"/>
      <c r="T151" s="27" t="s">
        <v>139</v>
      </c>
      <c r="U151" s="24">
        <v>28</v>
      </c>
      <c r="V151" s="24">
        <v>9</v>
      </c>
      <c r="W151" s="42" t="s">
        <v>314</v>
      </c>
      <c r="X151" s="24">
        <v>4</v>
      </c>
      <c r="Y151" s="24">
        <v>3</v>
      </c>
      <c r="Z151" s="36" t="s">
        <v>86</v>
      </c>
      <c r="AA151" s="24">
        <v>3.2</v>
      </c>
      <c r="AB151" s="24">
        <v>4</v>
      </c>
      <c r="AC151" s="24">
        <v>1.1000000000000001</v>
      </c>
      <c r="AD151" s="2"/>
      <c r="AE151" s="39"/>
    </row>
    <row r="152" spans="1:31">
      <c r="A152" s="27" t="s">
        <v>139</v>
      </c>
      <c r="B152" s="24">
        <v>6</v>
      </c>
      <c r="C152" s="24">
        <v>1</v>
      </c>
      <c r="D152" s="42" t="s">
        <v>315</v>
      </c>
      <c r="E152" s="24">
        <v>2</v>
      </c>
      <c r="F152" s="24">
        <v>3</v>
      </c>
      <c r="G152" s="36" t="s">
        <v>75</v>
      </c>
      <c r="H152" s="24">
        <v>-6.8</v>
      </c>
      <c r="I152" s="24">
        <v>2.2000000000000002</v>
      </c>
      <c r="J152" s="24">
        <v>-0.7</v>
      </c>
      <c r="K152" s="2"/>
      <c r="L152" s="39"/>
      <c r="T152" s="27" t="s">
        <v>139</v>
      </c>
      <c r="U152" s="24">
        <v>6</v>
      </c>
      <c r="V152" s="24">
        <v>1</v>
      </c>
      <c r="W152" s="42" t="s">
        <v>315</v>
      </c>
      <c r="X152" s="24">
        <v>2</v>
      </c>
      <c r="Y152" s="24">
        <v>3</v>
      </c>
      <c r="Z152" s="36" t="s">
        <v>75</v>
      </c>
      <c r="AA152" s="24">
        <v>-5.7</v>
      </c>
      <c r="AB152" s="24">
        <v>2.2000000000000002</v>
      </c>
      <c r="AC152" s="24">
        <v>-0.7</v>
      </c>
      <c r="AD152" s="2"/>
      <c r="AE152" s="39"/>
    </row>
    <row r="153" spans="1:31">
      <c r="A153" s="27" t="s">
        <v>139</v>
      </c>
      <c r="B153" s="24">
        <v>6</v>
      </c>
      <c r="C153" s="24">
        <v>8</v>
      </c>
      <c r="D153" s="42" t="s">
        <v>315</v>
      </c>
      <c r="E153" s="24">
        <v>2</v>
      </c>
      <c r="F153" s="24">
        <v>3</v>
      </c>
      <c r="G153" s="36" t="s">
        <v>86</v>
      </c>
      <c r="H153" s="24">
        <v>0.1</v>
      </c>
      <c r="I153" s="24">
        <v>3.6</v>
      </c>
      <c r="J153" s="24">
        <v>2.1</v>
      </c>
      <c r="K153" s="2"/>
      <c r="L153" s="39"/>
      <c r="T153" s="27" t="s">
        <v>139</v>
      </c>
      <c r="U153" s="24">
        <v>6</v>
      </c>
      <c r="V153" s="24">
        <v>8</v>
      </c>
      <c r="W153" s="42" t="s">
        <v>315</v>
      </c>
      <c r="X153" s="24">
        <v>2</v>
      </c>
      <c r="Y153" s="24">
        <v>3</v>
      </c>
      <c r="Z153" s="36" t="s">
        <v>86</v>
      </c>
      <c r="AA153" s="24">
        <v>1</v>
      </c>
      <c r="AB153" s="24">
        <v>3.6</v>
      </c>
      <c r="AC153" s="24">
        <v>2.1</v>
      </c>
      <c r="AD153" s="2"/>
      <c r="AE153" s="39"/>
    </row>
    <row r="154" spans="1:31">
      <c r="A154" s="27" t="s">
        <v>139</v>
      </c>
      <c r="B154" s="24">
        <v>30</v>
      </c>
      <c r="C154" s="24">
        <v>3</v>
      </c>
      <c r="D154" s="42" t="s">
        <v>315</v>
      </c>
      <c r="E154" s="24">
        <v>10</v>
      </c>
      <c r="F154" s="24">
        <v>3</v>
      </c>
      <c r="G154" s="36" t="s">
        <v>86</v>
      </c>
      <c r="H154" s="24">
        <v>-6.2</v>
      </c>
      <c r="I154" s="24">
        <v>3.6</v>
      </c>
      <c r="J154" s="24">
        <v>0.4</v>
      </c>
      <c r="K154" s="2"/>
      <c r="L154" s="39"/>
      <c r="T154" s="27" t="s">
        <v>139</v>
      </c>
      <c r="U154" s="24">
        <v>30</v>
      </c>
      <c r="V154" s="24">
        <v>3</v>
      </c>
      <c r="W154" s="42" t="s">
        <v>315</v>
      </c>
      <c r="X154" s="24">
        <v>10</v>
      </c>
      <c r="Y154" s="24">
        <v>3</v>
      </c>
      <c r="Z154" s="36" t="s">
        <v>86</v>
      </c>
      <c r="AA154" s="24">
        <v>-4.0999999999999996</v>
      </c>
      <c r="AB154" s="24">
        <v>3.6</v>
      </c>
      <c r="AC154" s="24">
        <v>0.4</v>
      </c>
      <c r="AD154" s="2"/>
      <c r="AE154" s="39"/>
    </row>
    <row r="155" spans="1:31">
      <c r="A155" s="27" t="s">
        <v>139</v>
      </c>
      <c r="B155" s="24">
        <v>30</v>
      </c>
      <c r="C155" s="24">
        <v>8</v>
      </c>
      <c r="D155" s="42" t="s">
        <v>315</v>
      </c>
      <c r="E155" s="24">
        <v>10</v>
      </c>
      <c r="F155" s="24">
        <v>3</v>
      </c>
      <c r="G155" s="36" t="s">
        <v>86</v>
      </c>
      <c r="H155" s="24">
        <v>-1.3</v>
      </c>
      <c r="I155" s="24">
        <v>3.6</v>
      </c>
      <c r="J155" s="24">
        <v>0.4</v>
      </c>
      <c r="K155" s="2"/>
      <c r="L155" s="39"/>
      <c r="T155" s="27" t="s">
        <v>139</v>
      </c>
      <c r="U155" s="24">
        <v>30</v>
      </c>
      <c r="V155" s="24">
        <v>8</v>
      </c>
      <c r="W155" s="42" t="s">
        <v>315</v>
      </c>
      <c r="X155" s="24">
        <v>10</v>
      </c>
      <c r="Y155" s="24">
        <v>3</v>
      </c>
      <c r="Z155" s="36" t="s">
        <v>86</v>
      </c>
      <c r="AA155" s="24">
        <v>0.5</v>
      </c>
      <c r="AB155" s="24">
        <v>3.6</v>
      </c>
      <c r="AC155" s="24">
        <v>0.4</v>
      </c>
      <c r="AD155" s="2"/>
      <c r="AE155" s="39"/>
    </row>
    <row r="156" spans="1:31">
      <c r="A156" s="27" t="s">
        <v>139</v>
      </c>
      <c r="B156" s="24">
        <v>10</v>
      </c>
      <c r="C156" s="24">
        <v>2</v>
      </c>
      <c r="D156" s="42" t="s">
        <v>316</v>
      </c>
      <c r="E156" s="24">
        <v>6</v>
      </c>
      <c r="F156" s="24">
        <v>3</v>
      </c>
      <c r="G156" s="36" t="s">
        <v>75</v>
      </c>
      <c r="H156" s="24">
        <v>-6.8</v>
      </c>
      <c r="I156" s="24">
        <v>2.7</v>
      </c>
      <c r="J156" s="24">
        <v>-0.2</v>
      </c>
      <c r="K156" s="2"/>
      <c r="L156" s="39"/>
      <c r="T156" s="27" t="s">
        <v>139</v>
      </c>
      <c r="U156" s="24">
        <v>10</v>
      </c>
      <c r="V156" s="24">
        <v>2</v>
      </c>
      <c r="W156" s="42" t="s">
        <v>316</v>
      </c>
      <c r="X156" s="24">
        <v>6</v>
      </c>
      <c r="Y156" s="24">
        <v>3</v>
      </c>
      <c r="Z156" s="36" t="s">
        <v>75</v>
      </c>
      <c r="AA156" s="24">
        <v>-5.7</v>
      </c>
      <c r="AB156" s="24">
        <v>2.7</v>
      </c>
      <c r="AC156" s="24">
        <v>-0.2</v>
      </c>
      <c r="AD156" s="2"/>
      <c r="AE156" s="39"/>
    </row>
    <row r="157" spans="1:31">
      <c r="A157" s="27" t="s">
        <v>139</v>
      </c>
      <c r="B157" s="24">
        <v>20</v>
      </c>
      <c r="C157" s="24">
        <v>4</v>
      </c>
      <c r="D157" s="42" t="s">
        <v>316</v>
      </c>
      <c r="E157" s="24">
        <v>12</v>
      </c>
      <c r="F157" s="24">
        <v>3</v>
      </c>
      <c r="G157" s="36" t="s">
        <v>86</v>
      </c>
      <c r="H157" s="24">
        <v>-4.5</v>
      </c>
      <c r="I157" s="24">
        <v>2.8</v>
      </c>
      <c r="J157" s="24">
        <v>0.1</v>
      </c>
      <c r="K157" s="2"/>
      <c r="L157" s="39"/>
      <c r="T157" s="27" t="s">
        <v>139</v>
      </c>
      <c r="U157" s="24">
        <v>20</v>
      </c>
      <c r="V157" s="24">
        <v>4</v>
      </c>
      <c r="W157" s="42" t="s">
        <v>316</v>
      </c>
      <c r="X157" s="24">
        <v>12</v>
      </c>
      <c r="Y157" s="24">
        <v>3</v>
      </c>
      <c r="Z157" s="36" t="s">
        <v>86</v>
      </c>
      <c r="AA157" s="24">
        <v>-4.0999999999999996</v>
      </c>
      <c r="AB157" s="24">
        <v>2.8</v>
      </c>
      <c r="AC157" s="24">
        <v>0.1</v>
      </c>
      <c r="AD157" s="2"/>
      <c r="AE157" s="39"/>
    </row>
    <row r="158" spans="1:31">
      <c r="A158" s="27" t="s">
        <v>140</v>
      </c>
      <c r="B158" s="24">
        <v>6</v>
      </c>
      <c r="C158" s="24">
        <v>8</v>
      </c>
      <c r="D158" s="42" t="s">
        <v>317</v>
      </c>
      <c r="E158" s="24">
        <v>2</v>
      </c>
      <c r="F158" s="24">
        <v>3</v>
      </c>
      <c r="G158" s="24" t="s">
        <v>141</v>
      </c>
      <c r="H158" s="24">
        <v>0</v>
      </c>
      <c r="I158" s="24">
        <v>3.61</v>
      </c>
      <c r="J158" s="24">
        <v>0.64</v>
      </c>
      <c r="K158" s="2"/>
      <c r="L158" s="297" t="s">
        <v>318</v>
      </c>
      <c r="M158" s="140"/>
      <c r="O158" s="26"/>
      <c r="P158" s="26"/>
      <c r="Q158" s="26"/>
      <c r="R158" s="26"/>
      <c r="T158" s="3"/>
      <c r="U158" s="2"/>
      <c r="V158" s="2"/>
      <c r="W158" s="20"/>
      <c r="X158" s="2"/>
      <c r="Y158" s="2"/>
      <c r="Z158" s="2"/>
      <c r="AA158" s="2"/>
      <c r="AB158" s="2"/>
      <c r="AC158" s="2"/>
      <c r="AD158" s="2"/>
      <c r="AE158" s="39"/>
    </row>
    <row r="159" spans="1:31">
      <c r="A159" s="27" t="s">
        <v>140</v>
      </c>
      <c r="B159" s="24">
        <v>20</v>
      </c>
      <c r="C159" s="24">
        <v>4</v>
      </c>
      <c r="D159" s="42" t="s">
        <v>316</v>
      </c>
      <c r="E159" s="24">
        <v>12</v>
      </c>
      <c r="F159" s="24">
        <v>3</v>
      </c>
      <c r="G159" s="24" t="s">
        <v>141</v>
      </c>
      <c r="H159" s="24">
        <v>-5.7</v>
      </c>
      <c r="I159" s="24">
        <v>2.84</v>
      </c>
      <c r="J159" s="24">
        <v>0.14000000000000001</v>
      </c>
      <c r="K159" s="2"/>
      <c r="L159" s="298"/>
      <c r="M159" s="139"/>
      <c r="T159" s="3"/>
      <c r="U159" s="2"/>
      <c r="V159" s="2"/>
      <c r="W159" s="20"/>
      <c r="X159" s="2"/>
      <c r="Y159" s="2"/>
      <c r="Z159" s="2"/>
      <c r="AA159" s="2"/>
      <c r="AB159" s="2"/>
      <c r="AC159" s="2"/>
      <c r="AD159" s="2"/>
      <c r="AE159" s="39"/>
    </row>
    <row r="160" spans="1:31">
      <c r="A160" s="27" t="s">
        <v>140</v>
      </c>
      <c r="B160" s="24">
        <v>32</v>
      </c>
      <c r="C160" s="24">
        <v>9</v>
      </c>
      <c r="D160" s="42" t="s">
        <v>319</v>
      </c>
      <c r="E160" s="24">
        <v>4</v>
      </c>
      <c r="F160" s="24">
        <v>3</v>
      </c>
      <c r="G160" s="24" t="s">
        <v>141</v>
      </c>
      <c r="H160" s="24">
        <v>0.86</v>
      </c>
      <c r="I160" s="24">
        <v>4.08</v>
      </c>
      <c r="J160" s="24">
        <v>1.1000000000000001</v>
      </c>
      <c r="K160" s="2"/>
      <c r="L160" s="298"/>
      <c r="M160" s="139"/>
      <c r="T160" s="3"/>
      <c r="U160" s="2"/>
      <c r="V160" s="2"/>
      <c r="W160" s="20"/>
      <c r="X160" s="2"/>
      <c r="Y160" s="2"/>
      <c r="Z160" s="2"/>
      <c r="AA160" s="2"/>
      <c r="AB160" s="2"/>
      <c r="AC160" s="2"/>
      <c r="AD160" s="2"/>
      <c r="AE160" s="39"/>
    </row>
    <row r="161" spans="1:31">
      <c r="A161" s="27" t="s">
        <v>140</v>
      </c>
      <c r="B161" s="24">
        <v>16</v>
      </c>
      <c r="C161" s="24">
        <v>8</v>
      </c>
      <c r="D161" s="42" t="s">
        <v>319</v>
      </c>
      <c r="E161" s="24">
        <v>2</v>
      </c>
      <c r="F161" s="24">
        <v>3</v>
      </c>
      <c r="G161" s="24" t="s">
        <v>141</v>
      </c>
      <c r="H161" s="24">
        <v>2.15</v>
      </c>
      <c r="I161" s="24">
        <v>4.16</v>
      </c>
      <c r="J161" s="24">
        <v>1.22</v>
      </c>
      <c r="K161" s="2"/>
      <c r="L161" s="298"/>
      <c r="M161" s="139"/>
      <c r="T161" s="3"/>
      <c r="U161" s="2"/>
      <c r="V161" s="2"/>
      <c r="W161" s="20"/>
      <c r="X161" s="2"/>
      <c r="Y161" s="2"/>
      <c r="Z161" s="2"/>
      <c r="AA161" s="2"/>
      <c r="AB161" s="2"/>
      <c r="AC161" s="2"/>
      <c r="AD161" s="2"/>
      <c r="AE161" s="39"/>
    </row>
    <row r="162" spans="1:31">
      <c r="A162" s="27" t="s">
        <v>140</v>
      </c>
      <c r="B162" s="24">
        <v>6</v>
      </c>
      <c r="C162" s="24">
        <v>8</v>
      </c>
      <c r="D162" s="42" t="s">
        <v>317</v>
      </c>
      <c r="E162" s="24">
        <v>2</v>
      </c>
      <c r="F162" s="24">
        <v>2</v>
      </c>
      <c r="G162" s="24" t="s">
        <v>141</v>
      </c>
      <c r="H162" s="24">
        <v>0.9</v>
      </c>
      <c r="I162" s="24">
        <v>3.62</v>
      </c>
      <c r="J162" s="24">
        <v>0.91</v>
      </c>
      <c r="K162" s="2"/>
      <c r="L162" s="298"/>
      <c r="M162" s="139"/>
      <c r="T162" s="3"/>
      <c r="U162" s="2"/>
      <c r="V162" s="2"/>
      <c r="W162" s="20"/>
      <c r="X162" s="2"/>
      <c r="Y162" s="2"/>
      <c r="Z162" s="2"/>
      <c r="AA162" s="2"/>
      <c r="AB162" s="2"/>
      <c r="AC162" s="2"/>
      <c r="AD162" s="2"/>
      <c r="AE162" s="39"/>
    </row>
    <row r="163" spans="1:31">
      <c r="A163" s="27" t="s">
        <v>140</v>
      </c>
      <c r="B163" s="24">
        <v>20</v>
      </c>
      <c r="C163" s="24">
        <v>4</v>
      </c>
      <c r="D163" s="42" t="s">
        <v>316</v>
      </c>
      <c r="E163" s="24">
        <v>12</v>
      </c>
      <c r="F163" s="24">
        <v>2</v>
      </c>
      <c r="G163" s="24" t="s">
        <v>141</v>
      </c>
      <c r="H163" s="24">
        <v>-5.74</v>
      </c>
      <c r="I163" s="24">
        <v>2.5299999999999998</v>
      </c>
      <c r="J163" s="24">
        <v>0.14000000000000001</v>
      </c>
      <c r="K163" s="2"/>
      <c r="L163" s="298"/>
      <c r="M163" s="139"/>
      <c r="T163" s="3"/>
      <c r="U163" s="2"/>
      <c r="V163" s="2"/>
      <c r="W163" s="20"/>
      <c r="X163" s="2"/>
      <c r="Y163" s="2"/>
      <c r="Z163" s="2"/>
      <c r="AA163" s="2"/>
      <c r="AB163" s="2"/>
      <c r="AC163" s="2"/>
      <c r="AD163" s="2"/>
      <c r="AE163" s="39"/>
    </row>
    <row r="164" spans="1:31">
      <c r="A164" s="27" t="s">
        <v>140</v>
      </c>
      <c r="B164" s="24">
        <v>32</v>
      </c>
      <c r="C164" s="24">
        <v>9</v>
      </c>
      <c r="D164" s="42" t="s">
        <v>319</v>
      </c>
      <c r="E164" s="24">
        <v>4</v>
      </c>
      <c r="F164" s="24">
        <v>2</v>
      </c>
      <c r="G164" s="24" t="s">
        <v>141</v>
      </c>
      <c r="H164" s="24">
        <v>2.09</v>
      </c>
      <c r="I164" s="24">
        <v>4.03</v>
      </c>
      <c r="J164" s="24">
        <v>1.3</v>
      </c>
      <c r="K164" s="2"/>
      <c r="L164" s="298"/>
      <c r="M164" s="139"/>
      <c r="T164" s="3"/>
      <c r="U164" s="2"/>
      <c r="V164" s="2"/>
      <c r="W164" s="20"/>
      <c r="X164" s="2"/>
      <c r="Y164" s="2"/>
      <c r="Z164" s="2"/>
      <c r="AA164" s="2"/>
      <c r="AB164" s="2"/>
      <c r="AC164" s="2"/>
      <c r="AD164" s="2"/>
      <c r="AE164" s="39"/>
    </row>
    <row r="165" spans="1:31">
      <c r="A165" s="27" t="s">
        <v>140</v>
      </c>
      <c r="B165" s="24">
        <v>16</v>
      </c>
      <c r="C165" s="24">
        <v>8</v>
      </c>
      <c r="D165" s="42" t="s">
        <v>319</v>
      </c>
      <c r="E165" s="24">
        <v>2</v>
      </c>
      <c r="F165" s="24">
        <v>2</v>
      </c>
      <c r="G165" s="24" t="s">
        <v>141</v>
      </c>
      <c r="H165" s="24">
        <v>2.76</v>
      </c>
      <c r="I165" s="24">
        <v>4.1100000000000003</v>
      </c>
      <c r="J165" s="24">
        <v>1.44</v>
      </c>
      <c r="K165" s="2"/>
      <c r="L165" s="299"/>
      <c r="M165" s="139"/>
      <c r="T165" s="3"/>
      <c r="U165" s="2"/>
      <c r="V165" s="2"/>
      <c r="W165" s="20"/>
      <c r="X165" s="2"/>
      <c r="Y165" s="2"/>
      <c r="Z165" s="2"/>
      <c r="AA165" s="2"/>
      <c r="AB165" s="2"/>
      <c r="AC165" s="2"/>
      <c r="AD165" s="2"/>
      <c r="AE165" s="39"/>
    </row>
    <row r="166" spans="1:31" ht="30">
      <c r="A166" s="27" t="s">
        <v>142</v>
      </c>
      <c r="B166" s="24">
        <v>6</v>
      </c>
      <c r="C166" s="24">
        <v>0</v>
      </c>
      <c r="D166" s="55">
        <v>0.25</v>
      </c>
      <c r="E166" s="24">
        <v>2</v>
      </c>
      <c r="F166" s="24">
        <v>3</v>
      </c>
      <c r="G166" s="24" t="s">
        <v>75</v>
      </c>
      <c r="H166" s="24">
        <v>-6.74</v>
      </c>
      <c r="I166" s="24">
        <v>2.2309999999999999</v>
      </c>
      <c r="J166" s="24">
        <v>-0.68540000000000001</v>
      </c>
      <c r="K166" s="2"/>
      <c r="L166" s="39" t="s">
        <v>320</v>
      </c>
      <c r="M166" s="139"/>
      <c r="T166" s="3"/>
      <c r="U166" s="2"/>
      <c r="V166" s="2"/>
      <c r="W166" s="20"/>
      <c r="X166" s="2"/>
      <c r="Y166" s="2"/>
      <c r="Z166" s="2"/>
      <c r="AA166" s="2"/>
      <c r="AB166" s="2"/>
      <c r="AC166" s="2"/>
      <c r="AD166" s="2"/>
      <c r="AE166" s="39"/>
    </row>
    <row r="167" spans="1:31" ht="30">
      <c r="A167" s="27" t="s">
        <v>142</v>
      </c>
      <c r="B167" s="24">
        <v>28</v>
      </c>
      <c r="C167" s="24">
        <v>0</v>
      </c>
      <c r="D167" s="55">
        <v>0.125</v>
      </c>
      <c r="E167" s="24">
        <v>4</v>
      </c>
      <c r="F167" s="24">
        <v>3</v>
      </c>
      <c r="G167" s="24" t="s">
        <v>75</v>
      </c>
      <c r="H167" s="24">
        <v>-7.76</v>
      </c>
      <c r="I167" s="24">
        <v>2.2694000000000001</v>
      </c>
      <c r="J167" s="24">
        <v>-0.81320000000000003</v>
      </c>
      <c r="K167" s="2"/>
      <c r="L167" s="39" t="s">
        <v>320</v>
      </c>
      <c r="M167" s="139"/>
      <c r="T167" s="3"/>
      <c r="U167" s="2"/>
      <c r="V167" s="2"/>
      <c r="W167" s="20"/>
      <c r="X167" s="2"/>
      <c r="Y167" s="2"/>
      <c r="Z167" s="2"/>
      <c r="AA167" s="2"/>
      <c r="AB167" s="2"/>
      <c r="AC167" s="2"/>
      <c r="AD167" s="2"/>
      <c r="AE167" s="39"/>
    </row>
    <row r="168" spans="1:31" ht="30">
      <c r="A168" s="27" t="s">
        <v>142</v>
      </c>
      <c r="B168" s="24">
        <v>20</v>
      </c>
      <c r="C168" s="24">
        <v>0</v>
      </c>
      <c r="D168" s="55">
        <v>0.375</v>
      </c>
      <c r="E168" s="24">
        <v>12</v>
      </c>
      <c r="F168" s="24">
        <v>3</v>
      </c>
      <c r="G168" s="24" t="s">
        <v>75</v>
      </c>
      <c r="H168" s="24">
        <v>-7.57</v>
      </c>
      <c r="I168" s="24">
        <v>2.7334999999999998</v>
      </c>
      <c r="J168" s="24">
        <v>-0.21909999999999999</v>
      </c>
      <c r="K168" s="2"/>
      <c r="L168" s="39" t="s">
        <v>320</v>
      </c>
      <c r="M168" s="139"/>
      <c r="T168" s="3"/>
      <c r="U168" s="2"/>
      <c r="V168" s="2"/>
      <c r="W168" s="20"/>
      <c r="X168" s="2"/>
      <c r="Y168" s="2"/>
      <c r="Z168" s="2"/>
      <c r="AA168" s="2"/>
      <c r="AB168" s="2"/>
      <c r="AC168" s="2"/>
      <c r="AD168" s="2"/>
      <c r="AE168" s="39"/>
    </row>
    <row r="169" spans="1:31" ht="30">
      <c r="A169" s="27" t="s">
        <v>142</v>
      </c>
      <c r="B169" s="55">
        <v>6</v>
      </c>
      <c r="C169" s="55">
        <v>1</v>
      </c>
      <c r="D169" s="55">
        <v>0.25</v>
      </c>
      <c r="E169" s="24">
        <v>2</v>
      </c>
      <c r="F169" s="24">
        <v>3</v>
      </c>
      <c r="G169" s="24" t="s">
        <v>141</v>
      </c>
      <c r="H169" s="55">
        <v>-6.78</v>
      </c>
      <c r="I169" s="55">
        <v>3.625</v>
      </c>
      <c r="J169" s="55">
        <v>0.66200000000000003</v>
      </c>
      <c r="K169" s="2"/>
      <c r="L169" s="39" t="s">
        <v>320</v>
      </c>
      <c r="M169" s="139"/>
      <c r="T169" s="3"/>
      <c r="U169" s="2"/>
      <c r="V169" s="2"/>
      <c r="W169" s="20"/>
      <c r="X169" s="2"/>
      <c r="Y169" s="2"/>
      <c r="Z169" s="2"/>
      <c r="AA169" s="2"/>
      <c r="AB169" s="2"/>
      <c r="AC169" s="2"/>
      <c r="AD169" s="2"/>
      <c r="AE169" s="39"/>
    </row>
    <row r="170" spans="1:31" ht="30">
      <c r="A170" s="27" t="s">
        <v>142</v>
      </c>
      <c r="B170" s="55">
        <v>6</v>
      </c>
      <c r="C170" s="55">
        <v>3</v>
      </c>
      <c r="D170" s="55">
        <v>0.25</v>
      </c>
      <c r="E170" s="24">
        <v>2</v>
      </c>
      <c r="F170" s="24">
        <v>3</v>
      </c>
      <c r="G170" s="24" t="s">
        <v>141</v>
      </c>
      <c r="H170" s="55">
        <v>-5.04</v>
      </c>
      <c r="I170" s="55">
        <v>3.625</v>
      </c>
      <c r="J170" s="55">
        <v>0.66200000000000003</v>
      </c>
      <c r="K170" s="2"/>
      <c r="L170" s="39" t="s">
        <v>320</v>
      </c>
      <c r="M170" s="139"/>
      <c r="T170" s="3"/>
      <c r="U170" s="2"/>
      <c r="V170" s="2"/>
      <c r="W170" s="20"/>
      <c r="X170" s="2"/>
      <c r="Y170" s="2"/>
      <c r="Z170" s="2"/>
      <c r="AA170" s="2"/>
      <c r="AB170" s="2"/>
      <c r="AC170" s="2"/>
      <c r="AD170" s="2"/>
      <c r="AE170" s="39"/>
    </row>
    <row r="171" spans="1:31" ht="30">
      <c r="A171" s="27" t="s">
        <v>142</v>
      </c>
      <c r="B171" s="55">
        <v>6</v>
      </c>
      <c r="C171" s="55">
        <v>8</v>
      </c>
      <c r="D171" s="55">
        <v>0.25</v>
      </c>
      <c r="E171" s="24">
        <v>2</v>
      </c>
      <c r="F171" s="24">
        <v>3</v>
      </c>
      <c r="G171" s="24" t="s">
        <v>141</v>
      </c>
      <c r="H171" s="55">
        <v>-0.43</v>
      </c>
      <c r="I171" s="55">
        <v>3.625</v>
      </c>
      <c r="J171" s="55">
        <v>0.66200000000000003</v>
      </c>
      <c r="K171" s="2"/>
      <c r="L171" s="39" t="s">
        <v>320</v>
      </c>
      <c r="M171" s="139"/>
      <c r="T171" s="3"/>
      <c r="U171" s="2"/>
      <c r="V171" s="2"/>
      <c r="W171" s="20"/>
      <c r="X171" s="2"/>
      <c r="Y171" s="2"/>
      <c r="Z171" s="2"/>
      <c r="AA171" s="2"/>
      <c r="AB171" s="2"/>
      <c r="AC171" s="2"/>
      <c r="AD171" s="2"/>
      <c r="AE171" s="39"/>
    </row>
    <row r="172" spans="1:31" ht="30">
      <c r="A172" s="27" t="s">
        <v>142</v>
      </c>
      <c r="B172" s="55">
        <v>14</v>
      </c>
      <c r="C172" s="55">
        <v>8</v>
      </c>
      <c r="D172" s="55">
        <v>0.125</v>
      </c>
      <c r="E172" s="24">
        <v>2</v>
      </c>
      <c r="F172" s="24">
        <v>3</v>
      </c>
      <c r="G172" s="24" t="s">
        <v>141</v>
      </c>
      <c r="H172" s="55">
        <v>7.0000000000000007E-2</v>
      </c>
      <c r="I172" s="55">
        <v>4.1180000000000003</v>
      </c>
      <c r="J172" s="55">
        <v>1.1890000000000001</v>
      </c>
      <c r="K172" s="2"/>
      <c r="L172" s="39" t="s">
        <v>320</v>
      </c>
      <c r="T172" s="3"/>
      <c r="U172" s="2"/>
      <c r="V172" s="2"/>
      <c r="W172" s="20"/>
      <c r="X172" s="2"/>
      <c r="Y172" s="2"/>
      <c r="Z172" s="2"/>
      <c r="AA172" s="2"/>
      <c r="AB172" s="2"/>
      <c r="AC172" s="2"/>
      <c r="AD172" s="2"/>
      <c r="AE172" s="39"/>
    </row>
    <row r="173" spans="1:31" ht="30">
      <c r="A173" s="27" t="s">
        <v>142</v>
      </c>
      <c r="B173" s="55">
        <v>18</v>
      </c>
      <c r="C173" s="55">
        <v>1</v>
      </c>
      <c r="D173" s="55">
        <v>0.25</v>
      </c>
      <c r="E173" s="24">
        <v>6</v>
      </c>
      <c r="F173" s="24">
        <v>3</v>
      </c>
      <c r="G173" s="24" t="s">
        <v>141</v>
      </c>
      <c r="H173" s="55">
        <v>-7.79</v>
      </c>
      <c r="I173" s="55">
        <v>3.569</v>
      </c>
      <c r="J173" s="55">
        <v>0.49099999999999999</v>
      </c>
      <c r="K173" s="2"/>
      <c r="L173" s="39" t="s">
        <v>320</v>
      </c>
      <c r="T173" s="3"/>
      <c r="U173" s="2"/>
      <c r="V173" s="2"/>
      <c r="W173" s="20"/>
      <c r="X173" s="2"/>
      <c r="Y173" s="2"/>
      <c r="Z173" s="2"/>
      <c r="AA173" s="2"/>
      <c r="AB173" s="2"/>
      <c r="AC173" s="2"/>
      <c r="AD173" s="2"/>
      <c r="AE173" s="39"/>
    </row>
    <row r="174" spans="1:31" ht="30">
      <c r="A174" s="27" t="s">
        <v>142</v>
      </c>
      <c r="B174" s="55">
        <v>20</v>
      </c>
      <c r="C174" s="55">
        <v>4</v>
      </c>
      <c r="D174" s="55">
        <v>0.375</v>
      </c>
      <c r="E174" s="24">
        <v>12</v>
      </c>
      <c r="F174" s="24">
        <v>3</v>
      </c>
      <c r="G174" s="24" t="s">
        <v>141</v>
      </c>
      <c r="H174" s="55">
        <v>-5.95</v>
      </c>
      <c r="I174" s="55">
        <v>2.8210000000000002</v>
      </c>
      <c r="J174" s="55">
        <v>0.15</v>
      </c>
      <c r="K174" s="2"/>
      <c r="L174" s="39" t="s">
        <v>320</v>
      </c>
      <c r="T174" s="3"/>
      <c r="U174" s="2"/>
      <c r="V174" s="2"/>
      <c r="W174" s="20"/>
      <c r="X174" s="2"/>
      <c r="Y174" s="2"/>
      <c r="Z174" s="2"/>
      <c r="AA174" s="2"/>
      <c r="AB174" s="2"/>
      <c r="AC174" s="2"/>
      <c r="AD174" s="2"/>
      <c r="AE174" s="39"/>
    </row>
    <row r="175" spans="1:31" ht="30">
      <c r="A175" s="27" t="s">
        <v>142</v>
      </c>
      <c r="B175" s="55">
        <v>28</v>
      </c>
      <c r="C175" s="55">
        <v>9</v>
      </c>
      <c r="D175" s="55">
        <v>0.125</v>
      </c>
      <c r="E175" s="24">
        <v>4</v>
      </c>
      <c r="F175" s="24">
        <v>3</v>
      </c>
      <c r="G175" s="24" t="s">
        <v>141</v>
      </c>
      <c r="H175" s="55">
        <v>0.8</v>
      </c>
      <c r="I175" s="55">
        <v>4.0330000000000004</v>
      </c>
      <c r="J175" s="55">
        <v>1.0660000000000001</v>
      </c>
      <c r="K175" s="2"/>
      <c r="L175" s="39" t="s">
        <v>320</v>
      </c>
      <c r="T175" s="3"/>
      <c r="U175" s="2"/>
      <c r="V175" s="2"/>
      <c r="W175" s="20"/>
      <c r="X175" s="2"/>
      <c r="Y175" s="2"/>
      <c r="Z175" s="2"/>
      <c r="AA175" s="2"/>
      <c r="AB175" s="2"/>
      <c r="AC175" s="2"/>
      <c r="AD175" s="2"/>
      <c r="AE175" s="39"/>
    </row>
    <row r="176" spans="1:31" ht="30">
      <c r="A176" s="27" t="s">
        <v>142</v>
      </c>
      <c r="B176" s="55">
        <v>30</v>
      </c>
      <c r="C176" s="55">
        <v>3</v>
      </c>
      <c r="D176" s="55">
        <v>0.25</v>
      </c>
      <c r="E176" s="24">
        <v>10</v>
      </c>
      <c r="F176" s="24">
        <v>3</v>
      </c>
      <c r="G176" s="24" t="s">
        <v>141</v>
      </c>
      <c r="H176" s="55">
        <v>-6.35</v>
      </c>
      <c r="I176" s="55">
        <v>3.5539999999999998</v>
      </c>
      <c r="J176" s="55">
        <v>0.439</v>
      </c>
      <c r="K176" s="2"/>
      <c r="L176" s="39" t="s">
        <v>320</v>
      </c>
      <c r="T176" s="3"/>
      <c r="U176" s="2"/>
      <c r="V176" s="2"/>
      <c r="W176" s="20"/>
      <c r="X176" s="2"/>
      <c r="Y176" s="2"/>
      <c r="Z176" s="2"/>
      <c r="AA176" s="2"/>
      <c r="AB176" s="2"/>
      <c r="AC176" s="2"/>
      <c r="AD176" s="2"/>
      <c r="AE176" s="39"/>
    </row>
    <row r="177" spans="1:31" ht="30">
      <c r="A177" s="27" t="s">
        <v>142</v>
      </c>
      <c r="B177" s="55">
        <v>30</v>
      </c>
      <c r="C177" s="55">
        <v>8</v>
      </c>
      <c r="D177" s="55">
        <v>0.25</v>
      </c>
      <c r="E177" s="24">
        <v>10</v>
      </c>
      <c r="F177" s="24">
        <v>3</v>
      </c>
      <c r="G177" s="24" t="s">
        <v>141</v>
      </c>
      <c r="H177" s="55">
        <v>-1.61</v>
      </c>
      <c r="I177" s="55">
        <v>3.5539999999999998</v>
      </c>
      <c r="J177" s="55">
        <v>0.439</v>
      </c>
      <c r="K177" s="2"/>
      <c r="L177" s="39" t="s">
        <v>320</v>
      </c>
      <c r="T177" s="3"/>
      <c r="U177" s="2"/>
      <c r="V177" s="2"/>
      <c r="W177" s="20"/>
      <c r="X177" s="2"/>
      <c r="Y177" s="2"/>
      <c r="Z177" s="2"/>
      <c r="AA177" s="2"/>
      <c r="AB177" s="2"/>
      <c r="AC177" s="2"/>
      <c r="AD177" s="2"/>
      <c r="AE177" s="39"/>
    </row>
    <row r="178" spans="1:31" ht="45">
      <c r="A178" s="3" t="s">
        <v>146</v>
      </c>
      <c r="B178" s="2">
        <v>6</v>
      </c>
      <c r="C178" s="2">
        <v>1</v>
      </c>
      <c r="D178" s="80">
        <v>0.25</v>
      </c>
      <c r="E178" s="2">
        <v>2</v>
      </c>
      <c r="F178" s="2">
        <v>3</v>
      </c>
      <c r="G178" s="88" t="s">
        <v>322</v>
      </c>
      <c r="H178" s="80">
        <v>-7.0373852857277894</v>
      </c>
      <c r="I178" s="80">
        <v>3.2048129286740075</v>
      </c>
      <c r="J178" s="80">
        <v>0.39884871321730553</v>
      </c>
      <c r="K178" s="80">
        <v>0</v>
      </c>
      <c r="L178" s="86" t="s">
        <v>147</v>
      </c>
      <c r="T178" s="3" t="s">
        <v>146</v>
      </c>
      <c r="U178" s="2">
        <v>6</v>
      </c>
      <c r="V178" s="2">
        <v>1</v>
      </c>
      <c r="W178" s="80">
        <v>0.25</v>
      </c>
      <c r="X178" s="2">
        <v>2</v>
      </c>
      <c r="Y178" s="2">
        <v>3</v>
      </c>
      <c r="Z178" s="88" t="s">
        <v>322</v>
      </c>
      <c r="AA178" s="80">
        <v>-7.4145774347377378</v>
      </c>
      <c r="AB178" s="80">
        <v>3.3303336485085433</v>
      </c>
      <c r="AC178" s="80">
        <v>0.4425680948814672</v>
      </c>
      <c r="AD178" s="80">
        <v>0</v>
      </c>
      <c r="AE178" s="86" t="s">
        <v>147</v>
      </c>
    </row>
    <row r="179" spans="1:31" ht="45">
      <c r="A179" s="3" t="s">
        <v>146</v>
      </c>
      <c r="B179" s="2">
        <v>6</v>
      </c>
      <c r="C179" s="2">
        <v>1</v>
      </c>
      <c r="D179" s="80">
        <v>0.25</v>
      </c>
      <c r="E179" s="2">
        <v>2</v>
      </c>
      <c r="F179" s="2">
        <v>3</v>
      </c>
      <c r="G179" s="88" t="s">
        <v>322</v>
      </c>
      <c r="H179" s="80">
        <v>-7.0373852857277894</v>
      </c>
      <c r="I179" s="80">
        <v>3.1854710092741922</v>
      </c>
      <c r="J179" s="80">
        <v>0.38386627062735551</v>
      </c>
      <c r="K179" s="80">
        <v>0</v>
      </c>
      <c r="L179" s="86" t="s">
        <v>148</v>
      </c>
      <c r="T179" s="3" t="s">
        <v>146</v>
      </c>
      <c r="U179" s="2">
        <v>6</v>
      </c>
      <c r="V179" s="2">
        <v>1</v>
      </c>
      <c r="W179" s="80">
        <v>0.25</v>
      </c>
      <c r="X179" s="2">
        <v>2</v>
      </c>
      <c r="Y179" s="2">
        <v>3</v>
      </c>
      <c r="Z179" s="88" t="s">
        <v>322</v>
      </c>
      <c r="AA179" s="80">
        <v>-7.4145774347377378</v>
      </c>
      <c r="AB179" s="80">
        <v>3.3052560219485194</v>
      </c>
      <c r="AC179" s="80">
        <v>0.38498307075690258</v>
      </c>
      <c r="AD179" s="80">
        <v>0</v>
      </c>
      <c r="AE179" s="86" t="s">
        <v>149</v>
      </c>
    </row>
    <row r="180" spans="1:31" ht="45">
      <c r="A180" s="3" t="s">
        <v>146</v>
      </c>
      <c r="B180" s="2">
        <v>6</v>
      </c>
      <c r="C180" s="2">
        <v>8</v>
      </c>
      <c r="D180" s="80">
        <v>0.25</v>
      </c>
      <c r="E180" s="2">
        <v>2</v>
      </c>
      <c r="F180" s="2">
        <v>3</v>
      </c>
      <c r="G180" s="88" t="s">
        <v>322</v>
      </c>
      <c r="H180" s="80">
        <v>-0.72847174423201766</v>
      </c>
      <c r="I180" s="80">
        <v>3.2048129286740075</v>
      </c>
      <c r="J180" s="80">
        <v>0.39884871321730553</v>
      </c>
      <c r="K180" s="80">
        <v>0</v>
      </c>
      <c r="L180" s="86" t="s">
        <v>147</v>
      </c>
      <c r="T180" s="3" t="s">
        <v>146</v>
      </c>
      <c r="U180" s="2">
        <v>6</v>
      </c>
      <c r="V180" s="2">
        <v>8</v>
      </c>
      <c r="W180" s="80">
        <v>0.25</v>
      </c>
      <c r="X180" s="2">
        <v>2</v>
      </c>
      <c r="Y180" s="2">
        <v>3</v>
      </c>
      <c r="Z180" s="88" t="s">
        <v>322</v>
      </c>
      <c r="AA180" s="80">
        <v>-0.85954417439479747</v>
      </c>
      <c r="AB180" s="80">
        <v>3.3303336485085433</v>
      </c>
      <c r="AC180" s="80">
        <v>0.4425680948814672</v>
      </c>
      <c r="AD180" s="80">
        <v>0</v>
      </c>
      <c r="AE180" s="86" t="s">
        <v>147</v>
      </c>
    </row>
    <row r="181" spans="1:31" ht="45">
      <c r="A181" s="3" t="s">
        <v>146</v>
      </c>
      <c r="B181" s="2">
        <v>6</v>
      </c>
      <c r="C181" s="2">
        <v>8</v>
      </c>
      <c r="D181" s="80">
        <v>0.25</v>
      </c>
      <c r="E181" s="2">
        <v>2</v>
      </c>
      <c r="F181" s="2">
        <v>3</v>
      </c>
      <c r="G181" s="88" t="s">
        <v>322</v>
      </c>
      <c r="H181" s="80">
        <v>-0.72847174423201766</v>
      </c>
      <c r="I181" s="80">
        <v>3.1854710092741922</v>
      </c>
      <c r="J181" s="80">
        <v>0.38386627062735551</v>
      </c>
      <c r="K181" s="80">
        <v>0</v>
      </c>
      <c r="L181" s="86" t="s">
        <v>148</v>
      </c>
      <c r="T181" s="3" t="s">
        <v>146</v>
      </c>
      <c r="U181" s="2">
        <v>6</v>
      </c>
      <c r="V181" s="2">
        <v>8</v>
      </c>
      <c r="W181" s="80">
        <v>0.25</v>
      </c>
      <c r="X181" s="2">
        <v>2</v>
      </c>
      <c r="Y181" s="2">
        <v>3</v>
      </c>
      <c r="Z181" s="88" t="s">
        <v>322</v>
      </c>
      <c r="AA181" s="80">
        <v>-0.85954417439479747</v>
      </c>
      <c r="AB181" s="80">
        <v>3.3052560219485194</v>
      </c>
      <c r="AC181" s="80">
        <v>0.38498307075690258</v>
      </c>
      <c r="AD181" s="80">
        <v>0</v>
      </c>
      <c r="AE181" s="86" t="s">
        <v>149</v>
      </c>
    </row>
    <row r="182" spans="1:31" ht="45">
      <c r="A182" s="3" t="s">
        <v>146</v>
      </c>
      <c r="B182" s="2">
        <v>30</v>
      </c>
      <c r="C182" s="2">
        <v>3</v>
      </c>
      <c r="D182" s="80">
        <v>0.25</v>
      </c>
      <c r="E182" s="2">
        <v>10</v>
      </c>
      <c r="F182" s="2">
        <v>3</v>
      </c>
      <c r="G182" s="88" t="s">
        <v>322</v>
      </c>
      <c r="H182" s="80">
        <v>-7.0431584107097134</v>
      </c>
      <c r="I182" s="80">
        <v>3.2914831390621591</v>
      </c>
      <c r="J182" s="80">
        <v>0.38940564355254992</v>
      </c>
      <c r="K182" s="80">
        <v>0</v>
      </c>
      <c r="L182" s="86" t="s">
        <v>147</v>
      </c>
      <c r="T182" s="3" t="s">
        <v>146</v>
      </c>
      <c r="U182" s="2">
        <v>30</v>
      </c>
      <c r="V182" s="2">
        <v>3</v>
      </c>
      <c r="W182" s="80">
        <v>0.25</v>
      </c>
      <c r="X182" s="2">
        <v>10</v>
      </c>
      <c r="Y182" s="2">
        <v>3</v>
      </c>
      <c r="Z182" s="88" t="s">
        <v>322</v>
      </c>
      <c r="AA182" s="80">
        <v>-6.5253167089595951</v>
      </c>
      <c r="AB182" s="80">
        <v>3.3270997354181953</v>
      </c>
      <c r="AC182" s="80">
        <v>0.43480325441864781</v>
      </c>
      <c r="AD182" s="80">
        <v>0</v>
      </c>
      <c r="AE182" s="86" t="s">
        <v>147</v>
      </c>
    </row>
    <row r="183" spans="1:31" ht="45">
      <c r="A183" s="3" t="s">
        <v>146</v>
      </c>
      <c r="B183" s="2">
        <v>30</v>
      </c>
      <c r="C183" s="2">
        <v>3</v>
      </c>
      <c r="D183" s="80">
        <v>0.25</v>
      </c>
      <c r="E183" s="2">
        <v>10</v>
      </c>
      <c r="F183" s="2">
        <v>3</v>
      </c>
      <c r="G183" s="88" t="s">
        <v>322</v>
      </c>
      <c r="H183" s="80">
        <v>-7.0431584107097134</v>
      </c>
      <c r="I183" s="80">
        <v>3.3011907396243134</v>
      </c>
      <c r="J183" s="80">
        <v>0.45935898842492284</v>
      </c>
      <c r="K183" s="80">
        <v>0</v>
      </c>
      <c r="L183" s="86" t="s">
        <v>150</v>
      </c>
      <c r="T183" s="3" t="s">
        <v>146</v>
      </c>
      <c r="U183" s="2">
        <v>30</v>
      </c>
      <c r="V183" s="2">
        <v>3</v>
      </c>
      <c r="W183" s="80">
        <v>0.25</v>
      </c>
      <c r="X183" s="2">
        <v>10</v>
      </c>
      <c r="Y183" s="2">
        <v>3</v>
      </c>
      <c r="Z183" s="88" t="s">
        <v>322</v>
      </c>
      <c r="AA183" s="80">
        <v>-6.5253167089595951</v>
      </c>
      <c r="AB183" s="80">
        <v>3.2886830122402282</v>
      </c>
      <c r="AC183" s="80">
        <v>0.43417370111927267</v>
      </c>
      <c r="AD183" s="80">
        <v>0</v>
      </c>
      <c r="AE183" s="86" t="s">
        <v>151</v>
      </c>
    </row>
    <row r="184" spans="1:31" ht="45">
      <c r="A184" s="3" t="s">
        <v>146</v>
      </c>
      <c r="B184" s="2">
        <v>30</v>
      </c>
      <c r="C184" s="2">
        <v>8</v>
      </c>
      <c r="D184" s="80">
        <v>0.25</v>
      </c>
      <c r="E184" s="2">
        <v>10</v>
      </c>
      <c r="F184" s="2">
        <v>3</v>
      </c>
      <c r="G184" s="88" t="s">
        <v>322</v>
      </c>
      <c r="H184" s="80">
        <v>-2.0143091692040067</v>
      </c>
      <c r="I184" s="80">
        <v>3.2914831390621591</v>
      </c>
      <c r="J184" s="80">
        <v>0.38940564355254992</v>
      </c>
      <c r="K184" s="80">
        <v>0</v>
      </c>
      <c r="L184" s="86" t="s">
        <v>147</v>
      </c>
      <c r="T184" s="3" t="s">
        <v>146</v>
      </c>
      <c r="U184" s="2">
        <v>30</v>
      </c>
      <c r="V184" s="2">
        <v>8</v>
      </c>
      <c r="W184" s="80">
        <v>0.25</v>
      </c>
      <c r="X184" s="2">
        <v>10</v>
      </c>
      <c r="Y184" s="2">
        <v>3</v>
      </c>
      <c r="Z184" s="88" t="s">
        <v>322</v>
      </c>
      <c r="AA184" s="80">
        <v>-1.5394569714549711</v>
      </c>
      <c r="AB184" s="80">
        <v>3.3270997354181953</v>
      </c>
      <c r="AC184" s="80">
        <v>0.43480325441864781</v>
      </c>
      <c r="AD184" s="80">
        <v>0</v>
      </c>
      <c r="AE184" s="86" t="s">
        <v>147</v>
      </c>
    </row>
    <row r="185" spans="1:31" ht="45">
      <c r="A185" s="3" t="s">
        <v>146</v>
      </c>
      <c r="B185" s="2">
        <v>30</v>
      </c>
      <c r="C185" s="2">
        <v>8</v>
      </c>
      <c r="D185" s="80">
        <v>0.25</v>
      </c>
      <c r="E185" s="2">
        <v>10</v>
      </c>
      <c r="F185" s="2">
        <v>3</v>
      </c>
      <c r="G185" s="88" t="s">
        <v>322</v>
      </c>
      <c r="H185" s="80">
        <v>-2.0143091692040067</v>
      </c>
      <c r="I185" s="80">
        <v>3.3011907396243134</v>
      </c>
      <c r="J185" s="80">
        <v>0.45935898842492284</v>
      </c>
      <c r="K185" s="80">
        <v>0</v>
      </c>
      <c r="L185" s="86" t="s">
        <v>150</v>
      </c>
      <c r="T185" s="3" t="s">
        <v>146</v>
      </c>
      <c r="U185" s="2">
        <v>30</v>
      </c>
      <c r="V185" s="2">
        <v>8</v>
      </c>
      <c r="W185" s="80">
        <v>0.25</v>
      </c>
      <c r="X185" s="2">
        <v>10</v>
      </c>
      <c r="Y185" s="2">
        <v>3</v>
      </c>
      <c r="Z185" s="88" t="s">
        <v>322</v>
      </c>
      <c r="AA185" s="80">
        <v>-1.5394569714549711</v>
      </c>
      <c r="AB185" s="80">
        <v>3.2886830122402282</v>
      </c>
      <c r="AC185" s="80">
        <v>0.43417370111927267</v>
      </c>
      <c r="AD185" s="80">
        <v>0</v>
      </c>
      <c r="AE185" s="86" t="s">
        <v>151</v>
      </c>
    </row>
    <row r="186" spans="1:31" ht="45">
      <c r="A186" s="3" t="s">
        <v>146</v>
      </c>
      <c r="B186" s="2">
        <v>6</v>
      </c>
      <c r="C186" s="2">
        <v>1</v>
      </c>
      <c r="D186" s="80">
        <v>0.25</v>
      </c>
      <c r="E186" s="2">
        <v>2</v>
      </c>
      <c r="F186" s="2">
        <v>2</v>
      </c>
      <c r="G186" s="88" t="s">
        <v>322</v>
      </c>
      <c r="H186" s="80">
        <v>-6.8571040916006396</v>
      </c>
      <c r="I186" s="80">
        <v>3.2739271861040025</v>
      </c>
      <c r="J186" s="80">
        <v>0.58900595957601098</v>
      </c>
      <c r="K186" s="80">
        <v>0</v>
      </c>
      <c r="L186" s="86" t="s">
        <v>147</v>
      </c>
      <c r="T186" s="3" t="s">
        <v>146</v>
      </c>
      <c r="U186" s="2">
        <v>6</v>
      </c>
      <c r="V186" s="2">
        <v>1</v>
      </c>
      <c r="W186" s="80">
        <v>0.25</v>
      </c>
      <c r="X186" s="2">
        <v>2</v>
      </c>
      <c r="Y186" s="2">
        <v>2</v>
      </c>
      <c r="Z186" s="88" t="s">
        <v>322</v>
      </c>
      <c r="AA186" s="80">
        <v>-7.3376712618146342</v>
      </c>
      <c r="AB186" s="80">
        <v>3.4176607619549766</v>
      </c>
      <c r="AC186" s="80">
        <v>0.63552300437504672</v>
      </c>
      <c r="AD186" s="80">
        <v>0</v>
      </c>
      <c r="AE186" s="86" t="s">
        <v>147</v>
      </c>
    </row>
    <row r="187" spans="1:31" ht="45">
      <c r="A187" s="3" t="s">
        <v>146</v>
      </c>
      <c r="B187" s="2">
        <v>6</v>
      </c>
      <c r="C187" s="2">
        <v>1</v>
      </c>
      <c r="D187" s="80">
        <v>0.25</v>
      </c>
      <c r="E187" s="2">
        <v>2</v>
      </c>
      <c r="F187" s="2">
        <v>2</v>
      </c>
      <c r="G187" s="88" t="s">
        <v>322</v>
      </c>
      <c r="H187" s="80">
        <v>-6.8571040916006396</v>
      </c>
      <c r="I187" s="80">
        <v>3.2847505391373333</v>
      </c>
      <c r="J187" s="80">
        <v>0.57217350999892369</v>
      </c>
      <c r="K187" s="80">
        <v>0</v>
      </c>
      <c r="L187" s="86" t="s">
        <v>148</v>
      </c>
      <c r="T187" s="3" t="s">
        <v>146</v>
      </c>
      <c r="U187" s="2">
        <v>6</v>
      </c>
      <c r="V187" s="2">
        <v>1</v>
      </c>
      <c r="W187" s="80">
        <v>0.25</v>
      </c>
      <c r="X187" s="2">
        <v>2</v>
      </c>
      <c r="Y187" s="2">
        <v>2</v>
      </c>
      <c r="Z187" s="88" t="s">
        <v>322</v>
      </c>
      <c r="AA187" s="80">
        <v>-7.3376712618146342</v>
      </c>
      <c r="AB187" s="80">
        <v>3.4593074780565356</v>
      </c>
      <c r="AC187" s="80">
        <v>0.57334769388107287</v>
      </c>
      <c r="AD187" s="80">
        <v>0</v>
      </c>
      <c r="AE187" s="86" t="s">
        <v>149</v>
      </c>
    </row>
    <row r="188" spans="1:31" ht="45">
      <c r="A188" s="3" t="s">
        <v>146</v>
      </c>
      <c r="B188" s="2">
        <v>6</v>
      </c>
      <c r="C188" s="2">
        <v>8</v>
      </c>
      <c r="D188" s="80">
        <v>0.25</v>
      </c>
      <c r="E188" s="2">
        <v>2</v>
      </c>
      <c r="F188" s="2">
        <v>2</v>
      </c>
      <c r="G188" s="88" t="s">
        <v>322</v>
      </c>
      <c r="H188" s="80">
        <v>-0.32693678086611555</v>
      </c>
      <c r="I188" s="80">
        <v>3.2739271861040025</v>
      </c>
      <c r="J188" s="80">
        <v>0.58900595957601098</v>
      </c>
      <c r="K188" s="80">
        <v>0</v>
      </c>
      <c r="L188" s="86" t="s">
        <v>147</v>
      </c>
      <c r="T188" s="3" t="s">
        <v>146</v>
      </c>
      <c r="U188" s="2">
        <v>6</v>
      </c>
      <c r="V188" s="2">
        <v>8</v>
      </c>
      <c r="W188" s="80">
        <v>0.25</v>
      </c>
      <c r="X188" s="2">
        <v>2</v>
      </c>
      <c r="Y188" s="2">
        <v>2</v>
      </c>
      <c r="Z188" s="88" t="s">
        <v>322</v>
      </c>
      <c r="AA188" s="80">
        <v>-0.53603378283184966</v>
      </c>
      <c r="AB188" s="80">
        <v>3.4176607619549766</v>
      </c>
      <c r="AC188" s="80">
        <v>0.63552300437504672</v>
      </c>
      <c r="AD188" s="80">
        <v>0</v>
      </c>
      <c r="AE188" s="86" t="s">
        <v>147</v>
      </c>
    </row>
    <row r="189" spans="1:31" ht="45">
      <c r="A189" s="3" t="s">
        <v>146</v>
      </c>
      <c r="B189" s="2">
        <v>6</v>
      </c>
      <c r="C189" s="2">
        <v>8</v>
      </c>
      <c r="D189" s="80">
        <v>0.25</v>
      </c>
      <c r="E189" s="2">
        <v>2</v>
      </c>
      <c r="F189" s="2">
        <v>2</v>
      </c>
      <c r="G189" s="88" t="s">
        <v>322</v>
      </c>
      <c r="H189" s="80">
        <v>-0.32693678086611555</v>
      </c>
      <c r="I189" s="80">
        <v>3.2847505391373333</v>
      </c>
      <c r="J189" s="80">
        <v>0.57217350999892369</v>
      </c>
      <c r="K189" s="80">
        <v>0</v>
      </c>
      <c r="L189" s="86" t="s">
        <v>148</v>
      </c>
      <c r="T189" s="3" t="s">
        <v>146</v>
      </c>
      <c r="U189" s="2">
        <v>6</v>
      </c>
      <c r="V189" s="2">
        <v>8</v>
      </c>
      <c r="W189" s="80">
        <v>0.25</v>
      </c>
      <c r="X189" s="2">
        <v>2</v>
      </c>
      <c r="Y189" s="2">
        <v>2</v>
      </c>
      <c r="Z189" s="88" t="s">
        <v>322</v>
      </c>
      <c r="AA189" s="80">
        <v>-0.53603378283184966</v>
      </c>
      <c r="AB189" s="80">
        <v>3.4593074780565356</v>
      </c>
      <c r="AC189" s="80">
        <v>0.57334769388107287</v>
      </c>
      <c r="AD189" s="80">
        <v>0</v>
      </c>
      <c r="AE189" s="86" t="s">
        <v>149</v>
      </c>
    </row>
    <row r="190" spans="1:31" ht="45">
      <c r="A190" s="3" t="s">
        <v>146</v>
      </c>
      <c r="B190" s="2">
        <v>30</v>
      </c>
      <c r="C190" s="2">
        <v>3</v>
      </c>
      <c r="D190" s="80">
        <v>0.25</v>
      </c>
      <c r="E190" s="2">
        <v>10</v>
      </c>
      <c r="F190" s="2">
        <v>2</v>
      </c>
      <c r="G190" s="88" t="s">
        <v>322</v>
      </c>
      <c r="H190" s="80">
        <v>-6.8564497200911436</v>
      </c>
      <c r="I190" s="80">
        <v>3.4315899881461478</v>
      </c>
      <c r="J190" s="80">
        <v>0.57350060196575703</v>
      </c>
      <c r="K190" s="80">
        <v>0</v>
      </c>
      <c r="L190" s="86" t="s">
        <v>147</v>
      </c>
      <c r="T190" s="3" t="s">
        <v>146</v>
      </c>
      <c r="U190" s="2">
        <v>30</v>
      </c>
      <c r="V190" s="2">
        <v>3</v>
      </c>
      <c r="W190" s="80">
        <v>0.25</v>
      </c>
      <c r="X190" s="2">
        <v>10</v>
      </c>
      <c r="Y190" s="2">
        <v>2</v>
      </c>
      <c r="Z190" s="88" t="s">
        <v>322</v>
      </c>
      <c r="AA190" s="80">
        <v>-6.4026949368993469</v>
      </c>
      <c r="AB190" s="80">
        <v>3.5118817703187073</v>
      </c>
      <c r="AC190" s="80">
        <v>0.62729482713200324</v>
      </c>
      <c r="AD190" s="80">
        <v>0</v>
      </c>
      <c r="AE190" s="86" t="s">
        <v>147</v>
      </c>
    </row>
    <row r="191" spans="1:31" ht="45">
      <c r="A191" s="3" t="s">
        <v>146</v>
      </c>
      <c r="B191" s="2">
        <v>30</v>
      </c>
      <c r="C191" s="2">
        <v>3</v>
      </c>
      <c r="D191" s="80">
        <v>0.25</v>
      </c>
      <c r="E191" s="2">
        <v>10</v>
      </c>
      <c r="F191" s="2">
        <v>2</v>
      </c>
      <c r="G191" s="88" t="s">
        <v>322</v>
      </c>
      <c r="H191" s="80">
        <v>-6.8564497200911436</v>
      </c>
      <c r="I191" s="80">
        <v>3.4568689077532708</v>
      </c>
      <c r="J191" s="80">
        <v>0.65384989448076902</v>
      </c>
      <c r="K191" s="80">
        <v>0</v>
      </c>
      <c r="L191" s="86" t="s">
        <v>150</v>
      </c>
      <c r="T191" s="3" t="s">
        <v>146</v>
      </c>
      <c r="U191" s="2">
        <v>30</v>
      </c>
      <c r="V191" s="2">
        <v>3</v>
      </c>
      <c r="W191" s="80">
        <v>0.25</v>
      </c>
      <c r="X191" s="2">
        <v>10</v>
      </c>
      <c r="Y191" s="2">
        <v>2</v>
      </c>
      <c r="Z191" s="88" t="s">
        <v>322</v>
      </c>
      <c r="AA191" s="80">
        <v>-6.4026949368993469</v>
      </c>
      <c r="AB191" s="80">
        <v>3.4676520287933026</v>
      </c>
      <c r="AC191" s="80">
        <v>0.62770624137473752</v>
      </c>
      <c r="AD191" s="80">
        <v>0</v>
      </c>
      <c r="AE191" s="86" t="s">
        <v>151</v>
      </c>
    </row>
    <row r="192" spans="1:31" ht="45">
      <c r="A192" s="3" t="s">
        <v>146</v>
      </c>
      <c r="B192" s="2">
        <v>30</v>
      </c>
      <c r="C192" s="2">
        <v>8</v>
      </c>
      <c r="D192" s="80">
        <v>0.25</v>
      </c>
      <c r="E192" s="2">
        <v>10</v>
      </c>
      <c r="F192" s="2">
        <v>2</v>
      </c>
      <c r="G192" s="88" t="s">
        <v>322</v>
      </c>
      <c r="H192" s="80">
        <v>-1.7270460074342679</v>
      </c>
      <c r="I192" s="80">
        <v>3.4315899881461478</v>
      </c>
      <c r="J192" s="80">
        <v>0.57350060196575703</v>
      </c>
      <c r="K192" s="80">
        <v>0</v>
      </c>
      <c r="L192" s="86" t="s">
        <v>147</v>
      </c>
      <c r="T192" s="3" t="s">
        <v>146</v>
      </c>
      <c r="U192" s="2">
        <v>30</v>
      </c>
      <c r="V192" s="2">
        <v>8</v>
      </c>
      <c r="W192" s="80">
        <v>0.25</v>
      </c>
      <c r="X192" s="2">
        <v>10</v>
      </c>
      <c r="Y192" s="2">
        <v>2</v>
      </c>
      <c r="Z192" s="88" t="s">
        <v>322</v>
      </c>
      <c r="AA192" s="80">
        <v>-1.3270020540833123</v>
      </c>
      <c r="AB192" s="80">
        <v>3.5118817703187073</v>
      </c>
      <c r="AC192" s="80">
        <v>0.62729482713200324</v>
      </c>
      <c r="AD192" s="80">
        <v>0</v>
      </c>
      <c r="AE192" s="86" t="s">
        <v>147</v>
      </c>
    </row>
    <row r="193" spans="1:31" ht="45">
      <c r="A193" s="3" t="s">
        <v>146</v>
      </c>
      <c r="B193" s="2">
        <v>30</v>
      </c>
      <c r="C193" s="2">
        <v>8</v>
      </c>
      <c r="D193" s="80">
        <v>0.25</v>
      </c>
      <c r="E193" s="2">
        <v>10</v>
      </c>
      <c r="F193" s="2">
        <v>2</v>
      </c>
      <c r="G193" s="88" t="s">
        <v>322</v>
      </c>
      <c r="H193" s="80">
        <v>-1.7270460074342679</v>
      </c>
      <c r="I193" s="80">
        <v>3.4568689077532708</v>
      </c>
      <c r="J193" s="80">
        <v>0.65384989448076902</v>
      </c>
      <c r="K193" s="80">
        <v>0</v>
      </c>
      <c r="L193" s="86" t="s">
        <v>150</v>
      </c>
      <c r="T193" s="3" t="s">
        <v>146</v>
      </c>
      <c r="U193" s="2">
        <v>30</v>
      </c>
      <c r="V193" s="2">
        <v>8</v>
      </c>
      <c r="W193" s="80">
        <v>0.25</v>
      </c>
      <c r="X193" s="2">
        <v>10</v>
      </c>
      <c r="Y193" s="2">
        <v>2</v>
      </c>
      <c r="Z193" s="88" t="s">
        <v>322</v>
      </c>
      <c r="AA193" s="80">
        <v>-1.3270020540833123</v>
      </c>
      <c r="AB193" s="80">
        <v>3.4676520287933026</v>
      </c>
      <c r="AC193" s="80">
        <v>0.62770624137473752</v>
      </c>
      <c r="AD193" s="80">
        <v>0</v>
      </c>
      <c r="AE193" s="86" t="s">
        <v>151</v>
      </c>
    </row>
    <row r="194" spans="1:31" ht="45">
      <c r="A194" s="3" t="s">
        <v>146</v>
      </c>
      <c r="B194" s="2">
        <v>6</v>
      </c>
      <c r="C194" s="2">
        <v>1</v>
      </c>
      <c r="D194" s="80">
        <v>0.25</v>
      </c>
      <c r="E194" s="2">
        <v>2</v>
      </c>
      <c r="F194" s="2" t="s">
        <v>323</v>
      </c>
      <c r="G194" s="88" t="s">
        <v>322</v>
      </c>
      <c r="H194" s="80">
        <v>-7.2923670159257892</v>
      </c>
      <c r="I194" s="80">
        <v>3.1864899937527036</v>
      </c>
      <c r="J194" s="80">
        <v>0.19781245726259367</v>
      </c>
      <c r="K194" s="80">
        <v>0</v>
      </c>
      <c r="L194" s="86" t="s">
        <v>147</v>
      </c>
      <c r="T194" s="3" t="s">
        <v>146</v>
      </c>
      <c r="U194" s="2">
        <v>6</v>
      </c>
      <c r="V194" s="2">
        <v>1</v>
      </c>
      <c r="W194" s="80">
        <v>0.25</v>
      </c>
      <c r="X194" s="2">
        <v>2</v>
      </c>
      <c r="Y194" s="2" t="s">
        <v>323</v>
      </c>
      <c r="Z194" s="88" t="s">
        <v>322</v>
      </c>
      <c r="AA194" s="80">
        <v>-7.5229216510426964</v>
      </c>
      <c r="AB194" s="80">
        <v>3.2986970014653574</v>
      </c>
      <c r="AC194" s="80">
        <v>0.2087701079136928</v>
      </c>
      <c r="AD194" s="80">
        <v>0</v>
      </c>
      <c r="AE194" s="86" t="s">
        <v>147</v>
      </c>
    </row>
    <row r="195" spans="1:31" ht="45">
      <c r="A195" s="3" t="s">
        <v>146</v>
      </c>
      <c r="B195" s="2">
        <v>6</v>
      </c>
      <c r="C195" s="2">
        <v>1</v>
      </c>
      <c r="D195" s="80">
        <v>0.25</v>
      </c>
      <c r="E195" s="2">
        <v>2</v>
      </c>
      <c r="F195" s="2" t="s">
        <v>323</v>
      </c>
      <c r="G195" s="88" t="s">
        <v>322</v>
      </c>
      <c r="H195" s="80">
        <v>-7.2923670159257892</v>
      </c>
      <c r="I195" s="80">
        <v>3.1296930400297258</v>
      </c>
      <c r="J195" s="80">
        <v>0.19487247006089325</v>
      </c>
      <c r="K195" s="80">
        <v>0</v>
      </c>
      <c r="L195" s="86" t="s">
        <v>148</v>
      </c>
      <c r="T195" s="3" t="s">
        <v>146</v>
      </c>
      <c r="U195" s="2">
        <v>6</v>
      </c>
      <c r="V195" s="2">
        <v>1</v>
      </c>
      <c r="W195" s="80">
        <v>0.25</v>
      </c>
      <c r="X195" s="2">
        <v>2</v>
      </c>
      <c r="Y195" s="2" t="s">
        <v>323</v>
      </c>
      <c r="Z195" s="88" t="s">
        <v>322</v>
      </c>
      <c r="AA195" s="80">
        <v>-7.5229216510426964</v>
      </c>
      <c r="AB195" s="80">
        <v>3.2051289671131533</v>
      </c>
      <c r="AC195" s="80">
        <v>0.19794792484301102</v>
      </c>
      <c r="AD195" s="80">
        <v>0</v>
      </c>
      <c r="AE195" s="86" t="s">
        <v>149</v>
      </c>
    </row>
    <row r="196" spans="1:31" ht="45">
      <c r="A196" s="3" t="s">
        <v>146</v>
      </c>
      <c r="B196" s="2">
        <v>6</v>
      </c>
      <c r="C196" s="2">
        <v>8</v>
      </c>
      <c r="D196" s="80">
        <v>0.25</v>
      </c>
      <c r="E196" s="2">
        <v>2</v>
      </c>
      <c r="F196" s="2" t="s">
        <v>323</v>
      </c>
      <c r="G196" s="88" t="s">
        <v>322</v>
      </c>
      <c r="H196" s="80">
        <v>-1.0679723254326376</v>
      </c>
      <c r="I196" s="80">
        <v>3.1864899937527036</v>
      </c>
      <c r="J196" s="80">
        <v>0.19781245726259367</v>
      </c>
      <c r="K196" s="80">
        <v>0</v>
      </c>
      <c r="L196" s="86" t="s">
        <v>147</v>
      </c>
      <c r="T196" s="3" t="s">
        <v>146</v>
      </c>
      <c r="U196" s="2">
        <v>6</v>
      </c>
      <c r="V196" s="2">
        <v>8</v>
      </c>
      <c r="W196" s="80">
        <v>0.25</v>
      </c>
      <c r="X196" s="2">
        <v>2</v>
      </c>
      <c r="Y196" s="2" t="s">
        <v>323</v>
      </c>
      <c r="Z196" s="88" t="s">
        <v>322</v>
      </c>
      <c r="AA196" s="80">
        <v>-1.1408997947703634</v>
      </c>
      <c r="AB196" s="80">
        <v>3.2986970014653574</v>
      </c>
      <c r="AC196" s="80">
        <v>0.2087701079136928</v>
      </c>
      <c r="AD196" s="80">
        <v>0</v>
      </c>
      <c r="AE196" s="86" t="s">
        <v>147</v>
      </c>
    </row>
    <row r="197" spans="1:31" ht="45">
      <c r="A197" s="3" t="s">
        <v>146</v>
      </c>
      <c r="B197" s="2">
        <v>6</v>
      </c>
      <c r="C197" s="2">
        <v>8</v>
      </c>
      <c r="D197" s="80">
        <v>0.25</v>
      </c>
      <c r="E197" s="2">
        <v>2</v>
      </c>
      <c r="F197" s="2" t="s">
        <v>323</v>
      </c>
      <c r="G197" s="88" t="s">
        <v>322</v>
      </c>
      <c r="H197" s="80">
        <v>-1.0679723254326376</v>
      </c>
      <c r="I197" s="80">
        <v>3.1296930400297258</v>
      </c>
      <c r="J197" s="80">
        <v>0.19487247006089325</v>
      </c>
      <c r="K197" s="80">
        <v>0</v>
      </c>
      <c r="L197" s="86" t="s">
        <v>148</v>
      </c>
      <c r="T197" s="3" t="s">
        <v>146</v>
      </c>
      <c r="U197" s="2">
        <v>6</v>
      </c>
      <c r="V197" s="2">
        <v>8</v>
      </c>
      <c r="W197" s="80">
        <v>0.25</v>
      </c>
      <c r="X197" s="2">
        <v>2</v>
      </c>
      <c r="Y197" s="2" t="s">
        <v>323</v>
      </c>
      <c r="Z197" s="88" t="s">
        <v>322</v>
      </c>
      <c r="AA197" s="80">
        <v>-1.1408997947703634</v>
      </c>
      <c r="AB197" s="80">
        <v>3.2051289671131533</v>
      </c>
      <c r="AC197" s="80">
        <v>0.19794792484301102</v>
      </c>
      <c r="AD197" s="80">
        <v>0</v>
      </c>
      <c r="AE197" s="86" t="s">
        <v>149</v>
      </c>
    </row>
    <row r="198" spans="1:31" ht="45">
      <c r="A198" s="3" t="s">
        <v>146</v>
      </c>
      <c r="B198" s="2">
        <v>30</v>
      </c>
      <c r="C198" s="2">
        <v>3</v>
      </c>
      <c r="D198" s="80">
        <v>0.25</v>
      </c>
      <c r="E198" s="2">
        <v>10</v>
      </c>
      <c r="F198" s="2" t="s">
        <v>323</v>
      </c>
      <c r="G198" s="88" t="s">
        <v>322</v>
      </c>
      <c r="H198" s="80">
        <v>-7.3769946439148555</v>
      </c>
      <c r="I198" s="80">
        <v>3.2961665928542843</v>
      </c>
      <c r="J198" s="80">
        <v>0.28217886695625821</v>
      </c>
      <c r="K198" s="80">
        <v>0</v>
      </c>
      <c r="L198" s="86" t="s">
        <v>147</v>
      </c>
      <c r="T198" s="3" t="s">
        <v>146</v>
      </c>
      <c r="U198" s="2">
        <v>30</v>
      </c>
      <c r="V198" s="2">
        <v>3</v>
      </c>
      <c r="W198" s="80">
        <v>0.25</v>
      </c>
      <c r="X198" s="2">
        <v>10</v>
      </c>
      <c r="Y198" s="2" t="s">
        <v>323</v>
      </c>
      <c r="Z198" s="88" t="s">
        <v>322</v>
      </c>
      <c r="AA198" s="80">
        <v>-6.7314135064383454</v>
      </c>
      <c r="AB198" s="80">
        <v>3.3846944198344566</v>
      </c>
      <c r="AC198" s="80">
        <v>0.27092630451377997</v>
      </c>
      <c r="AD198" s="80">
        <v>0</v>
      </c>
      <c r="AE198" s="86" t="s">
        <v>147</v>
      </c>
    </row>
    <row r="199" spans="1:31" ht="45">
      <c r="A199" s="3" t="s">
        <v>146</v>
      </c>
      <c r="B199" s="2">
        <v>30</v>
      </c>
      <c r="C199" s="2">
        <v>3</v>
      </c>
      <c r="D199" s="80">
        <v>0.25</v>
      </c>
      <c r="E199" s="2">
        <v>10</v>
      </c>
      <c r="F199" s="2" t="s">
        <v>323</v>
      </c>
      <c r="G199" s="88" t="s">
        <v>322</v>
      </c>
      <c r="H199" s="80">
        <v>-7.3769946439148555</v>
      </c>
      <c r="I199" s="80">
        <v>3.3093102466890914</v>
      </c>
      <c r="J199" s="80">
        <v>0.26049190931619398</v>
      </c>
      <c r="K199" s="80">
        <v>0</v>
      </c>
      <c r="L199" s="86" t="s">
        <v>150</v>
      </c>
      <c r="T199" s="3" t="s">
        <v>146</v>
      </c>
      <c r="U199" s="2">
        <v>30</v>
      </c>
      <c r="V199" s="2">
        <v>3</v>
      </c>
      <c r="W199" s="80">
        <v>0.25</v>
      </c>
      <c r="X199" s="2">
        <v>10</v>
      </c>
      <c r="Y199" s="2" t="s">
        <v>323</v>
      </c>
      <c r="Z199" s="88" t="s">
        <v>322</v>
      </c>
      <c r="AA199" s="80">
        <v>-6.7314135064383454</v>
      </c>
      <c r="AB199" s="80">
        <v>3.3047741078785449</v>
      </c>
      <c r="AC199" s="80">
        <v>0.26326787301155341</v>
      </c>
      <c r="AD199" s="80">
        <v>0</v>
      </c>
      <c r="AE199" s="86" t="s">
        <v>151</v>
      </c>
    </row>
    <row r="200" spans="1:31" ht="45">
      <c r="A200" s="3" t="s">
        <v>146</v>
      </c>
      <c r="B200" s="2">
        <v>30</v>
      </c>
      <c r="C200" s="2">
        <v>8</v>
      </c>
      <c r="D200" s="80">
        <v>0.25</v>
      </c>
      <c r="E200" s="2">
        <v>10</v>
      </c>
      <c r="F200" s="2" t="s">
        <v>323</v>
      </c>
      <c r="G200" s="88" t="s">
        <v>322</v>
      </c>
      <c r="H200" s="80">
        <v>-2.3183580627992342</v>
      </c>
      <c r="I200" s="80">
        <v>3.2961665928542843</v>
      </c>
      <c r="J200" s="80">
        <v>0.28217886695625821</v>
      </c>
      <c r="K200" s="80">
        <v>0</v>
      </c>
      <c r="L200" s="86" t="s">
        <v>147</v>
      </c>
      <c r="T200" s="3" t="s">
        <v>146</v>
      </c>
      <c r="U200" s="2">
        <v>30</v>
      </c>
      <c r="V200" s="2">
        <v>8</v>
      </c>
      <c r="W200" s="80">
        <v>0.25</v>
      </c>
      <c r="X200" s="2">
        <v>10</v>
      </c>
      <c r="Y200" s="2" t="s">
        <v>323</v>
      </c>
      <c r="Z200" s="88" t="s">
        <v>322</v>
      </c>
      <c r="AA200" s="80">
        <v>-1.8399456549364039</v>
      </c>
      <c r="AB200" s="80">
        <v>3.3846944198344566</v>
      </c>
      <c r="AC200" s="80">
        <v>0.27092630451377997</v>
      </c>
      <c r="AD200" s="80">
        <v>0</v>
      </c>
      <c r="AE200" s="86" t="s">
        <v>147</v>
      </c>
    </row>
    <row r="201" spans="1:31" ht="45">
      <c r="A201" s="3" t="s">
        <v>146</v>
      </c>
      <c r="B201" s="2">
        <v>30</v>
      </c>
      <c r="C201" s="2">
        <v>8</v>
      </c>
      <c r="D201" s="80">
        <v>0.25</v>
      </c>
      <c r="E201" s="2">
        <v>10</v>
      </c>
      <c r="F201" s="2" t="s">
        <v>323</v>
      </c>
      <c r="G201" s="88" t="s">
        <v>322</v>
      </c>
      <c r="H201" s="80">
        <v>-2.3183580627992342</v>
      </c>
      <c r="I201" s="80">
        <v>3.3093102466890914</v>
      </c>
      <c r="J201" s="80">
        <v>0.26049190931619398</v>
      </c>
      <c r="K201" s="80">
        <v>0</v>
      </c>
      <c r="L201" s="86" t="s">
        <v>150</v>
      </c>
      <c r="T201" s="3" t="s">
        <v>146</v>
      </c>
      <c r="U201" s="2">
        <v>30</v>
      </c>
      <c r="V201" s="2">
        <v>8</v>
      </c>
      <c r="W201" s="80">
        <v>0.25</v>
      </c>
      <c r="X201" s="2">
        <v>10</v>
      </c>
      <c r="Y201" s="2" t="s">
        <v>323</v>
      </c>
      <c r="Z201" s="88" t="s">
        <v>322</v>
      </c>
      <c r="AA201" s="80">
        <v>-1.8399456549364039</v>
      </c>
      <c r="AB201" s="80">
        <v>3.3047741078785449</v>
      </c>
      <c r="AC201" s="80">
        <v>0.26326787301155341</v>
      </c>
      <c r="AD201" s="80">
        <v>0</v>
      </c>
      <c r="AE201" s="86" t="s">
        <v>151</v>
      </c>
    </row>
    <row r="202" spans="1:31" ht="60">
      <c r="A202" s="3" t="s">
        <v>146</v>
      </c>
      <c r="B202" s="2">
        <v>6</v>
      </c>
      <c r="C202" s="2">
        <v>1</v>
      </c>
      <c r="D202" s="80">
        <v>0.25</v>
      </c>
      <c r="E202" s="2">
        <v>2</v>
      </c>
      <c r="F202" s="2" t="s">
        <v>323</v>
      </c>
      <c r="G202" s="88" t="s">
        <v>324</v>
      </c>
      <c r="H202" s="80">
        <v>-7.1248838752383463</v>
      </c>
      <c r="I202" s="80">
        <v>3.1864899937527036</v>
      </c>
      <c r="J202" s="80">
        <v>0.19781245726259367</v>
      </c>
      <c r="K202" s="80">
        <v>0</v>
      </c>
      <c r="L202" s="86" t="s">
        <v>147</v>
      </c>
      <c r="T202" s="3" t="s">
        <v>146</v>
      </c>
      <c r="U202" s="2">
        <v>6</v>
      </c>
      <c r="V202" s="2">
        <v>1</v>
      </c>
      <c r="W202" s="80">
        <v>0.25</v>
      </c>
      <c r="X202" s="2">
        <v>2</v>
      </c>
      <c r="Y202" s="2" t="s">
        <v>323</v>
      </c>
      <c r="Z202" s="88" t="s">
        <v>324</v>
      </c>
      <c r="AA202" s="80">
        <v>-7.2865882389229792</v>
      </c>
      <c r="AB202" s="80">
        <v>3.2986970014653574</v>
      </c>
      <c r="AC202" s="80">
        <v>0.2087701079136928</v>
      </c>
      <c r="AD202" s="80">
        <v>0</v>
      </c>
      <c r="AE202" s="86" t="s">
        <v>147</v>
      </c>
    </row>
    <row r="203" spans="1:31" ht="60">
      <c r="A203" s="3" t="s">
        <v>146</v>
      </c>
      <c r="B203" s="2">
        <v>6</v>
      </c>
      <c r="C203" s="2">
        <v>1</v>
      </c>
      <c r="D203" s="80">
        <v>0.25</v>
      </c>
      <c r="E203" s="2">
        <v>2</v>
      </c>
      <c r="F203" s="2" t="s">
        <v>323</v>
      </c>
      <c r="G203" s="88" t="s">
        <v>324</v>
      </c>
      <c r="H203" s="80">
        <v>-7.1248838752383463</v>
      </c>
      <c r="I203" s="80">
        <v>3.1296930400297258</v>
      </c>
      <c r="J203" s="80">
        <v>0.19487247006089325</v>
      </c>
      <c r="K203" s="80">
        <v>0</v>
      </c>
      <c r="L203" s="86" t="s">
        <v>148</v>
      </c>
      <c r="T203" s="3" t="s">
        <v>146</v>
      </c>
      <c r="U203" s="2">
        <v>6</v>
      </c>
      <c r="V203" s="2">
        <v>1</v>
      </c>
      <c r="W203" s="80">
        <v>0.25</v>
      </c>
      <c r="X203" s="2">
        <v>2</v>
      </c>
      <c r="Y203" s="2" t="s">
        <v>323</v>
      </c>
      <c r="Z203" s="88" t="s">
        <v>324</v>
      </c>
      <c r="AA203" s="80">
        <v>-7.2865882389229792</v>
      </c>
      <c r="AB203" s="80">
        <v>3.2051289671131533</v>
      </c>
      <c r="AC203" s="80">
        <v>0.19794792484301102</v>
      </c>
      <c r="AD203" s="80">
        <v>0</v>
      </c>
      <c r="AE203" s="86" t="s">
        <v>149</v>
      </c>
    </row>
    <row r="204" spans="1:31" ht="60">
      <c r="A204" s="3" t="s">
        <v>146</v>
      </c>
      <c r="B204" s="2">
        <v>6</v>
      </c>
      <c r="C204" s="2">
        <v>8</v>
      </c>
      <c r="D204" s="80">
        <v>0.25</v>
      </c>
      <c r="E204" s="2">
        <v>2</v>
      </c>
      <c r="F204" s="2" t="s">
        <v>323</v>
      </c>
      <c r="G204" s="88" t="s">
        <v>324</v>
      </c>
      <c r="H204" s="80">
        <v>-0.98033674636407375</v>
      </c>
      <c r="I204" s="80">
        <v>3.1864899937527036</v>
      </c>
      <c r="J204" s="80">
        <v>0.19781245726259367</v>
      </c>
      <c r="K204" s="80">
        <v>0</v>
      </c>
      <c r="L204" s="86" t="s">
        <v>147</v>
      </c>
      <c r="T204" s="3" t="s">
        <v>146</v>
      </c>
      <c r="U204" s="2">
        <v>6</v>
      </c>
      <c r="V204" s="2">
        <v>8</v>
      </c>
      <c r="W204" s="80">
        <v>0.25</v>
      </c>
      <c r="X204" s="2">
        <v>2</v>
      </c>
      <c r="Y204" s="2" t="s">
        <v>323</v>
      </c>
      <c r="Z204" s="88" t="s">
        <v>324</v>
      </c>
      <c r="AA204" s="80">
        <v>-1.1286664406584426</v>
      </c>
      <c r="AB204" s="80">
        <v>3.2986970014653574</v>
      </c>
      <c r="AC204" s="80">
        <v>0.2087701079136928</v>
      </c>
      <c r="AD204" s="80">
        <v>0</v>
      </c>
      <c r="AE204" s="86" t="s">
        <v>147</v>
      </c>
    </row>
    <row r="205" spans="1:31" ht="60">
      <c r="A205" s="3" t="s">
        <v>146</v>
      </c>
      <c r="B205" s="2">
        <v>6</v>
      </c>
      <c r="C205" s="2">
        <v>8</v>
      </c>
      <c r="D205" s="80">
        <v>0.25</v>
      </c>
      <c r="E205" s="2">
        <v>2</v>
      </c>
      <c r="F205" s="2" t="s">
        <v>323</v>
      </c>
      <c r="G205" s="88" t="s">
        <v>324</v>
      </c>
      <c r="H205" s="80">
        <v>-0.98033674636407375</v>
      </c>
      <c r="I205" s="80">
        <v>3.1296930400297258</v>
      </c>
      <c r="J205" s="80">
        <v>0.19487247006089325</v>
      </c>
      <c r="K205" s="80">
        <v>0</v>
      </c>
      <c r="L205" s="86" t="s">
        <v>148</v>
      </c>
      <c r="T205" s="3" t="s">
        <v>146</v>
      </c>
      <c r="U205" s="2">
        <v>6</v>
      </c>
      <c r="V205" s="2">
        <v>8</v>
      </c>
      <c r="W205" s="80">
        <v>0.25</v>
      </c>
      <c r="X205" s="2">
        <v>2</v>
      </c>
      <c r="Y205" s="2" t="s">
        <v>323</v>
      </c>
      <c r="Z205" s="88" t="s">
        <v>324</v>
      </c>
      <c r="AA205" s="80">
        <v>-1.1286664406584426</v>
      </c>
      <c r="AB205" s="80">
        <v>3.2051289671131533</v>
      </c>
      <c r="AC205" s="80">
        <v>0.19794792484301102</v>
      </c>
      <c r="AD205" s="80">
        <v>0</v>
      </c>
      <c r="AE205" s="86" t="s">
        <v>149</v>
      </c>
    </row>
    <row r="206" spans="1:31" ht="60">
      <c r="A206" s="3" t="s">
        <v>146</v>
      </c>
      <c r="B206" s="2">
        <v>30</v>
      </c>
      <c r="C206" s="2">
        <v>3</v>
      </c>
      <c r="D206" s="80">
        <v>0.25</v>
      </c>
      <c r="E206" s="2">
        <v>10</v>
      </c>
      <c r="F206" s="2" t="s">
        <v>323</v>
      </c>
      <c r="G206" s="88" t="s">
        <v>324</v>
      </c>
      <c r="H206" s="80">
        <v>-6.9567217291007495</v>
      </c>
      <c r="I206" s="80">
        <v>3.2961665928542843</v>
      </c>
      <c r="J206" s="80">
        <v>0.28217886695625821</v>
      </c>
      <c r="K206" s="80">
        <v>0</v>
      </c>
      <c r="L206" s="86" t="s">
        <v>147</v>
      </c>
      <c r="T206" s="3" t="s">
        <v>146</v>
      </c>
      <c r="U206" s="2">
        <v>30</v>
      </c>
      <c r="V206" s="2">
        <v>3</v>
      </c>
      <c r="W206" s="80">
        <v>0.25</v>
      </c>
      <c r="X206" s="2">
        <v>10</v>
      </c>
      <c r="Y206" s="2" t="s">
        <v>323</v>
      </c>
      <c r="Z206" s="88" t="s">
        <v>324</v>
      </c>
      <c r="AA206" s="80">
        <v>-6.3881877811685799</v>
      </c>
      <c r="AB206" s="80">
        <v>3.3846944198344566</v>
      </c>
      <c r="AC206" s="80">
        <v>0.27092630451377997</v>
      </c>
      <c r="AD206" s="80">
        <v>0</v>
      </c>
      <c r="AE206" s="86" t="s">
        <v>147</v>
      </c>
    </row>
    <row r="207" spans="1:31" ht="60">
      <c r="A207" s="3" t="s">
        <v>146</v>
      </c>
      <c r="B207" s="2">
        <v>30</v>
      </c>
      <c r="C207" s="2">
        <v>3</v>
      </c>
      <c r="D207" s="80">
        <v>0.25</v>
      </c>
      <c r="E207" s="2">
        <v>10</v>
      </c>
      <c r="F207" s="2" t="s">
        <v>323</v>
      </c>
      <c r="G207" s="88" t="s">
        <v>324</v>
      </c>
      <c r="H207" s="80">
        <v>-6.9567217291007495</v>
      </c>
      <c r="I207" s="80">
        <v>3.3093102466890914</v>
      </c>
      <c r="J207" s="80">
        <v>0.26049190931619398</v>
      </c>
      <c r="K207" s="80">
        <v>0</v>
      </c>
      <c r="L207" s="86" t="s">
        <v>150</v>
      </c>
      <c r="T207" s="3" t="s">
        <v>146</v>
      </c>
      <c r="U207" s="2">
        <v>30</v>
      </c>
      <c r="V207" s="2">
        <v>3</v>
      </c>
      <c r="W207" s="80">
        <v>0.25</v>
      </c>
      <c r="X207" s="2">
        <v>10</v>
      </c>
      <c r="Y207" s="2" t="s">
        <v>323</v>
      </c>
      <c r="Z207" s="88" t="s">
        <v>324</v>
      </c>
      <c r="AA207" s="80">
        <v>-6.3881877811685799</v>
      </c>
      <c r="AB207" s="80">
        <v>3.3047741078785449</v>
      </c>
      <c r="AC207" s="80">
        <v>0.26326787301155341</v>
      </c>
      <c r="AD207" s="80">
        <v>0</v>
      </c>
      <c r="AE207" s="86" t="s">
        <v>151</v>
      </c>
    </row>
    <row r="208" spans="1:31" ht="60">
      <c r="A208" s="3" t="s">
        <v>146</v>
      </c>
      <c r="B208" s="2">
        <v>30</v>
      </c>
      <c r="C208" s="2">
        <v>8</v>
      </c>
      <c r="D208" s="80">
        <v>0.25</v>
      </c>
      <c r="E208" s="2">
        <v>10</v>
      </c>
      <c r="F208" s="2" t="s">
        <v>323</v>
      </c>
      <c r="G208" s="88" t="s">
        <v>324</v>
      </c>
      <c r="H208" s="80">
        <v>-2.1796597757089273</v>
      </c>
      <c r="I208" s="80">
        <v>3.2961665928542843</v>
      </c>
      <c r="J208" s="80">
        <v>0.28217886695625821</v>
      </c>
      <c r="K208" s="80">
        <v>0</v>
      </c>
      <c r="L208" s="86" t="s">
        <v>147</v>
      </c>
      <c r="T208" s="3" t="s">
        <v>146</v>
      </c>
      <c r="U208" s="2">
        <v>30</v>
      </c>
      <c r="V208" s="2">
        <v>8</v>
      </c>
      <c r="W208" s="80">
        <v>0.25</v>
      </c>
      <c r="X208" s="2">
        <v>10</v>
      </c>
      <c r="Y208" s="2" t="s">
        <v>323</v>
      </c>
      <c r="Z208" s="88" t="s">
        <v>324</v>
      </c>
      <c r="AA208" s="80">
        <v>-1.7484668545652517</v>
      </c>
      <c r="AB208" s="80">
        <v>3.3846944198344566</v>
      </c>
      <c r="AC208" s="80">
        <v>0.27092630451377997</v>
      </c>
      <c r="AD208" s="80">
        <v>0</v>
      </c>
      <c r="AE208" s="86" t="s">
        <v>147</v>
      </c>
    </row>
    <row r="209" spans="1:31" ht="60">
      <c r="A209" s="3" t="s">
        <v>146</v>
      </c>
      <c r="B209" s="2">
        <v>30</v>
      </c>
      <c r="C209" s="2">
        <v>8</v>
      </c>
      <c r="D209" s="80">
        <v>0.25</v>
      </c>
      <c r="E209" s="2">
        <v>10</v>
      </c>
      <c r="F209" s="2" t="s">
        <v>323</v>
      </c>
      <c r="G209" s="88" t="s">
        <v>324</v>
      </c>
      <c r="H209" s="80">
        <v>-2.1796597757089273</v>
      </c>
      <c r="I209" s="80">
        <v>3.3093102466890914</v>
      </c>
      <c r="J209" s="80">
        <v>0.26049190931619398</v>
      </c>
      <c r="K209" s="80">
        <v>0</v>
      </c>
      <c r="L209" s="86" t="s">
        <v>150</v>
      </c>
      <c r="T209" s="3" t="s">
        <v>146</v>
      </c>
      <c r="U209" s="2">
        <v>30</v>
      </c>
      <c r="V209" s="2">
        <v>8</v>
      </c>
      <c r="W209" s="80">
        <v>0.25</v>
      </c>
      <c r="X209" s="2">
        <v>10</v>
      </c>
      <c r="Y209" s="2" t="s">
        <v>323</v>
      </c>
      <c r="Z209" s="88" t="s">
        <v>324</v>
      </c>
      <c r="AA209" s="80">
        <v>-1.7484668545652517</v>
      </c>
      <c r="AB209" s="80">
        <v>3.3047741078785449</v>
      </c>
      <c r="AC209" s="80">
        <v>0.26326787301155341</v>
      </c>
      <c r="AD209" s="80">
        <v>0</v>
      </c>
      <c r="AE209" s="86" t="s">
        <v>151</v>
      </c>
    </row>
    <row r="210" spans="1:31" ht="45">
      <c r="A210" s="3" t="s">
        <v>146</v>
      </c>
      <c r="B210" s="2">
        <v>6</v>
      </c>
      <c r="C210" s="2">
        <v>1</v>
      </c>
      <c r="D210" s="80">
        <v>0.25</v>
      </c>
      <c r="E210" s="2">
        <v>2</v>
      </c>
      <c r="F210" s="2">
        <v>3</v>
      </c>
      <c r="G210" s="88" t="s">
        <v>322</v>
      </c>
      <c r="H210" s="80">
        <v>-7.0373852857277894</v>
      </c>
      <c r="I210" s="80">
        <v>3.2048129286740075</v>
      </c>
      <c r="J210" s="80">
        <v>0.39884871321730553</v>
      </c>
      <c r="K210" s="80">
        <v>-0.86086652021558052</v>
      </c>
      <c r="L210" s="86" t="s">
        <v>325</v>
      </c>
      <c r="T210" s="3" t="s">
        <v>146</v>
      </c>
      <c r="U210" s="2">
        <v>6</v>
      </c>
      <c r="V210" s="2">
        <v>1</v>
      </c>
      <c r="W210" s="80">
        <v>0.25</v>
      </c>
      <c r="X210" s="2">
        <v>2</v>
      </c>
      <c r="Y210" s="2">
        <v>3</v>
      </c>
      <c r="Z210" s="88" t="s">
        <v>322</v>
      </c>
      <c r="AA210" s="80">
        <v>-7.4145774347377378</v>
      </c>
      <c r="AB210" s="80">
        <v>3.3303336485085433</v>
      </c>
      <c r="AC210" s="80">
        <v>0.4425680948814672</v>
      </c>
      <c r="AD210" s="80">
        <v>-1.8368811384221999</v>
      </c>
      <c r="AE210" s="86" t="s">
        <v>325</v>
      </c>
    </row>
    <row r="211" spans="1:31" ht="45">
      <c r="A211" s="3" t="s">
        <v>146</v>
      </c>
      <c r="B211" s="2">
        <v>6</v>
      </c>
      <c r="C211" s="2">
        <v>1</v>
      </c>
      <c r="D211" s="80">
        <v>0.25</v>
      </c>
      <c r="E211" s="2">
        <v>2</v>
      </c>
      <c r="F211" s="2">
        <v>3</v>
      </c>
      <c r="G211" s="88" t="s">
        <v>322</v>
      </c>
      <c r="H211" s="80">
        <v>-7.0373852857277894</v>
      </c>
      <c r="I211" s="80">
        <v>3.1854710092741922</v>
      </c>
      <c r="J211" s="80">
        <v>0.38386627062735551</v>
      </c>
      <c r="K211" s="80">
        <v>-2.0452981374250498</v>
      </c>
      <c r="L211" s="86" t="s">
        <v>326</v>
      </c>
      <c r="T211" s="3" t="s">
        <v>146</v>
      </c>
      <c r="U211" s="2">
        <v>6</v>
      </c>
      <c r="V211" s="2">
        <v>1</v>
      </c>
      <c r="W211" s="80">
        <v>0.25</v>
      </c>
      <c r="X211" s="2">
        <v>2</v>
      </c>
      <c r="Y211" s="2">
        <v>3</v>
      </c>
      <c r="Z211" s="88" t="s">
        <v>322</v>
      </c>
      <c r="AA211" s="80">
        <v>-7.4145774347377378</v>
      </c>
      <c r="AB211" s="80">
        <v>3.3052560219485194</v>
      </c>
      <c r="AC211" s="80">
        <v>0.38498307075690258</v>
      </c>
      <c r="AD211" s="80">
        <v>-2.0466239849669918</v>
      </c>
      <c r="AE211" s="86" t="s">
        <v>327</v>
      </c>
    </row>
    <row r="212" spans="1:31" ht="45">
      <c r="A212" s="3" t="s">
        <v>146</v>
      </c>
      <c r="B212" s="2">
        <v>6</v>
      </c>
      <c r="C212" s="2">
        <v>8</v>
      </c>
      <c r="D212" s="80">
        <v>0.25</v>
      </c>
      <c r="E212" s="2">
        <v>2</v>
      </c>
      <c r="F212" s="2">
        <v>3</v>
      </c>
      <c r="G212" s="88" t="s">
        <v>322</v>
      </c>
      <c r="H212" s="80">
        <v>-0.72847174423201766</v>
      </c>
      <c r="I212" s="80">
        <v>3.2048129286740075</v>
      </c>
      <c r="J212" s="80">
        <v>0.39884871321730553</v>
      </c>
      <c r="K212" s="80">
        <v>-0.86086652021558052</v>
      </c>
      <c r="L212" s="86" t="s">
        <v>325</v>
      </c>
      <c r="T212" s="3" t="s">
        <v>146</v>
      </c>
      <c r="U212" s="2">
        <v>6</v>
      </c>
      <c r="V212" s="2">
        <v>8</v>
      </c>
      <c r="W212" s="80">
        <v>0.25</v>
      </c>
      <c r="X212" s="2">
        <v>2</v>
      </c>
      <c r="Y212" s="2">
        <v>3</v>
      </c>
      <c r="Z212" s="88" t="s">
        <v>322</v>
      </c>
      <c r="AA212" s="80">
        <v>-0.85954417439479747</v>
      </c>
      <c r="AB212" s="80">
        <v>3.3303336485085433</v>
      </c>
      <c r="AC212" s="80">
        <v>0.4425680948814672</v>
      </c>
      <c r="AD212" s="80">
        <v>-1.8368811384221999</v>
      </c>
      <c r="AE212" s="86" t="s">
        <v>325</v>
      </c>
    </row>
    <row r="213" spans="1:31" ht="45">
      <c r="A213" s="3" t="s">
        <v>146</v>
      </c>
      <c r="B213" s="2">
        <v>6</v>
      </c>
      <c r="C213" s="2">
        <v>8</v>
      </c>
      <c r="D213" s="80">
        <v>0.25</v>
      </c>
      <c r="E213" s="2">
        <v>2</v>
      </c>
      <c r="F213" s="2">
        <v>3</v>
      </c>
      <c r="G213" s="88" t="s">
        <v>322</v>
      </c>
      <c r="H213" s="80">
        <v>-0.72847174423201766</v>
      </c>
      <c r="I213" s="80">
        <v>3.1854710092741922</v>
      </c>
      <c r="J213" s="80">
        <v>0.38386627062735551</v>
      </c>
      <c r="K213" s="80">
        <v>-2.0452981374250498</v>
      </c>
      <c r="L213" s="86" t="s">
        <v>326</v>
      </c>
      <c r="T213" s="3" t="s">
        <v>146</v>
      </c>
      <c r="U213" s="2">
        <v>6</v>
      </c>
      <c r="V213" s="2">
        <v>8</v>
      </c>
      <c r="W213" s="80">
        <v>0.25</v>
      </c>
      <c r="X213" s="2">
        <v>2</v>
      </c>
      <c r="Y213" s="2">
        <v>3</v>
      </c>
      <c r="Z213" s="88" t="s">
        <v>322</v>
      </c>
      <c r="AA213" s="80">
        <v>-0.85954417439479747</v>
      </c>
      <c r="AB213" s="80">
        <v>3.3052560219485194</v>
      </c>
      <c r="AC213" s="80">
        <v>0.38498307075690258</v>
      </c>
      <c r="AD213" s="80">
        <v>-2.0466239849669918</v>
      </c>
      <c r="AE213" s="86" t="s">
        <v>327</v>
      </c>
    </row>
    <row r="214" spans="1:31" ht="45">
      <c r="A214" s="3" t="s">
        <v>146</v>
      </c>
      <c r="B214" s="2">
        <v>30</v>
      </c>
      <c r="C214" s="2">
        <v>3</v>
      </c>
      <c r="D214" s="80">
        <v>0.25</v>
      </c>
      <c r="E214" s="2">
        <v>10</v>
      </c>
      <c r="F214" s="2">
        <v>3</v>
      </c>
      <c r="G214" s="88" t="s">
        <v>322</v>
      </c>
      <c r="H214" s="80">
        <v>-7.0431584107097134</v>
      </c>
      <c r="I214" s="80">
        <v>3.2914831390621591</v>
      </c>
      <c r="J214" s="80">
        <v>0.38940564355254992</v>
      </c>
      <c r="K214" s="80">
        <v>-1.1697701820794393</v>
      </c>
      <c r="L214" s="86" t="s">
        <v>325</v>
      </c>
      <c r="T214" s="3" t="s">
        <v>146</v>
      </c>
      <c r="U214" s="2">
        <v>30</v>
      </c>
      <c r="V214" s="2">
        <v>3</v>
      </c>
      <c r="W214" s="80">
        <v>0.25</v>
      </c>
      <c r="X214" s="2">
        <v>10</v>
      </c>
      <c r="Y214" s="2">
        <v>3</v>
      </c>
      <c r="Z214" s="88" t="s">
        <v>322</v>
      </c>
      <c r="AA214" s="80">
        <v>-6.5253167089595951</v>
      </c>
      <c r="AB214" s="80">
        <v>3.3270997354181953</v>
      </c>
      <c r="AC214" s="80">
        <v>0.43480325441864781</v>
      </c>
      <c r="AD214" s="80">
        <v>-1.1023053265951752</v>
      </c>
      <c r="AE214" s="86" t="s">
        <v>325</v>
      </c>
    </row>
    <row r="215" spans="1:31" ht="45">
      <c r="A215" s="3" t="s">
        <v>146</v>
      </c>
      <c r="B215" s="2">
        <v>30</v>
      </c>
      <c r="C215" s="2">
        <v>3</v>
      </c>
      <c r="D215" s="80">
        <v>0.25</v>
      </c>
      <c r="E215" s="2">
        <v>10</v>
      </c>
      <c r="F215" s="2">
        <v>3</v>
      </c>
      <c r="G215" s="88" t="s">
        <v>322</v>
      </c>
      <c r="H215" s="80">
        <v>-7.0431584107097134</v>
      </c>
      <c r="I215" s="80">
        <v>3.3011907396243134</v>
      </c>
      <c r="J215" s="80">
        <v>0.45935898842492284</v>
      </c>
      <c r="K215" s="80">
        <v>-1.9786027793766863</v>
      </c>
      <c r="L215" s="86" t="s">
        <v>328</v>
      </c>
      <c r="T215" s="3" t="s">
        <v>146</v>
      </c>
      <c r="U215" s="2">
        <v>30</v>
      </c>
      <c r="V215" s="2">
        <v>3</v>
      </c>
      <c r="W215" s="80">
        <v>0.25</v>
      </c>
      <c r="X215" s="2">
        <v>10</v>
      </c>
      <c r="Y215" s="2">
        <v>3</v>
      </c>
      <c r="Z215" s="88" t="s">
        <v>322</v>
      </c>
      <c r="AA215" s="80">
        <v>-6.5253167089595951</v>
      </c>
      <c r="AB215" s="80">
        <v>3.2886830122402282</v>
      </c>
      <c r="AC215" s="80">
        <v>0.43417370111927267</v>
      </c>
      <c r="AD215" s="80">
        <v>-2.0296753157891629</v>
      </c>
      <c r="AE215" s="86" t="s">
        <v>329</v>
      </c>
    </row>
    <row r="216" spans="1:31" ht="45">
      <c r="A216" s="3" t="s">
        <v>146</v>
      </c>
      <c r="B216" s="2">
        <v>30</v>
      </c>
      <c r="C216" s="2">
        <v>8</v>
      </c>
      <c r="D216" s="80">
        <v>0.25</v>
      </c>
      <c r="E216" s="2">
        <v>10</v>
      </c>
      <c r="F216" s="2">
        <v>3</v>
      </c>
      <c r="G216" s="88" t="s">
        <v>322</v>
      </c>
      <c r="H216" s="80">
        <v>-2.0143091692040067</v>
      </c>
      <c r="I216" s="80">
        <v>3.2914831390621591</v>
      </c>
      <c r="J216" s="80">
        <v>0.38940564355254992</v>
      </c>
      <c r="K216" s="80">
        <v>-1.1697701820794393</v>
      </c>
      <c r="L216" s="86" t="s">
        <v>325</v>
      </c>
      <c r="T216" s="3" t="s">
        <v>146</v>
      </c>
      <c r="U216" s="2">
        <v>30</v>
      </c>
      <c r="V216" s="2">
        <v>8</v>
      </c>
      <c r="W216" s="80">
        <v>0.25</v>
      </c>
      <c r="X216" s="2">
        <v>10</v>
      </c>
      <c r="Y216" s="2">
        <v>3</v>
      </c>
      <c r="Z216" s="88" t="s">
        <v>322</v>
      </c>
      <c r="AA216" s="80">
        <v>-1.5394569714549711</v>
      </c>
      <c r="AB216" s="80">
        <v>3.3270997354181953</v>
      </c>
      <c r="AC216" s="80">
        <v>0.43480325441864781</v>
      </c>
      <c r="AD216" s="80">
        <v>-1.1023053265951752</v>
      </c>
      <c r="AE216" s="86" t="s">
        <v>325</v>
      </c>
    </row>
    <row r="217" spans="1:31" ht="45">
      <c r="A217" s="3" t="s">
        <v>146</v>
      </c>
      <c r="B217" s="2">
        <v>30</v>
      </c>
      <c r="C217" s="2">
        <v>8</v>
      </c>
      <c r="D217" s="80">
        <v>0.25</v>
      </c>
      <c r="E217" s="2">
        <v>10</v>
      </c>
      <c r="F217" s="2">
        <v>3</v>
      </c>
      <c r="G217" s="88" t="s">
        <v>322</v>
      </c>
      <c r="H217" s="80">
        <v>-2.0143091692040067</v>
      </c>
      <c r="I217" s="80">
        <v>3.3011907396243134</v>
      </c>
      <c r="J217" s="80">
        <v>0.45935898842492284</v>
      </c>
      <c r="K217" s="80">
        <v>-1.9786027793766863</v>
      </c>
      <c r="L217" s="86" t="s">
        <v>328</v>
      </c>
      <c r="T217" s="3" t="s">
        <v>146</v>
      </c>
      <c r="U217" s="2">
        <v>30</v>
      </c>
      <c r="V217" s="2">
        <v>8</v>
      </c>
      <c r="W217" s="80">
        <v>0.25</v>
      </c>
      <c r="X217" s="2">
        <v>10</v>
      </c>
      <c r="Y217" s="2">
        <v>3</v>
      </c>
      <c r="Z217" s="88" t="s">
        <v>322</v>
      </c>
      <c r="AA217" s="80">
        <v>-1.5394569714549711</v>
      </c>
      <c r="AB217" s="80">
        <v>3.2886830122402282</v>
      </c>
      <c r="AC217" s="80">
        <v>0.43417370111927267</v>
      </c>
      <c r="AD217" s="80">
        <v>-2.0296753157891629</v>
      </c>
      <c r="AE217" s="86" t="s">
        <v>329</v>
      </c>
    </row>
    <row r="218" spans="1:31" ht="45">
      <c r="A218" s="3" t="s">
        <v>146</v>
      </c>
      <c r="B218" s="2">
        <v>6</v>
      </c>
      <c r="C218" s="2">
        <v>1</v>
      </c>
      <c r="D218" s="80">
        <v>0.25</v>
      </c>
      <c r="E218" s="2">
        <v>2</v>
      </c>
      <c r="F218" s="2">
        <v>2</v>
      </c>
      <c r="G218" s="88" t="s">
        <v>322</v>
      </c>
      <c r="H218" s="80">
        <v>-6.8571040916006396</v>
      </c>
      <c r="I218" s="80">
        <v>3.2739271861040025</v>
      </c>
      <c r="J218" s="80">
        <v>0.58900595957601098</v>
      </c>
      <c r="K218" s="80">
        <v>-0.81617776672855769</v>
      </c>
      <c r="L218" s="86" t="s">
        <v>325</v>
      </c>
      <c r="T218" s="3" t="s">
        <v>146</v>
      </c>
      <c r="U218" s="2">
        <v>6</v>
      </c>
      <c r="V218" s="2">
        <v>1</v>
      </c>
      <c r="W218" s="80">
        <v>0.25</v>
      </c>
      <c r="X218" s="2">
        <v>2</v>
      </c>
      <c r="Y218" s="2">
        <v>2</v>
      </c>
      <c r="Z218" s="88" t="s">
        <v>322</v>
      </c>
      <c r="AA218" s="80">
        <v>-7.3376712618146342</v>
      </c>
      <c r="AB218" s="80">
        <v>3.4176607619549766</v>
      </c>
      <c r="AC218" s="80">
        <v>0.63552300437504672</v>
      </c>
      <c r="AD218" s="80">
        <v>-1.7309510539035919</v>
      </c>
      <c r="AE218" s="86" t="s">
        <v>325</v>
      </c>
    </row>
    <row r="219" spans="1:31" ht="45">
      <c r="A219" s="3" t="s">
        <v>146</v>
      </c>
      <c r="B219" s="2">
        <v>6</v>
      </c>
      <c r="C219" s="2">
        <v>1</v>
      </c>
      <c r="D219" s="80">
        <v>0.25</v>
      </c>
      <c r="E219" s="2">
        <v>2</v>
      </c>
      <c r="F219" s="2">
        <v>2</v>
      </c>
      <c r="G219" s="88" t="s">
        <v>322</v>
      </c>
      <c r="H219" s="80">
        <v>-6.8571040916006396</v>
      </c>
      <c r="I219" s="80">
        <v>3.2847505391373333</v>
      </c>
      <c r="J219" s="80">
        <v>0.57217350999892369</v>
      </c>
      <c r="K219" s="80">
        <v>-1.9787014796417814</v>
      </c>
      <c r="L219" s="86" t="s">
        <v>326</v>
      </c>
      <c r="T219" s="3" t="s">
        <v>146</v>
      </c>
      <c r="U219" s="2">
        <v>6</v>
      </c>
      <c r="V219" s="2">
        <v>1</v>
      </c>
      <c r="W219" s="80">
        <v>0.25</v>
      </c>
      <c r="X219" s="2">
        <v>2</v>
      </c>
      <c r="Y219" s="2">
        <v>2</v>
      </c>
      <c r="Z219" s="88" t="s">
        <v>322</v>
      </c>
      <c r="AA219" s="80">
        <v>-7.3376712618146342</v>
      </c>
      <c r="AB219" s="80">
        <v>3.4593074780565356</v>
      </c>
      <c r="AC219" s="80">
        <v>0.57334769388107287</v>
      </c>
      <c r="AD219" s="80">
        <v>-1.9797552847073234</v>
      </c>
      <c r="AE219" s="86" t="s">
        <v>327</v>
      </c>
    </row>
    <row r="220" spans="1:31" ht="45">
      <c r="A220" s="3" t="s">
        <v>146</v>
      </c>
      <c r="B220" s="2">
        <v>6</v>
      </c>
      <c r="C220" s="2">
        <v>8</v>
      </c>
      <c r="D220" s="80">
        <v>0.25</v>
      </c>
      <c r="E220" s="2">
        <v>2</v>
      </c>
      <c r="F220" s="2">
        <v>2</v>
      </c>
      <c r="G220" s="88" t="s">
        <v>322</v>
      </c>
      <c r="H220" s="80">
        <v>-0.32693678086611555</v>
      </c>
      <c r="I220" s="80">
        <v>3.2739271861040025</v>
      </c>
      <c r="J220" s="80">
        <v>0.58900595957601098</v>
      </c>
      <c r="K220" s="80">
        <v>-0.81617776672855769</v>
      </c>
      <c r="L220" s="86" t="s">
        <v>325</v>
      </c>
      <c r="T220" s="3" t="s">
        <v>146</v>
      </c>
      <c r="U220" s="2">
        <v>6</v>
      </c>
      <c r="V220" s="2">
        <v>8</v>
      </c>
      <c r="W220" s="80">
        <v>0.25</v>
      </c>
      <c r="X220" s="2">
        <v>2</v>
      </c>
      <c r="Y220" s="2">
        <v>2</v>
      </c>
      <c r="Z220" s="88" t="s">
        <v>322</v>
      </c>
      <c r="AA220" s="80">
        <v>-0.53603378283184966</v>
      </c>
      <c r="AB220" s="80">
        <v>3.4176607619549766</v>
      </c>
      <c r="AC220" s="80">
        <v>0.63552300437504672</v>
      </c>
      <c r="AD220" s="80">
        <v>-1.7309510539035919</v>
      </c>
      <c r="AE220" s="86" t="s">
        <v>325</v>
      </c>
    </row>
    <row r="221" spans="1:31" ht="45">
      <c r="A221" s="3" t="s">
        <v>146</v>
      </c>
      <c r="B221" s="2">
        <v>6</v>
      </c>
      <c r="C221" s="2">
        <v>8</v>
      </c>
      <c r="D221" s="80">
        <v>0.25</v>
      </c>
      <c r="E221" s="2">
        <v>2</v>
      </c>
      <c r="F221" s="2">
        <v>2</v>
      </c>
      <c r="G221" s="88" t="s">
        <v>322</v>
      </c>
      <c r="H221" s="80">
        <v>-0.32693678086611555</v>
      </c>
      <c r="I221" s="80">
        <v>3.2847505391373333</v>
      </c>
      <c r="J221" s="80">
        <v>0.57217350999892369</v>
      </c>
      <c r="K221" s="80">
        <v>-1.9787014796417814</v>
      </c>
      <c r="L221" s="86" t="s">
        <v>326</v>
      </c>
      <c r="T221" s="3" t="s">
        <v>146</v>
      </c>
      <c r="U221" s="2">
        <v>6</v>
      </c>
      <c r="V221" s="2">
        <v>8</v>
      </c>
      <c r="W221" s="80">
        <v>0.25</v>
      </c>
      <c r="X221" s="2">
        <v>2</v>
      </c>
      <c r="Y221" s="2">
        <v>2</v>
      </c>
      <c r="Z221" s="88" t="s">
        <v>322</v>
      </c>
      <c r="AA221" s="80">
        <v>-0.53603378283184966</v>
      </c>
      <c r="AB221" s="80">
        <v>3.4593074780565356</v>
      </c>
      <c r="AC221" s="80">
        <v>0.57334769388107287</v>
      </c>
      <c r="AD221" s="80">
        <v>-1.9797552847073234</v>
      </c>
      <c r="AE221" s="86" t="s">
        <v>327</v>
      </c>
    </row>
    <row r="222" spans="1:31" ht="45">
      <c r="A222" s="3" t="s">
        <v>146</v>
      </c>
      <c r="B222" s="2">
        <v>30</v>
      </c>
      <c r="C222" s="2">
        <v>3</v>
      </c>
      <c r="D222" s="80">
        <v>0.25</v>
      </c>
      <c r="E222" s="2">
        <v>10</v>
      </c>
      <c r="F222" s="2">
        <v>2</v>
      </c>
      <c r="G222" s="88" t="s">
        <v>322</v>
      </c>
      <c r="H222" s="80">
        <v>-6.8564497200911436</v>
      </c>
      <c r="I222" s="80">
        <v>3.4315899881461478</v>
      </c>
      <c r="J222" s="80">
        <v>0.57350060196575703</v>
      </c>
      <c r="K222" s="80">
        <v>-1.1221213353286679</v>
      </c>
      <c r="L222" s="86" t="s">
        <v>325</v>
      </c>
      <c r="T222" s="3" t="s">
        <v>146</v>
      </c>
      <c r="U222" s="2">
        <v>30</v>
      </c>
      <c r="V222" s="2">
        <v>3</v>
      </c>
      <c r="W222" s="80">
        <v>0.25</v>
      </c>
      <c r="X222" s="2">
        <v>10</v>
      </c>
      <c r="Y222" s="2">
        <v>2</v>
      </c>
      <c r="Z222" s="88" t="s">
        <v>322</v>
      </c>
      <c r="AA222" s="80">
        <v>-6.4026949368993469</v>
      </c>
      <c r="AB222" s="80">
        <v>3.5118817703187073</v>
      </c>
      <c r="AC222" s="80">
        <v>0.62729482713200324</v>
      </c>
      <c r="AD222" s="80">
        <v>-1.5100320071897002</v>
      </c>
      <c r="AE222" s="86" t="s">
        <v>325</v>
      </c>
    </row>
    <row r="223" spans="1:31" ht="45">
      <c r="A223" s="3" t="s">
        <v>146</v>
      </c>
      <c r="B223" s="2">
        <v>30</v>
      </c>
      <c r="C223" s="2">
        <v>3</v>
      </c>
      <c r="D223" s="80">
        <v>0.25</v>
      </c>
      <c r="E223" s="2">
        <v>10</v>
      </c>
      <c r="F223" s="2">
        <v>2</v>
      </c>
      <c r="G223" s="88" t="s">
        <v>322</v>
      </c>
      <c r="H223" s="80">
        <v>-6.8564497200911436</v>
      </c>
      <c r="I223" s="80">
        <v>3.4568689077532708</v>
      </c>
      <c r="J223" s="80">
        <v>0.65384989448076902</v>
      </c>
      <c r="K223" s="80">
        <v>-1.9149745881973317</v>
      </c>
      <c r="L223" s="86" t="s">
        <v>328</v>
      </c>
      <c r="T223" s="3" t="s">
        <v>146</v>
      </c>
      <c r="U223" s="2">
        <v>30</v>
      </c>
      <c r="V223" s="2">
        <v>3</v>
      </c>
      <c r="W223" s="80">
        <v>0.25</v>
      </c>
      <c r="X223" s="2">
        <v>10</v>
      </c>
      <c r="Y223" s="2">
        <v>2</v>
      </c>
      <c r="Z223" s="88" t="s">
        <v>322</v>
      </c>
      <c r="AA223" s="80">
        <v>-6.4026949368993469</v>
      </c>
      <c r="AB223" s="80">
        <v>3.4676520287933026</v>
      </c>
      <c r="AC223" s="80">
        <v>0.62770624137473752</v>
      </c>
      <c r="AD223" s="80">
        <v>-1.9574975982047569</v>
      </c>
      <c r="AE223" s="86" t="s">
        <v>329</v>
      </c>
    </row>
    <row r="224" spans="1:31" ht="45">
      <c r="A224" s="3" t="s">
        <v>146</v>
      </c>
      <c r="B224" s="2">
        <v>30</v>
      </c>
      <c r="C224" s="2">
        <v>8</v>
      </c>
      <c r="D224" s="80">
        <v>0.25</v>
      </c>
      <c r="E224" s="2">
        <v>10</v>
      </c>
      <c r="F224" s="2">
        <v>2</v>
      </c>
      <c r="G224" s="88" t="s">
        <v>322</v>
      </c>
      <c r="H224" s="80">
        <v>-1.7270460074342679</v>
      </c>
      <c r="I224" s="80">
        <v>3.4315899881461478</v>
      </c>
      <c r="J224" s="80">
        <v>0.57350060196575703</v>
      </c>
      <c r="K224" s="80">
        <v>-1.1221213353286679</v>
      </c>
      <c r="L224" s="86" t="s">
        <v>325</v>
      </c>
      <c r="T224" s="3" t="s">
        <v>146</v>
      </c>
      <c r="U224" s="2">
        <v>30</v>
      </c>
      <c r="V224" s="2">
        <v>8</v>
      </c>
      <c r="W224" s="80">
        <v>0.25</v>
      </c>
      <c r="X224" s="2">
        <v>10</v>
      </c>
      <c r="Y224" s="2">
        <v>2</v>
      </c>
      <c r="Z224" s="88" t="s">
        <v>322</v>
      </c>
      <c r="AA224" s="80">
        <v>-1.3270020540833123</v>
      </c>
      <c r="AB224" s="80">
        <v>3.5118817703187073</v>
      </c>
      <c r="AC224" s="80">
        <v>0.62729482713200324</v>
      </c>
      <c r="AD224" s="80">
        <v>-1.5100320071897002</v>
      </c>
      <c r="AE224" s="86" t="s">
        <v>325</v>
      </c>
    </row>
    <row r="225" spans="1:31" ht="45">
      <c r="A225" s="3" t="s">
        <v>146</v>
      </c>
      <c r="B225" s="2">
        <v>30</v>
      </c>
      <c r="C225" s="2">
        <v>8</v>
      </c>
      <c r="D225" s="80">
        <v>0.25</v>
      </c>
      <c r="E225" s="2">
        <v>10</v>
      </c>
      <c r="F225" s="2">
        <v>2</v>
      </c>
      <c r="G225" s="88" t="s">
        <v>322</v>
      </c>
      <c r="H225" s="80">
        <v>-1.7270460074342679</v>
      </c>
      <c r="I225" s="80">
        <v>3.4568689077532708</v>
      </c>
      <c r="J225" s="80">
        <v>0.65384989448076902</v>
      </c>
      <c r="K225" s="80">
        <v>-1.9149745881973317</v>
      </c>
      <c r="L225" s="86" t="s">
        <v>328</v>
      </c>
      <c r="T225" s="3" t="s">
        <v>146</v>
      </c>
      <c r="U225" s="2">
        <v>30</v>
      </c>
      <c r="V225" s="2">
        <v>8</v>
      </c>
      <c r="W225" s="80">
        <v>0.25</v>
      </c>
      <c r="X225" s="2">
        <v>10</v>
      </c>
      <c r="Y225" s="2">
        <v>2</v>
      </c>
      <c r="Z225" s="88" t="s">
        <v>322</v>
      </c>
      <c r="AA225" s="80">
        <v>-1.3270020540833123</v>
      </c>
      <c r="AB225" s="80">
        <v>3.4676520287933026</v>
      </c>
      <c r="AC225" s="80">
        <v>0.62770624137473752</v>
      </c>
      <c r="AD225" s="80">
        <v>-1.9574975982047569</v>
      </c>
      <c r="AE225" s="86" t="s">
        <v>329</v>
      </c>
    </row>
    <row r="226" spans="1:31" ht="45">
      <c r="A226" s="3" t="s">
        <v>146</v>
      </c>
      <c r="B226" s="2">
        <v>6</v>
      </c>
      <c r="C226" s="2">
        <v>1</v>
      </c>
      <c r="D226" s="80">
        <v>0.25</v>
      </c>
      <c r="E226" s="2">
        <v>2</v>
      </c>
      <c r="F226" s="2" t="s">
        <v>323</v>
      </c>
      <c r="G226" s="88" t="s">
        <v>322</v>
      </c>
      <c r="H226" s="80">
        <v>-7.2923670159257892</v>
      </c>
      <c r="I226" s="80">
        <v>3.1864899937527036</v>
      </c>
      <c r="J226" s="80">
        <v>0.19781245726259367</v>
      </c>
      <c r="K226" s="80">
        <v>-0.90336745013011921</v>
      </c>
      <c r="L226" s="86" t="s">
        <v>325</v>
      </c>
      <c r="T226" s="3" t="s">
        <v>146</v>
      </c>
      <c r="U226" s="2">
        <v>6</v>
      </c>
      <c r="V226" s="2">
        <v>1</v>
      </c>
      <c r="W226" s="80">
        <v>0.25</v>
      </c>
      <c r="X226" s="2">
        <v>2</v>
      </c>
      <c r="Y226" s="2" t="s">
        <v>323</v>
      </c>
      <c r="Z226" s="88" t="s">
        <v>322</v>
      </c>
      <c r="AA226" s="80">
        <v>-7.5229216510426964</v>
      </c>
      <c r="AB226" s="80">
        <v>3.2986970014653574</v>
      </c>
      <c r="AC226" s="80">
        <v>0.2087701079136928</v>
      </c>
      <c r="AD226" s="80">
        <v>-1.3711726324095679</v>
      </c>
      <c r="AE226" s="86" t="s">
        <v>325</v>
      </c>
    </row>
    <row r="227" spans="1:31" ht="45">
      <c r="A227" s="3" t="s">
        <v>146</v>
      </c>
      <c r="B227" s="2">
        <v>6</v>
      </c>
      <c r="C227" s="2">
        <v>1</v>
      </c>
      <c r="D227" s="80">
        <v>0.25</v>
      </c>
      <c r="E227" s="2">
        <v>2</v>
      </c>
      <c r="F227" s="2" t="s">
        <v>323</v>
      </c>
      <c r="G227" s="88" t="s">
        <v>322</v>
      </c>
      <c r="H227" s="80">
        <v>-7.2923670159257892</v>
      </c>
      <c r="I227" s="80">
        <v>3.1296930400297258</v>
      </c>
      <c r="J227" s="80">
        <v>0.19487247006089325</v>
      </c>
      <c r="K227" s="80">
        <v>-2.1118203816581094</v>
      </c>
      <c r="L227" s="86" t="s">
        <v>326</v>
      </c>
      <c r="T227" s="3" t="s">
        <v>146</v>
      </c>
      <c r="U227" s="2">
        <v>6</v>
      </c>
      <c r="V227" s="2">
        <v>1</v>
      </c>
      <c r="W227" s="80">
        <v>0.25</v>
      </c>
      <c r="X227" s="2">
        <v>2</v>
      </c>
      <c r="Y227" s="2" t="s">
        <v>323</v>
      </c>
      <c r="Z227" s="88" t="s">
        <v>322</v>
      </c>
      <c r="AA227" s="80">
        <v>-7.5229216510426964</v>
      </c>
      <c r="AB227" s="80">
        <v>3.2051289671131533</v>
      </c>
      <c r="AC227" s="80">
        <v>0.19794792484301102</v>
      </c>
      <c r="AD227" s="80">
        <v>-2.1152089880183382</v>
      </c>
      <c r="AE227" s="86" t="s">
        <v>327</v>
      </c>
    </row>
    <row r="228" spans="1:31" ht="45">
      <c r="A228" s="3" t="s">
        <v>146</v>
      </c>
      <c r="B228" s="2">
        <v>6</v>
      </c>
      <c r="C228" s="2">
        <v>8</v>
      </c>
      <c r="D228" s="80">
        <v>0.25</v>
      </c>
      <c r="E228" s="2">
        <v>2</v>
      </c>
      <c r="F228" s="2" t="s">
        <v>323</v>
      </c>
      <c r="G228" s="88" t="s">
        <v>322</v>
      </c>
      <c r="H228" s="80">
        <v>-1.0679723254326376</v>
      </c>
      <c r="I228" s="80">
        <v>3.1864899937527036</v>
      </c>
      <c r="J228" s="80">
        <v>0.19781245726259367</v>
      </c>
      <c r="K228" s="80">
        <v>-0.90336745013011921</v>
      </c>
      <c r="L228" s="86" t="s">
        <v>325</v>
      </c>
      <c r="T228" s="3" t="s">
        <v>146</v>
      </c>
      <c r="U228" s="2">
        <v>6</v>
      </c>
      <c r="V228" s="2">
        <v>8</v>
      </c>
      <c r="W228" s="80">
        <v>0.25</v>
      </c>
      <c r="X228" s="2">
        <v>2</v>
      </c>
      <c r="Y228" s="2" t="s">
        <v>323</v>
      </c>
      <c r="Z228" s="88" t="s">
        <v>322</v>
      </c>
      <c r="AA228" s="80">
        <v>-1.1408997947703634</v>
      </c>
      <c r="AB228" s="80">
        <v>3.2986970014653574</v>
      </c>
      <c r="AC228" s="80">
        <v>0.2087701079136928</v>
      </c>
      <c r="AD228" s="80">
        <v>-1.3711726324095679</v>
      </c>
      <c r="AE228" s="86" t="s">
        <v>325</v>
      </c>
    </row>
    <row r="229" spans="1:31" ht="45">
      <c r="A229" s="3" t="s">
        <v>146</v>
      </c>
      <c r="B229" s="2">
        <v>6</v>
      </c>
      <c r="C229" s="2">
        <v>8</v>
      </c>
      <c r="D229" s="80">
        <v>0.25</v>
      </c>
      <c r="E229" s="2">
        <v>2</v>
      </c>
      <c r="F229" s="2" t="s">
        <v>323</v>
      </c>
      <c r="G229" s="88" t="s">
        <v>322</v>
      </c>
      <c r="H229" s="80">
        <v>-1.0679723254326376</v>
      </c>
      <c r="I229" s="80">
        <v>3.1296930400297258</v>
      </c>
      <c r="J229" s="80">
        <v>0.19487247006089325</v>
      </c>
      <c r="K229" s="80">
        <v>-2.1118203816581094</v>
      </c>
      <c r="L229" s="86" t="s">
        <v>326</v>
      </c>
      <c r="T229" s="3" t="s">
        <v>146</v>
      </c>
      <c r="U229" s="2">
        <v>6</v>
      </c>
      <c r="V229" s="2">
        <v>8</v>
      </c>
      <c r="W229" s="80">
        <v>0.25</v>
      </c>
      <c r="X229" s="2">
        <v>2</v>
      </c>
      <c r="Y229" s="2" t="s">
        <v>323</v>
      </c>
      <c r="Z229" s="88" t="s">
        <v>322</v>
      </c>
      <c r="AA229" s="80">
        <v>-1.1408997947703634</v>
      </c>
      <c r="AB229" s="80">
        <v>3.2051289671131533</v>
      </c>
      <c r="AC229" s="80">
        <v>0.19794792484301102</v>
      </c>
      <c r="AD229" s="80">
        <v>-2.1152089880183382</v>
      </c>
      <c r="AE229" s="86" t="s">
        <v>327</v>
      </c>
    </row>
    <row r="230" spans="1:31" ht="45">
      <c r="A230" s="3" t="s">
        <v>146</v>
      </c>
      <c r="B230" s="2">
        <v>30</v>
      </c>
      <c r="C230" s="2">
        <v>3</v>
      </c>
      <c r="D230" s="80">
        <v>0.25</v>
      </c>
      <c r="E230" s="2">
        <v>10</v>
      </c>
      <c r="F230" s="2" t="s">
        <v>323</v>
      </c>
      <c r="G230" s="88" t="s">
        <v>322</v>
      </c>
      <c r="H230" s="80">
        <v>-7.3769946439148555</v>
      </c>
      <c r="I230" s="80">
        <v>3.2961665928542843</v>
      </c>
      <c r="J230" s="80">
        <v>0.28217886695625821</v>
      </c>
      <c r="K230" s="80">
        <v>-0.75488040819026025</v>
      </c>
      <c r="L230" s="86" t="s">
        <v>325</v>
      </c>
      <c r="T230" s="3" t="s">
        <v>146</v>
      </c>
      <c r="U230" s="2">
        <v>30</v>
      </c>
      <c r="V230" s="2">
        <v>3</v>
      </c>
      <c r="W230" s="80">
        <v>0.25</v>
      </c>
      <c r="X230" s="2">
        <v>10</v>
      </c>
      <c r="Y230" s="2" t="s">
        <v>323</v>
      </c>
      <c r="Z230" s="88" t="s">
        <v>322</v>
      </c>
      <c r="AA230" s="80">
        <v>-6.7314135064383454</v>
      </c>
      <c r="AB230" s="80">
        <v>3.3846944198344566</v>
      </c>
      <c r="AC230" s="80">
        <v>0.27092630451377997</v>
      </c>
      <c r="AD230" s="80">
        <v>-0.55157862284747594</v>
      </c>
      <c r="AE230" s="86" t="s">
        <v>325</v>
      </c>
    </row>
    <row r="231" spans="1:31" ht="45">
      <c r="A231" s="3" t="s">
        <v>146</v>
      </c>
      <c r="B231" s="2">
        <v>30</v>
      </c>
      <c r="C231" s="2">
        <v>3</v>
      </c>
      <c r="D231" s="80">
        <v>0.25</v>
      </c>
      <c r="E231" s="2">
        <v>10</v>
      </c>
      <c r="F231" s="2" t="s">
        <v>323</v>
      </c>
      <c r="G231" s="88" t="s">
        <v>322</v>
      </c>
      <c r="H231" s="80">
        <v>-7.3769946439148555</v>
      </c>
      <c r="I231" s="80">
        <v>3.3093102466890914</v>
      </c>
      <c r="J231" s="80">
        <v>0.26049190931619398</v>
      </c>
      <c r="K231" s="80">
        <v>-2.0369013031511258</v>
      </c>
      <c r="L231" s="86" t="s">
        <v>328</v>
      </c>
      <c r="T231" s="3" t="s">
        <v>146</v>
      </c>
      <c r="U231" s="2">
        <v>30</v>
      </c>
      <c r="V231" s="2">
        <v>3</v>
      </c>
      <c r="W231" s="80">
        <v>0.25</v>
      </c>
      <c r="X231" s="2">
        <v>10</v>
      </c>
      <c r="Y231" s="2" t="s">
        <v>323</v>
      </c>
      <c r="Z231" s="88" t="s">
        <v>322</v>
      </c>
      <c r="AA231" s="80">
        <v>-6.7314135064383454</v>
      </c>
      <c r="AB231" s="80">
        <v>3.3047741078785449</v>
      </c>
      <c r="AC231" s="80">
        <v>0.26326787301155341</v>
      </c>
      <c r="AD231" s="80">
        <v>-2.1006131380175361</v>
      </c>
      <c r="AE231" s="86" t="s">
        <v>329</v>
      </c>
    </row>
    <row r="232" spans="1:31" ht="45">
      <c r="A232" s="3" t="s">
        <v>146</v>
      </c>
      <c r="B232" s="2">
        <v>30</v>
      </c>
      <c r="C232" s="2">
        <v>8</v>
      </c>
      <c r="D232" s="80">
        <v>0.25</v>
      </c>
      <c r="E232" s="2">
        <v>10</v>
      </c>
      <c r="F232" s="2" t="s">
        <v>323</v>
      </c>
      <c r="G232" s="88" t="s">
        <v>322</v>
      </c>
      <c r="H232" s="80">
        <v>-2.3183580627992342</v>
      </c>
      <c r="I232" s="80">
        <v>3.2961665928542843</v>
      </c>
      <c r="J232" s="80">
        <v>0.28217886695625821</v>
      </c>
      <c r="K232" s="80">
        <v>-0.75488040819026025</v>
      </c>
      <c r="L232" s="86" t="s">
        <v>325</v>
      </c>
      <c r="T232" s="3" t="s">
        <v>146</v>
      </c>
      <c r="U232" s="2">
        <v>30</v>
      </c>
      <c r="V232" s="2">
        <v>8</v>
      </c>
      <c r="W232" s="80">
        <v>0.25</v>
      </c>
      <c r="X232" s="2">
        <v>10</v>
      </c>
      <c r="Y232" s="2" t="s">
        <v>323</v>
      </c>
      <c r="Z232" s="88" t="s">
        <v>322</v>
      </c>
      <c r="AA232" s="80">
        <v>-1.8399456549364039</v>
      </c>
      <c r="AB232" s="80">
        <v>3.3846944198344566</v>
      </c>
      <c r="AC232" s="80">
        <v>0.27092630451377997</v>
      </c>
      <c r="AD232" s="80">
        <v>-0.55157862284747594</v>
      </c>
      <c r="AE232" s="86" t="s">
        <v>325</v>
      </c>
    </row>
    <row r="233" spans="1:31" ht="45">
      <c r="A233" s="3" t="s">
        <v>146</v>
      </c>
      <c r="B233" s="2">
        <v>30</v>
      </c>
      <c r="C233" s="2">
        <v>8</v>
      </c>
      <c r="D233" s="80">
        <v>0.25</v>
      </c>
      <c r="E233" s="2">
        <v>10</v>
      </c>
      <c r="F233" s="2" t="s">
        <v>323</v>
      </c>
      <c r="G233" s="88" t="s">
        <v>322</v>
      </c>
      <c r="H233" s="80">
        <v>-2.3183580627992342</v>
      </c>
      <c r="I233" s="80">
        <v>3.3093102466890914</v>
      </c>
      <c r="J233" s="80">
        <v>0.26049190931619398</v>
      </c>
      <c r="K233" s="80">
        <v>-2.0369013031511258</v>
      </c>
      <c r="L233" s="86" t="s">
        <v>328</v>
      </c>
      <c r="T233" s="3" t="s">
        <v>146</v>
      </c>
      <c r="U233" s="2">
        <v>30</v>
      </c>
      <c r="V233" s="2">
        <v>8</v>
      </c>
      <c r="W233" s="80">
        <v>0.25</v>
      </c>
      <c r="X233" s="2">
        <v>10</v>
      </c>
      <c r="Y233" s="2" t="s">
        <v>323</v>
      </c>
      <c r="Z233" s="88" t="s">
        <v>322</v>
      </c>
      <c r="AA233" s="80">
        <v>-1.8399456549364039</v>
      </c>
      <c r="AB233" s="80">
        <v>3.3047741078785449</v>
      </c>
      <c r="AC233" s="80">
        <v>0.26326787301155341</v>
      </c>
      <c r="AD233" s="80">
        <v>-2.1006131380175361</v>
      </c>
      <c r="AE233" s="86" t="s">
        <v>329</v>
      </c>
    </row>
    <row r="234" spans="1:31" ht="60">
      <c r="A234" s="3" t="s">
        <v>146</v>
      </c>
      <c r="B234" s="2">
        <v>6</v>
      </c>
      <c r="C234" s="2">
        <v>1</v>
      </c>
      <c r="D234" s="80">
        <v>0.25</v>
      </c>
      <c r="E234" s="2">
        <v>2</v>
      </c>
      <c r="F234" s="2" t="s">
        <v>323</v>
      </c>
      <c r="G234" s="88" t="s">
        <v>324</v>
      </c>
      <c r="H234" s="80">
        <v>-7.1248838752383463</v>
      </c>
      <c r="I234" s="80">
        <v>3.1864899937527036</v>
      </c>
      <c r="J234" s="80">
        <v>0.19781245726259367</v>
      </c>
      <c r="K234" s="80">
        <v>-0.90336745013011921</v>
      </c>
      <c r="L234" s="86" t="s">
        <v>325</v>
      </c>
      <c r="T234" s="3" t="s">
        <v>146</v>
      </c>
      <c r="U234" s="2">
        <v>6</v>
      </c>
      <c r="V234" s="2">
        <v>1</v>
      </c>
      <c r="W234" s="80">
        <v>0.25</v>
      </c>
      <c r="X234" s="2">
        <v>2</v>
      </c>
      <c r="Y234" s="2" t="s">
        <v>323</v>
      </c>
      <c r="Z234" s="88" t="s">
        <v>324</v>
      </c>
      <c r="AA234" s="80">
        <v>-7.2865882389229792</v>
      </c>
      <c r="AB234" s="80">
        <v>3.2986970014653574</v>
      </c>
      <c r="AC234" s="80">
        <v>0.2087701079136928</v>
      </c>
      <c r="AD234" s="80">
        <v>-1.3711726324095679</v>
      </c>
      <c r="AE234" s="86" t="s">
        <v>325</v>
      </c>
    </row>
    <row r="235" spans="1:31" ht="60">
      <c r="A235" s="3" t="s">
        <v>146</v>
      </c>
      <c r="B235" s="2">
        <v>6</v>
      </c>
      <c r="C235" s="2">
        <v>1</v>
      </c>
      <c r="D235" s="80">
        <v>0.25</v>
      </c>
      <c r="E235" s="2">
        <v>2</v>
      </c>
      <c r="F235" s="2" t="s">
        <v>323</v>
      </c>
      <c r="G235" s="88" t="s">
        <v>324</v>
      </c>
      <c r="H235" s="80">
        <v>-7.1248838752383463</v>
      </c>
      <c r="I235" s="80">
        <v>3.1296930400297258</v>
      </c>
      <c r="J235" s="80">
        <v>0.19487247006089325</v>
      </c>
      <c r="K235" s="80">
        <v>-2.1118203816581094</v>
      </c>
      <c r="L235" s="86" t="s">
        <v>326</v>
      </c>
      <c r="T235" s="3" t="s">
        <v>146</v>
      </c>
      <c r="U235" s="2">
        <v>6</v>
      </c>
      <c r="V235" s="2">
        <v>1</v>
      </c>
      <c r="W235" s="80">
        <v>0.25</v>
      </c>
      <c r="X235" s="2">
        <v>2</v>
      </c>
      <c r="Y235" s="2" t="s">
        <v>323</v>
      </c>
      <c r="Z235" s="88" t="s">
        <v>324</v>
      </c>
      <c r="AA235" s="80">
        <v>-7.2865882389229792</v>
      </c>
      <c r="AB235" s="80">
        <v>3.2051289671131533</v>
      </c>
      <c r="AC235" s="80">
        <v>0.19794792484301102</v>
      </c>
      <c r="AD235" s="80">
        <v>-2.1152089880183382</v>
      </c>
      <c r="AE235" s="86" t="s">
        <v>326</v>
      </c>
    </row>
    <row r="236" spans="1:31" ht="60">
      <c r="A236" s="3" t="s">
        <v>146</v>
      </c>
      <c r="B236" s="2">
        <v>6</v>
      </c>
      <c r="C236" s="2">
        <v>8</v>
      </c>
      <c r="D236" s="80">
        <v>0.25</v>
      </c>
      <c r="E236" s="2">
        <v>2</v>
      </c>
      <c r="F236" s="2" t="s">
        <v>323</v>
      </c>
      <c r="G236" s="88" t="s">
        <v>324</v>
      </c>
      <c r="H236" s="80">
        <v>-0.98033674636407375</v>
      </c>
      <c r="I236" s="80">
        <v>3.1864899937527036</v>
      </c>
      <c r="J236" s="80">
        <v>0.19781245726259367</v>
      </c>
      <c r="K236" s="80">
        <v>-0.90336745013011921</v>
      </c>
      <c r="L236" s="86" t="s">
        <v>325</v>
      </c>
      <c r="T236" s="3" t="s">
        <v>146</v>
      </c>
      <c r="U236" s="2">
        <v>6</v>
      </c>
      <c r="V236" s="2">
        <v>8</v>
      </c>
      <c r="W236" s="80">
        <v>0.25</v>
      </c>
      <c r="X236" s="2">
        <v>2</v>
      </c>
      <c r="Y236" s="2" t="s">
        <v>323</v>
      </c>
      <c r="Z236" s="88" t="s">
        <v>324</v>
      </c>
      <c r="AA236" s="80">
        <v>-1.1286664406584426</v>
      </c>
      <c r="AB236" s="80">
        <v>3.2986970014653574</v>
      </c>
      <c r="AC236" s="80">
        <v>0.2087701079136928</v>
      </c>
      <c r="AD236" s="80">
        <v>-1.3711726324095679</v>
      </c>
      <c r="AE236" s="86" t="s">
        <v>325</v>
      </c>
    </row>
    <row r="237" spans="1:31" ht="60">
      <c r="A237" s="3" t="s">
        <v>146</v>
      </c>
      <c r="B237" s="2">
        <v>6</v>
      </c>
      <c r="C237" s="2">
        <v>8</v>
      </c>
      <c r="D237" s="80">
        <v>0.25</v>
      </c>
      <c r="E237" s="2">
        <v>2</v>
      </c>
      <c r="F237" s="2" t="s">
        <v>323</v>
      </c>
      <c r="G237" s="88" t="s">
        <v>324</v>
      </c>
      <c r="H237" s="80">
        <v>-0.98033674636407375</v>
      </c>
      <c r="I237" s="80">
        <v>3.1296930400297258</v>
      </c>
      <c r="J237" s="80">
        <v>0.19487247006089325</v>
      </c>
      <c r="K237" s="80">
        <v>-2.1118203816581094</v>
      </c>
      <c r="L237" s="86" t="s">
        <v>326</v>
      </c>
      <c r="T237" s="3" t="s">
        <v>146</v>
      </c>
      <c r="U237" s="2">
        <v>6</v>
      </c>
      <c r="V237" s="2">
        <v>8</v>
      </c>
      <c r="W237" s="80">
        <v>0.25</v>
      </c>
      <c r="X237" s="2">
        <v>2</v>
      </c>
      <c r="Y237" s="2" t="s">
        <v>323</v>
      </c>
      <c r="Z237" s="88" t="s">
        <v>324</v>
      </c>
      <c r="AA237" s="80">
        <v>-1.1286664406584426</v>
      </c>
      <c r="AB237" s="80">
        <v>3.2051289671131533</v>
      </c>
      <c r="AC237" s="80">
        <v>0.19794792484301102</v>
      </c>
      <c r="AD237" s="80">
        <v>-2.1152089880183382</v>
      </c>
      <c r="AE237" s="86" t="s">
        <v>326</v>
      </c>
    </row>
    <row r="238" spans="1:31" ht="60">
      <c r="A238" s="3" t="s">
        <v>146</v>
      </c>
      <c r="B238" s="2">
        <v>30</v>
      </c>
      <c r="C238" s="2">
        <v>3</v>
      </c>
      <c r="D238" s="80">
        <v>0.25</v>
      </c>
      <c r="E238" s="2">
        <v>10</v>
      </c>
      <c r="F238" s="2" t="s">
        <v>323</v>
      </c>
      <c r="G238" s="88" t="s">
        <v>324</v>
      </c>
      <c r="H238" s="80">
        <v>-6.9567217291007495</v>
      </c>
      <c r="I238" s="80">
        <v>3.2961665928542843</v>
      </c>
      <c r="J238" s="80">
        <v>0.28217886695625821</v>
      </c>
      <c r="K238" s="80">
        <v>-0.75488040819026025</v>
      </c>
      <c r="L238" s="86" t="s">
        <v>325</v>
      </c>
      <c r="T238" s="3" t="s">
        <v>146</v>
      </c>
      <c r="U238" s="2">
        <v>30</v>
      </c>
      <c r="V238" s="2">
        <v>3</v>
      </c>
      <c r="W238" s="80">
        <v>0.25</v>
      </c>
      <c r="X238" s="2">
        <v>10</v>
      </c>
      <c r="Y238" s="2" t="s">
        <v>323</v>
      </c>
      <c r="Z238" s="88" t="s">
        <v>324</v>
      </c>
      <c r="AA238" s="80">
        <v>-6.3881877811685799</v>
      </c>
      <c r="AB238" s="80">
        <v>3.3846944198344566</v>
      </c>
      <c r="AC238" s="80">
        <v>0.27092630451377997</v>
      </c>
      <c r="AD238" s="80">
        <v>-0.55157862284747594</v>
      </c>
      <c r="AE238" s="86" t="s">
        <v>325</v>
      </c>
    </row>
    <row r="239" spans="1:31" ht="60">
      <c r="A239" s="3" t="s">
        <v>146</v>
      </c>
      <c r="B239" s="2">
        <v>30</v>
      </c>
      <c r="C239" s="2">
        <v>3</v>
      </c>
      <c r="D239" s="80">
        <v>0.25</v>
      </c>
      <c r="E239" s="2">
        <v>10</v>
      </c>
      <c r="F239" s="2" t="s">
        <v>323</v>
      </c>
      <c r="G239" s="88" t="s">
        <v>324</v>
      </c>
      <c r="H239" s="80">
        <v>-6.9567217291007495</v>
      </c>
      <c r="I239" s="80">
        <v>3.3093102466890914</v>
      </c>
      <c r="J239" s="80">
        <v>0.26049190931619398</v>
      </c>
      <c r="K239" s="80">
        <v>-2.0369013031511258</v>
      </c>
      <c r="L239" s="86" t="s">
        <v>328</v>
      </c>
      <c r="T239" s="3" t="s">
        <v>146</v>
      </c>
      <c r="U239" s="2">
        <v>30</v>
      </c>
      <c r="V239" s="2">
        <v>3</v>
      </c>
      <c r="W239" s="80">
        <v>0.25</v>
      </c>
      <c r="X239" s="2">
        <v>10</v>
      </c>
      <c r="Y239" s="2" t="s">
        <v>323</v>
      </c>
      <c r="Z239" s="88" t="s">
        <v>324</v>
      </c>
      <c r="AA239" s="80">
        <v>-6.3881877811685799</v>
      </c>
      <c r="AB239" s="80">
        <v>3.3047741078785449</v>
      </c>
      <c r="AC239" s="80">
        <v>0.26326787301155341</v>
      </c>
      <c r="AD239" s="80">
        <v>-2.1006131380175361</v>
      </c>
      <c r="AE239" s="86" t="s">
        <v>328</v>
      </c>
    </row>
    <row r="240" spans="1:31" ht="60">
      <c r="A240" s="3" t="s">
        <v>146</v>
      </c>
      <c r="B240" s="2">
        <v>30</v>
      </c>
      <c r="C240" s="2">
        <v>8</v>
      </c>
      <c r="D240" s="80">
        <v>0.25</v>
      </c>
      <c r="E240" s="2">
        <v>10</v>
      </c>
      <c r="F240" s="2" t="s">
        <v>323</v>
      </c>
      <c r="G240" s="88" t="s">
        <v>324</v>
      </c>
      <c r="H240" s="80">
        <v>-2.1796597757089273</v>
      </c>
      <c r="I240" s="80">
        <v>3.2961665928542843</v>
      </c>
      <c r="J240" s="80">
        <v>0.28217886695625821</v>
      </c>
      <c r="K240" s="80">
        <v>-0.75488040819026025</v>
      </c>
      <c r="L240" s="86" t="s">
        <v>325</v>
      </c>
      <c r="T240" s="3" t="s">
        <v>146</v>
      </c>
      <c r="U240" s="2">
        <v>30</v>
      </c>
      <c r="V240" s="2">
        <v>8</v>
      </c>
      <c r="W240" s="80">
        <v>0.25</v>
      </c>
      <c r="X240" s="2">
        <v>10</v>
      </c>
      <c r="Y240" s="2" t="s">
        <v>323</v>
      </c>
      <c r="Z240" s="88" t="s">
        <v>324</v>
      </c>
      <c r="AA240" s="80">
        <v>-1.7484668545652517</v>
      </c>
      <c r="AB240" s="80">
        <v>3.3846944198344566</v>
      </c>
      <c r="AC240" s="80">
        <v>0.27092630451377997</v>
      </c>
      <c r="AD240" s="80">
        <v>-0.55157862284747594</v>
      </c>
      <c r="AE240" s="86" t="s">
        <v>325</v>
      </c>
    </row>
    <row r="241" spans="1:31" ht="60">
      <c r="A241" s="3" t="s">
        <v>146</v>
      </c>
      <c r="B241" s="106">
        <v>30</v>
      </c>
      <c r="C241" s="106">
        <v>8</v>
      </c>
      <c r="D241" s="107">
        <v>0.25</v>
      </c>
      <c r="E241" s="106">
        <v>10</v>
      </c>
      <c r="F241" s="106" t="s">
        <v>323</v>
      </c>
      <c r="G241" s="108" t="s">
        <v>324</v>
      </c>
      <c r="H241" s="107">
        <v>-2.1796597757089273</v>
      </c>
      <c r="I241" s="107">
        <v>3.3093102466890914</v>
      </c>
      <c r="J241" s="107">
        <v>0.26049190931619398</v>
      </c>
      <c r="K241" s="107">
        <v>-2.0369013031511258</v>
      </c>
      <c r="L241" s="109" t="s">
        <v>328</v>
      </c>
      <c r="T241" s="3" t="s">
        <v>146</v>
      </c>
      <c r="U241" s="2">
        <v>30</v>
      </c>
      <c r="V241" s="2">
        <v>8</v>
      </c>
      <c r="W241" s="80">
        <v>0.25</v>
      </c>
      <c r="X241" s="2">
        <v>10</v>
      </c>
      <c r="Y241" s="2" t="s">
        <v>323</v>
      </c>
      <c r="Z241" s="88" t="s">
        <v>324</v>
      </c>
      <c r="AA241" s="80">
        <v>-1.7484668545652517</v>
      </c>
      <c r="AB241" s="80">
        <v>3.3047741078785449</v>
      </c>
      <c r="AC241" s="80">
        <v>0.26326787301155341</v>
      </c>
      <c r="AD241" s="80">
        <v>-2.1006131380175361</v>
      </c>
      <c r="AE241" s="86" t="s">
        <v>328</v>
      </c>
    </row>
    <row r="242" spans="1:31" ht="30">
      <c r="A242" s="105" t="s">
        <v>165</v>
      </c>
      <c r="B242" s="111">
        <v>14</v>
      </c>
      <c r="C242" s="111">
        <v>8</v>
      </c>
      <c r="D242" s="112">
        <v>0.125</v>
      </c>
      <c r="E242" s="111">
        <v>16</v>
      </c>
      <c r="F242" s="58">
        <v>3</v>
      </c>
      <c r="G242" s="113" t="s">
        <v>505</v>
      </c>
      <c r="H242" s="179">
        <v>0</v>
      </c>
      <c r="I242" s="58"/>
      <c r="J242" s="58"/>
      <c r="K242" s="180">
        <v>-1.2</v>
      </c>
      <c r="L242" s="101" t="s">
        <v>330</v>
      </c>
      <c r="M242" s="174" t="s">
        <v>501</v>
      </c>
      <c r="N242" s="152" t="s">
        <v>136</v>
      </c>
      <c r="O242" s="152" t="s">
        <v>127</v>
      </c>
      <c r="P242" s="152" t="s">
        <v>502</v>
      </c>
      <c r="Q242" s="152" t="s">
        <v>503</v>
      </c>
      <c r="T242" s="3"/>
      <c r="U242" s="2"/>
      <c r="V242" s="2"/>
      <c r="W242" s="20"/>
      <c r="X242" s="2"/>
      <c r="Y242" s="2"/>
      <c r="Z242" s="2"/>
      <c r="AA242" s="2"/>
      <c r="AB242" s="2"/>
      <c r="AC242" s="2"/>
      <c r="AD242" s="2"/>
      <c r="AE242" s="39"/>
    </row>
    <row r="243" spans="1:31" ht="30">
      <c r="A243" s="105" t="s">
        <v>165</v>
      </c>
      <c r="B243" s="111">
        <v>28</v>
      </c>
      <c r="C243" s="111">
        <v>9</v>
      </c>
      <c r="D243" s="112">
        <v>0.125</v>
      </c>
      <c r="E243" s="111">
        <v>32</v>
      </c>
      <c r="F243" s="58">
        <v>3</v>
      </c>
      <c r="G243" s="113" t="s">
        <v>505</v>
      </c>
      <c r="H243" s="179">
        <v>0.8</v>
      </c>
      <c r="I243" s="58"/>
      <c r="J243" s="58"/>
      <c r="K243" s="180">
        <v>-1.2</v>
      </c>
      <c r="L243" s="101" t="s">
        <v>330</v>
      </c>
      <c r="M243" s="174" t="s">
        <v>501</v>
      </c>
      <c r="N243" s="152" t="s">
        <v>136</v>
      </c>
      <c r="O243" s="152" t="s">
        <v>127</v>
      </c>
      <c r="P243" s="152" t="s">
        <v>502</v>
      </c>
      <c r="Q243" s="152" t="s">
        <v>503</v>
      </c>
      <c r="T243" s="3"/>
      <c r="U243" s="2"/>
      <c r="V243" s="2"/>
      <c r="W243" s="20"/>
      <c r="X243" s="2"/>
      <c r="Y243" s="2"/>
      <c r="Z243" s="2"/>
      <c r="AA243" s="2"/>
      <c r="AB243" s="2"/>
      <c r="AC243" s="2"/>
      <c r="AD243" s="2"/>
      <c r="AE243" s="39"/>
    </row>
    <row r="244" spans="1:31" ht="30">
      <c r="A244" s="105" t="s">
        <v>165</v>
      </c>
      <c r="B244" s="111">
        <v>6</v>
      </c>
      <c r="C244" s="111">
        <v>1</v>
      </c>
      <c r="D244" s="112">
        <v>0.25</v>
      </c>
      <c r="E244" s="111">
        <v>8</v>
      </c>
      <c r="F244" s="58">
        <v>3</v>
      </c>
      <c r="G244" s="113" t="s">
        <v>505</v>
      </c>
      <c r="H244" s="179">
        <v>-7.4</v>
      </c>
      <c r="I244" s="58"/>
      <c r="J244" s="58"/>
      <c r="K244" s="180">
        <v>-1.7</v>
      </c>
      <c r="L244" s="101" t="s">
        <v>330</v>
      </c>
      <c r="M244" s="174" t="s">
        <v>501</v>
      </c>
      <c r="N244" s="152" t="s">
        <v>136</v>
      </c>
      <c r="O244" s="152" t="s">
        <v>127</v>
      </c>
      <c r="P244" s="152" t="s">
        <v>502</v>
      </c>
      <c r="Q244" s="152" t="s">
        <v>503</v>
      </c>
      <c r="T244" s="3"/>
      <c r="U244" s="2"/>
      <c r="V244" s="2"/>
      <c r="W244" s="20"/>
      <c r="X244" s="2"/>
      <c r="Y244" s="2"/>
      <c r="Z244" s="2"/>
      <c r="AA244" s="2"/>
      <c r="AB244" s="2"/>
      <c r="AC244" s="2"/>
      <c r="AD244" s="2"/>
      <c r="AE244" s="39"/>
    </row>
    <row r="245" spans="1:31" ht="30">
      <c r="A245" s="105" t="s">
        <v>165</v>
      </c>
      <c r="B245" s="111">
        <v>6</v>
      </c>
      <c r="C245" s="111">
        <v>8</v>
      </c>
      <c r="D245" s="112">
        <v>0.25</v>
      </c>
      <c r="E245" s="111">
        <v>8</v>
      </c>
      <c r="F245" s="58">
        <v>3</v>
      </c>
      <c r="G245" s="113" t="s">
        <v>505</v>
      </c>
      <c r="H245" s="179">
        <v>-0.4</v>
      </c>
      <c r="I245" s="58"/>
      <c r="J245" s="58"/>
      <c r="K245" s="180">
        <v>-1.7</v>
      </c>
      <c r="L245" s="101" t="s">
        <v>330</v>
      </c>
      <c r="M245" s="174" t="s">
        <v>501</v>
      </c>
      <c r="N245" s="152" t="s">
        <v>136</v>
      </c>
      <c r="O245" s="152" t="s">
        <v>127</v>
      </c>
      <c r="P245" s="152" t="s">
        <v>502</v>
      </c>
      <c r="Q245" s="152" t="s">
        <v>503</v>
      </c>
      <c r="T245" s="3"/>
      <c r="U245" s="2"/>
      <c r="V245" s="2"/>
      <c r="W245" s="20"/>
      <c r="X245" s="2"/>
      <c r="Y245" s="2"/>
      <c r="Z245" s="2"/>
      <c r="AA245" s="2"/>
      <c r="AB245" s="2"/>
      <c r="AC245" s="2"/>
      <c r="AD245" s="2"/>
      <c r="AE245" s="39"/>
    </row>
    <row r="246" spans="1:31" ht="30">
      <c r="A246" s="105" t="s">
        <v>165</v>
      </c>
      <c r="B246" s="111">
        <v>30</v>
      </c>
      <c r="C246" s="111">
        <v>3</v>
      </c>
      <c r="D246" s="112">
        <v>0.25</v>
      </c>
      <c r="E246" s="111">
        <v>40</v>
      </c>
      <c r="F246" s="58">
        <v>3</v>
      </c>
      <c r="G246" s="113" t="s">
        <v>505</v>
      </c>
      <c r="H246" s="179">
        <v>-6.8</v>
      </c>
      <c r="I246" s="58"/>
      <c r="J246" s="58"/>
      <c r="K246" s="180">
        <v>-1.7</v>
      </c>
      <c r="L246" s="101" t="s">
        <v>330</v>
      </c>
      <c r="M246" s="174" t="s">
        <v>501</v>
      </c>
      <c r="N246" s="152" t="s">
        <v>136</v>
      </c>
      <c r="O246" s="152" t="s">
        <v>127</v>
      </c>
      <c r="P246" s="152" t="s">
        <v>502</v>
      </c>
      <c r="Q246" s="152" t="s">
        <v>503</v>
      </c>
      <c r="T246" s="3"/>
      <c r="U246" s="2"/>
      <c r="V246" s="2"/>
      <c r="W246" s="20"/>
      <c r="X246" s="2"/>
      <c r="Y246" s="2"/>
      <c r="Z246" s="2"/>
      <c r="AA246" s="2"/>
      <c r="AB246" s="2"/>
      <c r="AC246" s="2"/>
      <c r="AD246" s="2"/>
      <c r="AE246" s="39"/>
    </row>
    <row r="247" spans="1:31" ht="30">
      <c r="A247" s="105" t="s">
        <v>165</v>
      </c>
      <c r="B247" s="111">
        <v>30</v>
      </c>
      <c r="C247" s="111">
        <v>8</v>
      </c>
      <c r="D247" s="112">
        <v>0.25</v>
      </c>
      <c r="E247" s="111">
        <v>40</v>
      </c>
      <c r="F247" s="58">
        <v>3</v>
      </c>
      <c r="G247" s="113" t="s">
        <v>505</v>
      </c>
      <c r="H247" s="179">
        <v>-1.6</v>
      </c>
      <c r="I247" s="58"/>
      <c r="J247" s="58"/>
      <c r="K247" s="180">
        <v>-1.7</v>
      </c>
      <c r="L247" s="101" t="s">
        <v>330</v>
      </c>
      <c r="M247" s="174" t="s">
        <v>501</v>
      </c>
      <c r="N247" s="152" t="s">
        <v>136</v>
      </c>
      <c r="O247" s="152" t="s">
        <v>127</v>
      </c>
      <c r="P247" s="152" t="s">
        <v>502</v>
      </c>
      <c r="Q247" s="152" t="s">
        <v>503</v>
      </c>
      <c r="T247" s="3"/>
      <c r="U247" s="2"/>
      <c r="V247" s="2"/>
      <c r="W247" s="20"/>
      <c r="X247" s="2"/>
      <c r="Y247" s="2"/>
      <c r="Z247" s="2"/>
      <c r="AA247" s="2"/>
      <c r="AB247" s="2"/>
      <c r="AC247" s="2"/>
      <c r="AD247" s="2"/>
      <c r="AE247" s="39"/>
    </row>
    <row r="248" spans="1:31" ht="30">
      <c r="A248" s="105" t="s">
        <v>165</v>
      </c>
      <c r="B248" s="111">
        <v>10</v>
      </c>
      <c r="C248" s="111">
        <v>2</v>
      </c>
      <c r="D248" s="112">
        <v>0.375</v>
      </c>
      <c r="E248" s="111">
        <v>16</v>
      </c>
      <c r="F248" s="58">
        <v>3</v>
      </c>
      <c r="G248" s="113" t="s">
        <v>505</v>
      </c>
      <c r="H248" s="179">
        <v>-8.1999999999999993</v>
      </c>
      <c r="I248" s="58"/>
      <c r="J248" s="58"/>
      <c r="K248" s="180">
        <v>-1.8</v>
      </c>
      <c r="L248" s="101" t="s">
        <v>330</v>
      </c>
      <c r="M248" s="174" t="s">
        <v>501</v>
      </c>
      <c r="N248" s="152" t="s">
        <v>136</v>
      </c>
      <c r="O248" s="152" t="s">
        <v>127</v>
      </c>
      <c r="P248" s="152" t="s">
        <v>502</v>
      </c>
      <c r="Q248" s="152" t="s">
        <v>503</v>
      </c>
      <c r="T248" s="3"/>
      <c r="U248" s="2"/>
      <c r="V248" s="2"/>
      <c r="W248" s="20"/>
      <c r="X248" s="2"/>
      <c r="Y248" s="2"/>
      <c r="Z248" s="2"/>
      <c r="AA248" s="2"/>
      <c r="AB248" s="2"/>
      <c r="AC248" s="2"/>
      <c r="AD248" s="2"/>
      <c r="AE248" s="39"/>
    </row>
    <row r="249" spans="1:31" ht="30">
      <c r="A249" s="105" t="s">
        <v>165</v>
      </c>
      <c r="B249" s="111">
        <v>20</v>
      </c>
      <c r="C249" s="111">
        <v>4</v>
      </c>
      <c r="D249" s="112">
        <v>0.375</v>
      </c>
      <c r="E249" s="111">
        <v>32</v>
      </c>
      <c r="F249" s="58">
        <v>3</v>
      </c>
      <c r="G249" s="113" t="s">
        <v>505</v>
      </c>
      <c r="H249" s="179">
        <v>-6.5</v>
      </c>
      <c r="I249" s="58"/>
      <c r="J249" s="58"/>
      <c r="K249" s="180">
        <v>-1.8</v>
      </c>
      <c r="L249" s="101" t="s">
        <v>330</v>
      </c>
      <c r="M249" s="174" t="s">
        <v>501</v>
      </c>
      <c r="N249" s="152" t="s">
        <v>136</v>
      </c>
      <c r="O249" s="152" t="s">
        <v>127</v>
      </c>
      <c r="P249" s="152" t="s">
        <v>502</v>
      </c>
      <c r="Q249" s="152" t="s">
        <v>503</v>
      </c>
      <c r="T249" s="3"/>
      <c r="U249" s="2"/>
      <c r="V249" s="2"/>
      <c r="W249" s="20"/>
      <c r="X249" s="2"/>
      <c r="Y249" s="2"/>
      <c r="Z249" s="2"/>
      <c r="AA249" s="2"/>
      <c r="AB249" s="2"/>
      <c r="AC249" s="2"/>
      <c r="AD249" s="2"/>
      <c r="AE249" s="39"/>
    </row>
    <row r="250" spans="1:31" ht="30">
      <c r="A250" s="105" t="s">
        <v>165</v>
      </c>
      <c r="B250" s="111">
        <v>6</v>
      </c>
      <c r="C250" s="111">
        <v>3</v>
      </c>
      <c r="D250" s="112">
        <v>0.25</v>
      </c>
      <c r="E250" s="111">
        <v>8</v>
      </c>
      <c r="F250" s="58">
        <v>3</v>
      </c>
      <c r="G250" s="113" t="s">
        <v>505</v>
      </c>
      <c r="H250" s="179">
        <v>-5.6</v>
      </c>
      <c r="I250" s="58"/>
      <c r="J250" s="58"/>
      <c r="K250" s="180">
        <v>-1.7</v>
      </c>
      <c r="L250" s="101" t="s">
        <v>330</v>
      </c>
      <c r="M250" s="174" t="s">
        <v>501</v>
      </c>
      <c r="N250" s="152" t="s">
        <v>136</v>
      </c>
      <c r="O250" s="152" t="s">
        <v>127</v>
      </c>
      <c r="P250" s="152" t="s">
        <v>502</v>
      </c>
      <c r="Q250" s="152" t="s">
        <v>503</v>
      </c>
      <c r="T250" s="3"/>
      <c r="U250" s="2"/>
      <c r="V250" s="2"/>
      <c r="W250" s="20"/>
      <c r="X250" s="2"/>
      <c r="Y250" s="2"/>
      <c r="Z250" s="2"/>
      <c r="AA250" s="2"/>
      <c r="AB250" s="2"/>
      <c r="AC250" s="2"/>
      <c r="AD250" s="2"/>
      <c r="AE250" s="39"/>
    </row>
    <row r="251" spans="1:31" ht="30">
      <c r="A251" s="105" t="s">
        <v>165</v>
      </c>
      <c r="B251" s="111">
        <v>18</v>
      </c>
      <c r="C251" s="111">
        <v>1</v>
      </c>
      <c r="D251" s="112">
        <v>0.25</v>
      </c>
      <c r="E251" s="111">
        <v>24</v>
      </c>
      <c r="F251" s="58">
        <v>3</v>
      </c>
      <c r="G251" s="113" t="s">
        <v>505</v>
      </c>
      <c r="H251" s="179">
        <v>-8.6999999999999993</v>
      </c>
      <c r="I251" s="58"/>
      <c r="J251" s="58"/>
      <c r="K251" s="180">
        <v>-1.7</v>
      </c>
      <c r="L251" s="101" t="s">
        <v>330</v>
      </c>
      <c r="M251" s="174" t="s">
        <v>501</v>
      </c>
      <c r="N251" s="152" t="s">
        <v>136</v>
      </c>
      <c r="O251" s="152" t="s">
        <v>127</v>
      </c>
      <c r="P251" s="152" t="s">
        <v>502</v>
      </c>
      <c r="Q251" s="152" t="s">
        <v>503</v>
      </c>
      <c r="T251" s="3"/>
      <c r="U251" s="2"/>
      <c r="V251" s="2"/>
      <c r="W251" s="20"/>
      <c r="X251" s="2"/>
      <c r="Y251" s="2"/>
      <c r="Z251" s="2"/>
      <c r="AA251" s="2"/>
      <c r="AB251" s="2"/>
      <c r="AC251" s="2"/>
      <c r="AD251" s="2"/>
      <c r="AE251" s="39"/>
    </row>
    <row r="252" spans="1:31" ht="30">
      <c r="A252" s="105" t="s">
        <v>165</v>
      </c>
      <c r="B252" s="114">
        <v>2</v>
      </c>
      <c r="C252" s="114">
        <v>4</v>
      </c>
      <c r="D252" s="115">
        <v>0.5</v>
      </c>
      <c r="E252" s="114">
        <v>4</v>
      </c>
      <c r="F252" s="58">
        <v>3</v>
      </c>
      <c r="G252" s="113" t="s">
        <v>505</v>
      </c>
      <c r="H252" s="181">
        <v>-5.5</v>
      </c>
      <c r="I252" s="58"/>
      <c r="J252" s="58"/>
      <c r="K252" s="180">
        <v>-1.4</v>
      </c>
      <c r="L252" s="101" t="s">
        <v>330</v>
      </c>
      <c r="M252" s="174" t="s">
        <v>501</v>
      </c>
      <c r="N252" s="152" t="s">
        <v>136</v>
      </c>
      <c r="O252" s="152" t="s">
        <v>127</v>
      </c>
      <c r="P252" s="152" t="s">
        <v>502</v>
      </c>
      <c r="Q252" s="152" t="s">
        <v>503</v>
      </c>
      <c r="T252" s="3"/>
      <c r="U252" s="2"/>
      <c r="V252" s="2"/>
      <c r="W252" s="20"/>
      <c r="X252" s="2"/>
      <c r="Y252" s="2"/>
      <c r="Z252" s="2"/>
      <c r="AA252" s="2"/>
      <c r="AB252" s="2"/>
      <c r="AC252" s="2"/>
      <c r="AD252" s="2"/>
      <c r="AE252" s="39"/>
    </row>
    <row r="253" spans="1:31" ht="30">
      <c r="A253" s="105" t="s">
        <v>165</v>
      </c>
      <c r="B253" s="114">
        <v>4</v>
      </c>
      <c r="C253" s="114">
        <v>2</v>
      </c>
      <c r="D253" s="115">
        <v>0.33333333333333331</v>
      </c>
      <c r="E253" s="114">
        <v>6</v>
      </c>
      <c r="F253" s="58">
        <v>3</v>
      </c>
      <c r="G253" s="113" t="s">
        <v>505</v>
      </c>
      <c r="H253" s="181">
        <v>-6.9</v>
      </c>
      <c r="I253" s="58"/>
      <c r="J253" s="58"/>
      <c r="K253" s="180">
        <v>-1.7</v>
      </c>
      <c r="L253" s="101" t="s">
        <v>330</v>
      </c>
      <c r="M253" s="174" t="s">
        <v>501</v>
      </c>
      <c r="N253" s="152" t="s">
        <v>136</v>
      </c>
      <c r="O253" s="152" t="s">
        <v>127</v>
      </c>
      <c r="P253" s="152" t="s">
        <v>502</v>
      </c>
      <c r="Q253" s="152" t="s">
        <v>503</v>
      </c>
      <c r="T253" s="3"/>
      <c r="U253" s="2"/>
      <c r="V253" s="2"/>
      <c r="W253" s="20"/>
      <c r="X253" s="2"/>
      <c r="Y253" s="2"/>
      <c r="Z253" s="2"/>
      <c r="AA253" s="2"/>
      <c r="AB253" s="2"/>
      <c r="AC253" s="2"/>
      <c r="AD253" s="2"/>
      <c r="AE253" s="39"/>
    </row>
    <row r="254" spans="1:31" ht="30">
      <c r="A254" s="105" t="s">
        <v>165</v>
      </c>
      <c r="B254" s="114">
        <v>8</v>
      </c>
      <c r="C254" s="114">
        <v>4</v>
      </c>
      <c r="D254" s="115">
        <v>0.2</v>
      </c>
      <c r="E254" s="114">
        <v>10</v>
      </c>
      <c r="F254" s="58">
        <v>3</v>
      </c>
      <c r="G254" s="113" t="s">
        <v>505</v>
      </c>
      <c r="H254" s="181">
        <v>-4.5</v>
      </c>
      <c r="I254" s="58"/>
      <c r="J254" s="58"/>
      <c r="K254" s="180">
        <v>-1.7</v>
      </c>
      <c r="L254" s="101" t="s">
        <v>330</v>
      </c>
      <c r="M254" s="174" t="s">
        <v>501</v>
      </c>
      <c r="N254" s="152" t="s">
        <v>136</v>
      </c>
      <c r="O254" s="152" t="s">
        <v>127</v>
      </c>
      <c r="P254" s="152" t="s">
        <v>502</v>
      </c>
      <c r="Q254" s="152" t="s">
        <v>503</v>
      </c>
      <c r="T254" s="3"/>
      <c r="U254" s="2"/>
      <c r="V254" s="2"/>
      <c r="W254" s="20"/>
      <c r="X254" s="2"/>
      <c r="Y254" s="2"/>
      <c r="Z254" s="2"/>
      <c r="AA254" s="2"/>
      <c r="AB254" s="2"/>
      <c r="AC254" s="2"/>
      <c r="AD254" s="2"/>
      <c r="AE254" s="39"/>
    </row>
    <row r="255" spans="1:31" ht="30">
      <c r="A255" s="105" t="s">
        <v>165</v>
      </c>
      <c r="B255" s="111">
        <v>14</v>
      </c>
      <c r="C255" s="111">
        <v>8</v>
      </c>
      <c r="D255" s="112">
        <v>0.125</v>
      </c>
      <c r="E255" s="111">
        <v>16</v>
      </c>
      <c r="F255" s="58">
        <v>3</v>
      </c>
      <c r="G255" s="113" t="s">
        <v>505</v>
      </c>
      <c r="H255" s="179">
        <v>0</v>
      </c>
      <c r="I255" s="181"/>
      <c r="J255" s="58"/>
      <c r="K255" s="181">
        <v>-0.3</v>
      </c>
      <c r="L255" s="101" t="s">
        <v>330</v>
      </c>
      <c r="M255" s="174" t="s">
        <v>501</v>
      </c>
      <c r="N255" s="152" t="s">
        <v>126</v>
      </c>
      <c r="O255" s="152" t="s">
        <v>127</v>
      </c>
      <c r="P255" s="152" t="s">
        <v>502</v>
      </c>
      <c r="Q255" s="152" t="s">
        <v>503</v>
      </c>
      <c r="T255" s="3"/>
      <c r="U255" s="2"/>
      <c r="V255" s="2"/>
      <c r="W255" s="20"/>
      <c r="X255" s="2"/>
      <c r="Y255" s="2"/>
      <c r="Z255" s="2"/>
      <c r="AA255" s="2"/>
      <c r="AB255" s="2"/>
      <c r="AC255" s="2"/>
      <c r="AD255" s="2"/>
      <c r="AE255" s="39"/>
    </row>
    <row r="256" spans="1:31" ht="30">
      <c r="A256" s="105" t="s">
        <v>165</v>
      </c>
      <c r="B256" s="111">
        <v>28</v>
      </c>
      <c r="C256" s="111">
        <v>9</v>
      </c>
      <c r="D256" s="112">
        <v>0.125</v>
      </c>
      <c r="E256" s="111">
        <v>32</v>
      </c>
      <c r="F256" s="58">
        <v>3</v>
      </c>
      <c r="G256" s="113" t="s">
        <v>505</v>
      </c>
      <c r="H256" s="179">
        <v>0.8</v>
      </c>
      <c r="I256" s="58"/>
      <c r="J256" s="58"/>
      <c r="K256" s="181">
        <v>-0.3</v>
      </c>
      <c r="L256" s="101" t="s">
        <v>330</v>
      </c>
      <c r="M256" s="174" t="s">
        <v>501</v>
      </c>
      <c r="N256" s="152" t="s">
        <v>126</v>
      </c>
      <c r="O256" s="152" t="s">
        <v>127</v>
      </c>
      <c r="P256" s="152" t="s">
        <v>502</v>
      </c>
      <c r="Q256" s="152" t="s">
        <v>503</v>
      </c>
      <c r="T256" s="3"/>
      <c r="U256" s="2"/>
      <c r="V256" s="2"/>
      <c r="W256" s="20"/>
      <c r="X256" s="2"/>
      <c r="Y256" s="2"/>
      <c r="Z256" s="2"/>
      <c r="AA256" s="2"/>
      <c r="AB256" s="2"/>
      <c r="AC256" s="2"/>
      <c r="AD256" s="2"/>
      <c r="AE256" s="39"/>
    </row>
    <row r="257" spans="1:31" ht="30">
      <c r="A257" s="105" t="s">
        <v>165</v>
      </c>
      <c r="B257" s="111">
        <v>6</v>
      </c>
      <c r="C257" s="111">
        <v>1</v>
      </c>
      <c r="D257" s="112">
        <v>0.25</v>
      </c>
      <c r="E257" s="111">
        <v>8</v>
      </c>
      <c r="F257" s="58">
        <v>3</v>
      </c>
      <c r="G257" s="113" t="s">
        <v>505</v>
      </c>
      <c r="H257" s="179">
        <v>-7.4</v>
      </c>
      <c r="I257" s="58"/>
      <c r="J257" s="58"/>
      <c r="K257" s="181">
        <v>-1</v>
      </c>
      <c r="L257" s="101" t="s">
        <v>330</v>
      </c>
      <c r="M257" s="174" t="s">
        <v>501</v>
      </c>
      <c r="N257" s="152" t="s">
        <v>126</v>
      </c>
      <c r="O257" s="152" t="s">
        <v>127</v>
      </c>
      <c r="P257" s="152" t="s">
        <v>502</v>
      </c>
      <c r="Q257" s="152" t="s">
        <v>503</v>
      </c>
      <c r="T257" s="3"/>
      <c r="U257" s="2"/>
      <c r="V257" s="2"/>
      <c r="W257" s="20"/>
      <c r="X257" s="2"/>
      <c r="Y257" s="2"/>
      <c r="Z257" s="2"/>
      <c r="AA257" s="2"/>
      <c r="AB257" s="2"/>
      <c r="AC257" s="2"/>
      <c r="AD257" s="2"/>
      <c r="AE257" s="39"/>
    </row>
    <row r="258" spans="1:31" ht="30">
      <c r="A258" s="105" t="s">
        <v>165</v>
      </c>
      <c r="B258" s="111">
        <v>6</v>
      </c>
      <c r="C258" s="111">
        <v>8</v>
      </c>
      <c r="D258" s="112">
        <v>0.25</v>
      </c>
      <c r="E258" s="111">
        <v>8</v>
      </c>
      <c r="F258" s="58">
        <v>3</v>
      </c>
      <c r="G258" s="113" t="s">
        <v>505</v>
      </c>
      <c r="H258" s="179">
        <v>-0.4</v>
      </c>
      <c r="I258" s="58"/>
      <c r="J258" s="58"/>
      <c r="K258" s="181">
        <v>-1</v>
      </c>
      <c r="L258" s="101" t="s">
        <v>330</v>
      </c>
      <c r="M258" s="174" t="s">
        <v>501</v>
      </c>
      <c r="N258" s="152" t="s">
        <v>126</v>
      </c>
      <c r="O258" s="152" t="s">
        <v>127</v>
      </c>
      <c r="P258" s="152" t="s">
        <v>502</v>
      </c>
      <c r="Q258" s="152" t="s">
        <v>503</v>
      </c>
      <c r="T258" s="3"/>
      <c r="U258" s="2"/>
      <c r="V258" s="2"/>
      <c r="W258" s="20"/>
      <c r="X258" s="2"/>
      <c r="Y258" s="2"/>
      <c r="Z258" s="2"/>
      <c r="AA258" s="2"/>
      <c r="AB258" s="2"/>
      <c r="AC258" s="2"/>
      <c r="AD258" s="2"/>
      <c r="AE258" s="39"/>
    </row>
    <row r="259" spans="1:31" ht="30">
      <c r="A259" s="105" t="s">
        <v>165</v>
      </c>
      <c r="B259" s="111">
        <v>30</v>
      </c>
      <c r="C259" s="111">
        <v>3</v>
      </c>
      <c r="D259" s="112">
        <v>0.25</v>
      </c>
      <c r="E259" s="111">
        <v>40</v>
      </c>
      <c r="F259" s="58">
        <v>3</v>
      </c>
      <c r="G259" s="113" t="s">
        <v>505</v>
      </c>
      <c r="H259" s="179">
        <v>-6.8</v>
      </c>
      <c r="I259" s="58"/>
      <c r="J259" s="58"/>
      <c r="K259" s="181">
        <v>-1</v>
      </c>
      <c r="L259" s="101" t="s">
        <v>330</v>
      </c>
      <c r="M259" s="174" t="s">
        <v>501</v>
      </c>
      <c r="N259" s="152" t="s">
        <v>126</v>
      </c>
      <c r="O259" s="152" t="s">
        <v>127</v>
      </c>
      <c r="P259" s="152" t="s">
        <v>502</v>
      </c>
      <c r="Q259" s="152" t="s">
        <v>503</v>
      </c>
      <c r="T259" s="3"/>
      <c r="U259" s="2"/>
      <c r="V259" s="2"/>
      <c r="W259" s="20"/>
      <c r="X259" s="2"/>
      <c r="Y259" s="2"/>
      <c r="Z259" s="2"/>
      <c r="AA259" s="2"/>
      <c r="AB259" s="2"/>
      <c r="AC259" s="2"/>
      <c r="AD259" s="2"/>
      <c r="AE259" s="39"/>
    </row>
    <row r="260" spans="1:31" ht="30">
      <c r="A260" s="105" t="s">
        <v>165</v>
      </c>
      <c r="B260" s="111">
        <v>30</v>
      </c>
      <c r="C260" s="111">
        <v>8</v>
      </c>
      <c r="D260" s="112">
        <v>0.25</v>
      </c>
      <c r="E260" s="111">
        <v>40</v>
      </c>
      <c r="F260" s="58">
        <v>3</v>
      </c>
      <c r="G260" s="113" t="s">
        <v>505</v>
      </c>
      <c r="H260" s="179">
        <v>-1.6</v>
      </c>
      <c r="I260" s="58"/>
      <c r="J260" s="58"/>
      <c r="K260" s="181">
        <v>-1</v>
      </c>
      <c r="L260" s="101" t="s">
        <v>330</v>
      </c>
      <c r="M260" s="174" t="s">
        <v>501</v>
      </c>
      <c r="N260" s="152" t="s">
        <v>126</v>
      </c>
      <c r="O260" s="152" t="s">
        <v>127</v>
      </c>
      <c r="P260" s="152" t="s">
        <v>502</v>
      </c>
      <c r="Q260" s="152" t="s">
        <v>503</v>
      </c>
      <c r="T260" s="3"/>
      <c r="U260" s="2"/>
      <c r="V260" s="2"/>
      <c r="W260" s="20"/>
      <c r="X260" s="2"/>
      <c r="Y260" s="2"/>
      <c r="Z260" s="2"/>
      <c r="AA260" s="2"/>
      <c r="AB260" s="2"/>
      <c r="AC260" s="2"/>
      <c r="AD260" s="2"/>
      <c r="AE260" s="39"/>
    </row>
    <row r="261" spans="1:31" ht="30">
      <c r="A261" s="105" t="s">
        <v>165</v>
      </c>
      <c r="B261" s="111">
        <v>10</v>
      </c>
      <c r="C261" s="111">
        <v>2</v>
      </c>
      <c r="D261" s="112">
        <v>0.375</v>
      </c>
      <c r="E261" s="111">
        <v>16</v>
      </c>
      <c r="F261" s="58">
        <v>3</v>
      </c>
      <c r="G261" s="113" t="s">
        <v>505</v>
      </c>
      <c r="H261" s="179">
        <v>-8.1999999999999993</v>
      </c>
      <c r="I261" s="58"/>
      <c r="J261" s="58"/>
      <c r="K261" s="181">
        <v>-0.3</v>
      </c>
      <c r="L261" s="101" t="s">
        <v>330</v>
      </c>
      <c r="M261" s="174" t="s">
        <v>501</v>
      </c>
      <c r="N261" s="152" t="s">
        <v>126</v>
      </c>
      <c r="O261" s="152" t="s">
        <v>127</v>
      </c>
      <c r="P261" s="152" t="s">
        <v>502</v>
      </c>
      <c r="Q261" s="152" t="s">
        <v>503</v>
      </c>
      <c r="T261" s="3"/>
      <c r="U261" s="2"/>
      <c r="V261" s="2"/>
      <c r="W261" s="20"/>
      <c r="X261" s="2"/>
      <c r="Y261" s="2"/>
      <c r="Z261" s="2"/>
      <c r="AA261" s="2"/>
      <c r="AB261" s="2"/>
      <c r="AC261" s="2"/>
      <c r="AD261" s="2"/>
      <c r="AE261" s="39"/>
    </row>
    <row r="262" spans="1:31" ht="30">
      <c r="A262" s="105" t="s">
        <v>165</v>
      </c>
      <c r="B262" s="111">
        <v>20</v>
      </c>
      <c r="C262" s="111">
        <v>4</v>
      </c>
      <c r="D262" s="112">
        <v>0.375</v>
      </c>
      <c r="E262" s="111">
        <v>32</v>
      </c>
      <c r="F262" s="58">
        <v>3</v>
      </c>
      <c r="G262" s="113" t="s">
        <v>505</v>
      </c>
      <c r="H262" s="179">
        <v>-6.5</v>
      </c>
      <c r="I262" s="58"/>
      <c r="J262" s="58"/>
      <c r="K262" s="181">
        <v>-0.3</v>
      </c>
      <c r="L262" s="101" t="s">
        <v>330</v>
      </c>
      <c r="M262" s="174" t="s">
        <v>501</v>
      </c>
      <c r="N262" s="152" t="s">
        <v>126</v>
      </c>
      <c r="O262" s="152" t="s">
        <v>127</v>
      </c>
      <c r="P262" s="152" t="s">
        <v>502</v>
      </c>
      <c r="Q262" s="152" t="s">
        <v>503</v>
      </c>
      <c r="T262" s="3"/>
      <c r="U262" s="2"/>
      <c r="V262" s="2"/>
      <c r="W262" s="20"/>
      <c r="X262" s="2"/>
      <c r="Y262" s="2"/>
      <c r="Z262" s="2"/>
      <c r="AA262" s="2"/>
      <c r="AB262" s="2"/>
      <c r="AC262" s="2"/>
      <c r="AD262" s="2"/>
      <c r="AE262" s="39"/>
    </row>
    <row r="263" spans="1:31" ht="30">
      <c r="A263" s="105" t="s">
        <v>165</v>
      </c>
      <c r="B263" s="111">
        <v>6</v>
      </c>
      <c r="C263" s="111">
        <v>3</v>
      </c>
      <c r="D263" s="112">
        <v>0.25</v>
      </c>
      <c r="E263" s="111">
        <v>8</v>
      </c>
      <c r="F263" s="58">
        <v>3</v>
      </c>
      <c r="G263" s="113" t="s">
        <v>505</v>
      </c>
      <c r="H263" s="179">
        <v>-5.6</v>
      </c>
      <c r="I263" s="58"/>
      <c r="J263" s="58"/>
      <c r="K263" s="181">
        <v>-1</v>
      </c>
      <c r="L263" s="101" t="s">
        <v>330</v>
      </c>
      <c r="M263" s="174" t="s">
        <v>501</v>
      </c>
      <c r="N263" s="152" t="s">
        <v>126</v>
      </c>
      <c r="O263" s="152" t="s">
        <v>127</v>
      </c>
      <c r="P263" s="152" t="s">
        <v>502</v>
      </c>
      <c r="Q263" s="152" t="s">
        <v>503</v>
      </c>
      <c r="T263" s="3"/>
      <c r="U263" s="2"/>
      <c r="V263" s="2"/>
      <c r="W263" s="20"/>
      <c r="X263" s="2"/>
      <c r="Y263" s="2"/>
      <c r="Z263" s="2"/>
      <c r="AA263" s="2"/>
      <c r="AB263" s="2"/>
      <c r="AC263" s="2"/>
      <c r="AD263" s="2"/>
      <c r="AE263" s="39"/>
    </row>
    <row r="264" spans="1:31" ht="30">
      <c r="A264" s="105" t="s">
        <v>165</v>
      </c>
      <c r="B264" s="111">
        <v>18</v>
      </c>
      <c r="C264" s="111">
        <v>1</v>
      </c>
      <c r="D264" s="112">
        <v>0.25</v>
      </c>
      <c r="E264" s="111">
        <v>24</v>
      </c>
      <c r="F264" s="58">
        <v>3</v>
      </c>
      <c r="G264" s="113" t="s">
        <v>505</v>
      </c>
      <c r="H264" s="179">
        <v>-8.6999999999999993</v>
      </c>
      <c r="I264" s="58"/>
      <c r="J264" s="58"/>
      <c r="K264" s="181">
        <v>-1</v>
      </c>
      <c r="L264" s="101" t="s">
        <v>330</v>
      </c>
      <c r="M264" s="174" t="s">
        <v>501</v>
      </c>
      <c r="N264" s="152" t="s">
        <v>126</v>
      </c>
      <c r="O264" s="152" t="s">
        <v>127</v>
      </c>
      <c r="P264" s="152" t="s">
        <v>502</v>
      </c>
      <c r="Q264" s="152" t="s">
        <v>503</v>
      </c>
      <c r="T264" s="3"/>
      <c r="U264" s="2"/>
      <c r="V264" s="2"/>
      <c r="W264" s="20"/>
      <c r="X264" s="2"/>
      <c r="Y264" s="2"/>
      <c r="Z264" s="2"/>
      <c r="AA264" s="2"/>
      <c r="AB264" s="2"/>
      <c r="AC264" s="2"/>
      <c r="AD264" s="2"/>
      <c r="AE264" s="39"/>
    </row>
    <row r="265" spans="1:31" ht="30">
      <c r="A265" s="105" t="s">
        <v>165</v>
      </c>
      <c r="B265" s="114">
        <v>2</v>
      </c>
      <c r="C265" s="114">
        <v>4</v>
      </c>
      <c r="D265" s="115">
        <v>0.5</v>
      </c>
      <c r="E265" s="114">
        <v>4</v>
      </c>
      <c r="F265" s="58">
        <v>3</v>
      </c>
      <c r="G265" s="113" t="s">
        <v>505</v>
      </c>
      <c r="H265" s="181">
        <v>-5.5</v>
      </c>
      <c r="I265" s="58"/>
      <c r="J265" s="58"/>
      <c r="K265" s="181">
        <v>-0.2</v>
      </c>
      <c r="L265" s="101" t="s">
        <v>330</v>
      </c>
      <c r="M265" s="174" t="s">
        <v>501</v>
      </c>
      <c r="N265" s="152" t="s">
        <v>126</v>
      </c>
      <c r="O265" s="152" t="s">
        <v>127</v>
      </c>
      <c r="P265" s="152" t="s">
        <v>502</v>
      </c>
      <c r="Q265" s="152" t="s">
        <v>503</v>
      </c>
      <c r="T265" s="3"/>
      <c r="U265" s="2"/>
      <c r="V265" s="2"/>
      <c r="W265" s="20"/>
      <c r="X265" s="2"/>
      <c r="Y265" s="2"/>
      <c r="Z265" s="2"/>
      <c r="AA265" s="2"/>
      <c r="AB265" s="2"/>
      <c r="AC265" s="2"/>
      <c r="AD265" s="2"/>
      <c r="AE265" s="39"/>
    </row>
    <row r="266" spans="1:31" ht="30">
      <c r="A266" s="105" t="s">
        <v>165</v>
      </c>
      <c r="B266" s="114">
        <v>4</v>
      </c>
      <c r="C266" s="114">
        <v>2</v>
      </c>
      <c r="D266" s="115">
        <v>0.33333333333333331</v>
      </c>
      <c r="E266" s="114">
        <v>6</v>
      </c>
      <c r="F266" s="58">
        <v>3</v>
      </c>
      <c r="G266" s="113" t="s">
        <v>505</v>
      </c>
      <c r="H266" s="181">
        <v>-6.9</v>
      </c>
      <c r="I266" s="58"/>
      <c r="J266" s="58"/>
      <c r="K266" s="181">
        <v>-1</v>
      </c>
      <c r="L266" s="101" t="s">
        <v>330</v>
      </c>
      <c r="M266" s="174" t="s">
        <v>501</v>
      </c>
      <c r="N266" s="152" t="s">
        <v>126</v>
      </c>
      <c r="O266" s="152" t="s">
        <v>127</v>
      </c>
      <c r="P266" s="152" t="s">
        <v>502</v>
      </c>
      <c r="Q266" s="152" t="s">
        <v>503</v>
      </c>
      <c r="T266" s="3"/>
      <c r="U266" s="2"/>
      <c r="V266" s="2"/>
      <c r="W266" s="20"/>
      <c r="X266" s="2"/>
      <c r="Y266" s="2"/>
      <c r="Z266" s="2"/>
      <c r="AA266" s="2"/>
      <c r="AB266" s="2"/>
      <c r="AC266" s="2"/>
      <c r="AD266" s="2"/>
      <c r="AE266" s="39"/>
    </row>
    <row r="267" spans="1:31" ht="30">
      <c r="A267" s="105" t="s">
        <v>165</v>
      </c>
      <c r="B267" s="114">
        <v>8</v>
      </c>
      <c r="C267" s="114">
        <v>4</v>
      </c>
      <c r="D267" s="115">
        <v>0.2</v>
      </c>
      <c r="E267" s="114">
        <v>10</v>
      </c>
      <c r="F267" s="58">
        <v>3</v>
      </c>
      <c r="G267" s="113" t="s">
        <v>505</v>
      </c>
      <c r="H267" s="181">
        <v>-4.5</v>
      </c>
      <c r="I267" s="58"/>
      <c r="J267" s="58"/>
      <c r="K267" s="181">
        <v>-1</v>
      </c>
      <c r="L267" s="101" t="s">
        <v>330</v>
      </c>
      <c r="M267" s="174" t="s">
        <v>501</v>
      </c>
      <c r="N267" s="152" t="s">
        <v>126</v>
      </c>
      <c r="O267" s="152" t="s">
        <v>127</v>
      </c>
      <c r="P267" s="152" t="s">
        <v>502</v>
      </c>
      <c r="Q267" s="152" t="s">
        <v>503</v>
      </c>
      <c r="T267" s="3"/>
      <c r="U267" s="2"/>
      <c r="V267" s="2"/>
      <c r="W267" s="20"/>
      <c r="X267" s="2"/>
      <c r="Y267" s="2"/>
      <c r="Z267" s="2"/>
      <c r="AA267" s="2"/>
      <c r="AB267" s="2"/>
      <c r="AC267" s="2"/>
      <c r="AD267" s="2"/>
      <c r="AE267" s="39"/>
    </row>
    <row r="268" spans="1:31">
      <c r="A268" s="3"/>
      <c r="B268" s="25"/>
      <c r="C268" s="25"/>
      <c r="D268" s="110"/>
      <c r="E268" s="25"/>
      <c r="F268" s="25"/>
      <c r="G268" s="25"/>
      <c r="H268" s="25"/>
      <c r="I268" s="25"/>
      <c r="J268" s="25"/>
      <c r="K268" s="25"/>
      <c r="L268" s="46"/>
      <c r="T268" s="3"/>
      <c r="U268" s="2"/>
      <c r="V268" s="2"/>
      <c r="W268" s="20"/>
      <c r="X268" s="2"/>
      <c r="Y268" s="2"/>
      <c r="Z268" s="2"/>
      <c r="AA268" s="2"/>
      <c r="AB268" s="2"/>
      <c r="AC268" s="2"/>
      <c r="AD268" s="2"/>
      <c r="AE268" s="39"/>
    </row>
    <row r="269" spans="1:31" ht="30">
      <c r="A269" s="105" t="s">
        <v>165</v>
      </c>
      <c r="B269" s="111">
        <v>14</v>
      </c>
      <c r="C269" s="111">
        <v>8</v>
      </c>
      <c r="D269" s="112">
        <v>0.125</v>
      </c>
      <c r="E269" s="111">
        <v>16</v>
      </c>
      <c r="F269" s="58">
        <v>4</v>
      </c>
      <c r="G269" s="113" t="s">
        <v>505</v>
      </c>
      <c r="H269" s="179">
        <v>-1.3</v>
      </c>
      <c r="I269" s="58"/>
      <c r="J269" s="58"/>
      <c r="K269" s="180">
        <v>-1.2</v>
      </c>
      <c r="L269" s="101" t="s">
        <v>330</v>
      </c>
      <c r="M269" s="174" t="s">
        <v>501</v>
      </c>
      <c r="N269" s="152" t="s">
        <v>136</v>
      </c>
      <c r="O269" s="152" t="s">
        <v>127</v>
      </c>
      <c r="P269" s="152" t="s">
        <v>502</v>
      </c>
      <c r="Q269" s="152" t="s">
        <v>503</v>
      </c>
      <c r="T269" s="3"/>
      <c r="U269" s="2"/>
      <c r="V269" s="2"/>
      <c r="W269" s="20"/>
      <c r="X269" s="2"/>
      <c r="Y269" s="2"/>
      <c r="Z269" s="2"/>
      <c r="AA269" s="2"/>
      <c r="AB269" s="2"/>
      <c r="AC269" s="2"/>
      <c r="AD269" s="2"/>
      <c r="AE269" s="39"/>
    </row>
    <row r="270" spans="1:31" ht="30">
      <c r="A270" s="105" t="s">
        <v>165</v>
      </c>
      <c r="B270" s="111">
        <v>28</v>
      </c>
      <c r="C270" s="111">
        <v>9</v>
      </c>
      <c r="D270" s="112">
        <v>0.125</v>
      </c>
      <c r="E270" s="111">
        <v>32</v>
      </c>
      <c r="F270" s="58">
        <v>4</v>
      </c>
      <c r="G270" s="113" t="s">
        <v>505</v>
      </c>
      <c r="H270" s="179">
        <v>-0.7</v>
      </c>
      <c r="I270" s="58"/>
      <c r="J270" s="58"/>
      <c r="K270" s="180">
        <v>-1</v>
      </c>
      <c r="L270" s="101" t="s">
        <v>330</v>
      </c>
      <c r="M270" s="174" t="s">
        <v>501</v>
      </c>
      <c r="N270" s="152" t="s">
        <v>136</v>
      </c>
      <c r="O270" s="152" t="s">
        <v>127</v>
      </c>
      <c r="P270" s="152" t="s">
        <v>502</v>
      </c>
      <c r="Q270" s="152" t="s">
        <v>503</v>
      </c>
      <c r="T270" s="3"/>
      <c r="U270" s="2"/>
      <c r="V270" s="2"/>
      <c r="W270" s="20"/>
      <c r="X270" s="2"/>
      <c r="Y270" s="2"/>
      <c r="Z270" s="2"/>
      <c r="AA270" s="2"/>
      <c r="AB270" s="2"/>
      <c r="AC270" s="2"/>
      <c r="AD270" s="2"/>
      <c r="AE270" s="39"/>
    </row>
    <row r="271" spans="1:31" ht="30">
      <c r="A271" s="105" t="s">
        <v>165</v>
      </c>
      <c r="B271" s="111">
        <v>6</v>
      </c>
      <c r="C271" s="111">
        <v>1</v>
      </c>
      <c r="D271" s="112">
        <v>0.25</v>
      </c>
      <c r="E271" s="111">
        <v>8</v>
      </c>
      <c r="F271" s="58">
        <v>4</v>
      </c>
      <c r="G271" s="113" t="s">
        <v>505</v>
      </c>
      <c r="H271" s="179">
        <v>-7.6</v>
      </c>
      <c r="I271" s="58"/>
      <c r="J271" s="58"/>
      <c r="K271" s="180">
        <v>-1.7</v>
      </c>
      <c r="L271" s="101" t="s">
        <v>330</v>
      </c>
      <c r="M271" s="174" t="s">
        <v>501</v>
      </c>
      <c r="N271" s="152" t="s">
        <v>136</v>
      </c>
      <c r="O271" s="152" t="s">
        <v>127</v>
      </c>
      <c r="P271" s="152" t="s">
        <v>502</v>
      </c>
      <c r="Q271" s="152" t="s">
        <v>503</v>
      </c>
      <c r="T271" s="3"/>
      <c r="U271" s="2"/>
      <c r="V271" s="2"/>
      <c r="W271" s="20"/>
      <c r="X271" s="2"/>
      <c r="Y271" s="2"/>
      <c r="Z271" s="2"/>
      <c r="AA271" s="2"/>
      <c r="AB271" s="2"/>
      <c r="AC271" s="2"/>
      <c r="AD271" s="2"/>
      <c r="AE271" s="39"/>
    </row>
    <row r="272" spans="1:31" ht="30">
      <c r="A272" s="105" t="s">
        <v>165</v>
      </c>
      <c r="B272" s="111">
        <v>6</v>
      </c>
      <c r="C272" s="111">
        <v>8</v>
      </c>
      <c r="D272" s="112">
        <v>0.25</v>
      </c>
      <c r="E272" s="111">
        <v>8</v>
      </c>
      <c r="F272" s="58">
        <v>4</v>
      </c>
      <c r="G272" s="113" t="s">
        <v>505</v>
      </c>
      <c r="H272" s="179">
        <v>-1.4</v>
      </c>
      <c r="I272" s="58"/>
      <c r="J272" s="58"/>
      <c r="K272" s="180">
        <v>-1.7</v>
      </c>
      <c r="L272" s="101" t="s">
        <v>330</v>
      </c>
      <c r="M272" s="174" t="s">
        <v>501</v>
      </c>
      <c r="N272" s="152" t="s">
        <v>136</v>
      </c>
      <c r="O272" s="152" t="s">
        <v>127</v>
      </c>
      <c r="P272" s="152" t="s">
        <v>502</v>
      </c>
      <c r="Q272" s="152" t="s">
        <v>503</v>
      </c>
      <c r="T272" s="3"/>
      <c r="U272" s="2"/>
      <c r="V272" s="2"/>
      <c r="W272" s="20"/>
      <c r="X272" s="2"/>
      <c r="Y272" s="2"/>
      <c r="Z272" s="2"/>
      <c r="AA272" s="2"/>
      <c r="AB272" s="2"/>
      <c r="AC272" s="2"/>
      <c r="AD272" s="2"/>
      <c r="AE272" s="39"/>
    </row>
    <row r="273" spans="1:31" ht="30">
      <c r="A273" s="105" t="s">
        <v>165</v>
      </c>
      <c r="B273" s="111">
        <v>30</v>
      </c>
      <c r="C273" s="111">
        <v>3</v>
      </c>
      <c r="D273" s="112">
        <v>0.25</v>
      </c>
      <c r="E273" s="111">
        <v>40</v>
      </c>
      <c r="F273" s="58">
        <v>4</v>
      </c>
      <c r="G273" s="113" t="s">
        <v>505</v>
      </c>
      <c r="H273" s="179">
        <v>-7.4</v>
      </c>
      <c r="I273" s="58"/>
      <c r="J273" s="58"/>
      <c r="K273" s="180">
        <v>-1.6</v>
      </c>
      <c r="L273" s="101" t="s">
        <v>330</v>
      </c>
      <c r="M273" s="174" t="s">
        <v>501</v>
      </c>
      <c r="N273" s="152" t="s">
        <v>136</v>
      </c>
      <c r="O273" s="152" t="s">
        <v>127</v>
      </c>
      <c r="P273" s="152" t="s">
        <v>502</v>
      </c>
      <c r="Q273" s="152" t="s">
        <v>503</v>
      </c>
      <c r="T273" s="3"/>
      <c r="U273" s="2"/>
      <c r="V273" s="2"/>
      <c r="W273" s="20"/>
      <c r="X273" s="2"/>
      <c r="Y273" s="2"/>
      <c r="Z273" s="2"/>
      <c r="AA273" s="2"/>
      <c r="AB273" s="2"/>
      <c r="AC273" s="2"/>
      <c r="AD273" s="2"/>
      <c r="AE273" s="39"/>
    </row>
    <row r="274" spans="1:31" ht="30">
      <c r="A274" s="105" t="s">
        <v>165</v>
      </c>
      <c r="B274" s="111">
        <v>30</v>
      </c>
      <c r="C274" s="111">
        <v>8</v>
      </c>
      <c r="D274" s="112">
        <v>0.25</v>
      </c>
      <c r="E274" s="111">
        <v>40</v>
      </c>
      <c r="F274" s="58">
        <v>4</v>
      </c>
      <c r="G274" s="113" t="s">
        <v>505</v>
      </c>
      <c r="H274" s="179">
        <v>-2.7</v>
      </c>
      <c r="I274" s="58"/>
      <c r="J274" s="58"/>
      <c r="K274" s="180">
        <v>-1.6</v>
      </c>
      <c r="L274" s="101" t="s">
        <v>330</v>
      </c>
      <c r="M274" s="174" t="s">
        <v>501</v>
      </c>
      <c r="N274" s="152" t="s">
        <v>136</v>
      </c>
      <c r="O274" s="152" t="s">
        <v>127</v>
      </c>
      <c r="P274" s="152" t="s">
        <v>502</v>
      </c>
      <c r="Q274" s="152" t="s">
        <v>503</v>
      </c>
      <c r="T274" s="3"/>
      <c r="U274" s="2"/>
      <c r="V274" s="2"/>
      <c r="W274" s="20"/>
      <c r="X274" s="2"/>
      <c r="Y274" s="2"/>
      <c r="Z274" s="2"/>
      <c r="AA274" s="2"/>
      <c r="AB274" s="2"/>
      <c r="AC274" s="2"/>
      <c r="AD274" s="2"/>
      <c r="AE274" s="39"/>
    </row>
    <row r="275" spans="1:31" ht="30">
      <c r="A275" s="105" t="s">
        <v>165</v>
      </c>
      <c r="B275" s="111">
        <v>10</v>
      </c>
      <c r="C275" s="111">
        <v>2</v>
      </c>
      <c r="D275" s="112">
        <v>0.375</v>
      </c>
      <c r="E275" s="111">
        <v>16</v>
      </c>
      <c r="F275" s="58">
        <v>4</v>
      </c>
      <c r="G275" s="113" t="s">
        <v>505</v>
      </c>
      <c r="H275" s="179">
        <v>-8.8000000000000007</v>
      </c>
      <c r="I275" s="58"/>
      <c r="J275" s="58"/>
      <c r="K275" s="180">
        <v>-1.2</v>
      </c>
      <c r="L275" s="101" t="s">
        <v>330</v>
      </c>
      <c r="M275" s="174" t="s">
        <v>501</v>
      </c>
      <c r="N275" s="152" t="s">
        <v>136</v>
      </c>
      <c r="O275" s="152" t="s">
        <v>127</v>
      </c>
      <c r="P275" s="152" t="s">
        <v>502</v>
      </c>
      <c r="Q275" s="152" t="s">
        <v>503</v>
      </c>
      <c r="T275" s="3"/>
      <c r="U275" s="2"/>
      <c r="V275" s="2"/>
      <c r="W275" s="20"/>
      <c r="X275" s="2"/>
      <c r="Y275" s="2"/>
      <c r="Z275" s="2"/>
      <c r="AA275" s="2"/>
      <c r="AB275" s="2"/>
      <c r="AC275" s="2"/>
      <c r="AD275" s="2"/>
      <c r="AE275" s="39"/>
    </row>
    <row r="276" spans="1:31" ht="30">
      <c r="A276" s="105" t="s">
        <v>165</v>
      </c>
      <c r="B276" s="111">
        <v>20</v>
      </c>
      <c r="C276" s="111">
        <v>4</v>
      </c>
      <c r="D276" s="112">
        <v>0.375</v>
      </c>
      <c r="E276" s="111">
        <v>32</v>
      </c>
      <c r="F276" s="58">
        <v>4</v>
      </c>
      <c r="G276" s="113" t="s">
        <v>505</v>
      </c>
      <c r="H276" s="179">
        <v>-7.3</v>
      </c>
      <c r="I276" s="58"/>
      <c r="J276" s="58"/>
      <c r="K276" s="180">
        <v>-1.1000000000000001</v>
      </c>
      <c r="L276" s="101" t="s">
        <v>330</v>
      </c>
      <c r="M276" s="174" t="s">
        <v>501</v>
      </c>
      <c r="N276" s="152" t="s">
        <v>136</v>
      </c>
      <c r="O276" s="152" t="s">
        <v>127</v>
      </c>
      <c r="P276" s="152" t="s">
        <v>502</v>
      </c>
      <c r="Q276" s="152" t="s">
        <v>503</v>
      </c>
      <c r="T276" s="3"/>
      <c r="U276" s="2"/>
      <c r="V276" s="2"/>
      <c r="W276" s="20"/>
      <c r="X276" s="2"/>
      <c r="Y276" s="2"/>
      <c r="Z276" s="2"/>
      <c r="AA276" s="2"/>
      <c r="AB276" s="2"/>
      <c r="AC276" s="2"/>
      <c r="AD276" s="2"/>
      <c r="AE276" s="39"/>
    </row>
    <row r="277" spans="1:31" ht="30">
      <c r="A277" s="105" t="s">
        <v>165</v>
      </c>
      <c r="B277" s="111">
        <v>6</v>
      </c>
      <c r="C277" s="111">
        <v>3</v>
      </c>
      <c r="D277" s="112">
        <v>0.25</v>
      </c>
      <c r="E277" s="111">
        <v>8</v>
      </c>
      <c r="F277" s="58">
        <v>4</v>
      </c>
      <c r="G277" s="113" t="s">
        <v>505</v>
      </c>
      <c r="H277" s="179">
        <v>-5.9</v>
      </c>
      <c r="I277" s="58"/>
      <c r="J277" s="58"/>
      <c r="K277" s="180">
        <v>-1.7</v>
      </c>
      <c r="L277" s="101" t="s">
        <v>330</v>
      </c>
      <c r="M277" s="174" t="s">
        <v>501</v>
      </c>
      <c r="N277" s="152" t="s">
        <v>136</v>
      </c>
      <c r="O277" s="152" t="s">
        <v>127</v>
      </c>
      <c r="P277" s="152" t="s">
        <v>502</v>
      </c>
      <c r="Q277" s="152" t="s">
        <v>503</v>
      </c>
      <c r="T277" s="3"/>
      <c r="U277" s="2"/>
      <c r="V277" s="2"/>
      <c r="W277" s="20"/>
      <c r="X277" s="2"/>
      <c r="Y277" s="2"/>
      <c r="Z277" s="2"/>
      <c r="AA277" s="2"/>
      <c r="AB277" s="2"/>
      <c r="AC277" s="2"/>
      <c r="AD277" s="2"/>
      <c r="AE277" s="39"/>
    </row>
    <row r="278" spans="1:31" ht="30">
      <c r="A278" s="105" t="s">
        <v>165</v>
      </c>
      <c r="B278" s="111">
        <v>18</v>
      </c>
      <c r="C278" s="111">
        <v>1</v>
      </c>
      <c r="D278" s="112">
        <v>0.25</v>
      </c>
      <c r="E278" s="111">
        <v>24</v>
      </c>
      <c r="F278" s="58">
        <v>4</v>
      </c>
      <c r="G278" s="113" t="s">
        <v>505</v>
      </c>
      <c r="H278" s="179">
        <v>-9.1999999999999993</v>
      </c>
      <c r="I278" s="58"/>
      <c r="J278" s="58"/>
      <c r="K278" s="180">
        <v>-1.7</v>
      </c>
      <c r="L278" s="101" t="s">
        <v>330</v>
      </c>
      <c r="M278" s="174" t="s">
        <v>501</v>
      </c>
      <c r="N278" s="152" t="s">
        <v>136</v>
      </c>
      <c r="O278" s="152" t="s">
        <v>127</v>
      </c>
      <c r="P278" s="152" t="s">
        <v>502</v>
      </c>
      <c r="Q278" s="152" t="s">
        <v>503</v>
      </c>
      <c r="T278" s="3"/>
      <c r="U278" s="2"/>
      <c r="V278" s="2"/>
      <c r="W278" s="20"/>
      <c r="X278" s="2"/>
      <c r="Y278" s="2"/>
      <c r="Z278" s="2"/>
      <c r="AA278" s="2"/>
      <c r="AB278" s="2"/>
      <c r="AC278" s="2"/>
      <c r="AD278" s="2"/>
      <c r="AE278" s="39"/>
    </row>
    <row r="279" spans="1:31" ht="30">
      <c r="A279" s="105" t="s">
        <v>165</v>
      </c>
      <c r="B279" s="114">
        <v>2</v>
      </c>
      <c r="C279" s="114">
        <v>4</v>
      </c>
      <c r="D279" s="115">
        <v>0.5</v>
      </c>
      <c r="E279" s="114">
        <v>4</v>
      </c>
      <c r="F279" s="58">
        <v>4</v>
      </c>
      <c r="G279" s="113" t="s">
        <v>505</v>
      </c>
      <c r="H279" s="181">
        <v>-6.2</v>
      </c>
      <c r="I279" s="58"/>
      <c r="J279" s="58"/>
      <c r="K279" s="180">
        <v>-0.9</v>
      </c>
      <c r="L279" s="101" t="s">
        <v>330</v>
      </c>
      <c r="M279" s="174" t="s">
        <v>501</v>
      </c>
      <c r="N279" s="152" t="s">
        <v>136</v>
      </c>
      <c r="O279" s="152" t="s">
        <v>127</v>
      </c>
      <c r="P279" s="152" t="s">
        <v>502</v>
      </c>
      <c r="Q279" s="152" t="s">
        <v>503</v>
      </c>
      <c r="T279" s="3"/>
      <c r="U279" s="2"/>
      <c r="V279" s="2"/>
      <c r="W279" s="20"/>
      <c r="X279" s="2"/>
      <c r="Y279" s="2"/>
      <c r="Z279" s="2"/>
      <c r="AA279" s="2"/>
      <c r="AB279" s="2"/>
      <c r="AC279" s="2"/>
      <c r="AD279" s="2"/>
      <c r="AE279" s="39"/>
    </row>
    <row r="280" spans="1:31" ht="30">
      <c r="A280" s="105" t="s">
        <v>165</v>
      </c>
      <c r="B280" s="114">
        <v>4</v>
      </c>
      <c r="C280" s="114">
        <v>2</v>
      </c>
      <c r="D280" s="115">
        <v>0.33333333333333331</v>
      </c>
      <c r="E280" s="114">
        <v>6</v>
      </c>
      <c r="F280" s="58">
        <v>4</v>
      </c>
      <c r="G280" s="113" t="s">
        <v>505</v>
      </c>
      <c r="H280" s="181">
        <v>-6.7</v>
      </c>
      <c r="I280" s="58"/>
      <c r="J280" s="58"/>
      <c r="K280" s="180">
        <v>-1.7</v>
      </c>
      <c r="L280" s="101" t="s">
        <v>330</v>
      </c>
      <c r="M280" s="174" t="s">
        <v>501</v>
      </c>
      <c r="N280" s="152" t="s">
        <v>136</v>
      </c>
      <c r="O280" s="152" t="s">
        <v>127</v>
      </c>
      <c r="P280" s="152" t="s">
        <v>502</v>
      </c>
      <c r="Q280" s="152" t="s">
        <v>503</v>
      </c>
      <c r="T280" s="3"/>
      <c r="U280" s="2"/>
      <c r="V280" s="2"/>
      <c r="W280" s="20"/>
      <c r="X280" s="2"/>
      <c r="Y280" s="2"/>
      <c r="Z280" s="2"/>
      <c r="AA280" s="2"/>
      <c r="AB280" s="2"/>
      <c r="AC280" s="2"/>
      <c r="AD280" s="2"/>
      <c r="AE280" s="39"/>
    </row>
    <row r="281" spans="1:31" ht="30">
      <c r="A281" s="105" t="s">
        <v>165</v>
      </c>
      <c r="B281" s="114">
        <v>8</v>
      </c>
      <c r="C281" s="114">
        <v>4</v>
      </c>
      <c r="D281" s="115">
        <v>0.2</v>
      </c>
      <c r="E281" s="114">
        <v>10</v>
      </c>
      <c r="F281" s="58">
        <v>4</v>
      </c>
      <c r="G281" s="113" t="s">
        <v>505</v>
      </c>
      <c r="H281" s="181">
        <v>-5.0999999999999996</v>
      </c>
      <c r="I281" s="58"/>
      <c r="J281" s="58"/>
      <c r="K281" s="180">
        <v>-1.7</v>
      </c>
      <c r="L281" s="101" t="s">
        <v>330</v>
      </c>
      <c r="M281" s="174" t="s">
        <v>501</v>
      </c>
      <c r="N281" s="152" t="s">
        <v>136</v>
      </c>
      <c r="O281" s="152" t="s">
        <v>127</v>
      </c>
      <c r="P281" s="152" t="s">
        <v>502</v>
      </c>
      <c r="Q281" s="152" t="s">
        <v>503</v>
      </c>
      <c r="T281" s="3"/>
      <c r="U281" s="2"/>
      <c r="V281" s="2"/>
      <c r="W281" s="20"/>
      <c r="X281" s="2"/>
      <c r="Y281" s="2"/>
      <c r="Z281" s="2"/>
      <c r="AA281" s="2"/>
      <c r="AB281" s="2"/>
      <c r="AC281" s="2"/>
      <c r="AD281" s="2"/>
      <c r="AE281" s="39"/>
    </row>
    <row r="282" spans="1:31" ht="30">
      <c r="A282" s="105" t="s">
        <v>165</v>
      </c>
      <c r="B282" s="111">
        <v>14</v>
      </c>
      <c r="C282" s="111">
        <v>8</v>
      </c>
      <c r="D282" s="112">
        <v>0.125</v>
      </c>
      <c r="E282" s="111">
        <v>16</v>
      </c>
      <c r="F282" s="58">
        <v>4</v>
      </c>
      <c r="G282" s="113" t="s">
        <v>505</v>
      </c>
      <c r="H282" s="179">
        <v>-1.3</v>
      </c>
      <c r="I282" s="58"/>
      <c r="J282" s="58"/>
      <c r="K282" s="180">
        <v>-0.2</v>
      </c>
      <c r="L282" s="101" t="s">
        <v>330</v>
      </c>
      <c r="M282" s="174" t="s">
        <v>501</v>
      </c>
      <c r="N282" s="152" t="s">
        <v>126</v>
      </c>
      <c r="O282" s="152" t="s">
        <v>127</v>
      </c>
      <c r="P282" s="152" t="s">
        <v>502</v>
      </c>
      <c r="Q282" s="152" t="s">
        <v>503</v>
      </c>
      <c r="T282" s="3"/>
      <c r="U282" s="2"/>
      <c r="V282" s="2"/>
      <c r="W282" s="20"/>
      <c r="X282" s="2"/>
      <c r="Y282" s="2"/>
      <c r="Z282" s="2"/>
      <c r="AA282" s="2"/>
      <c r="AB282" s="2"/>
      <c r="AC282" s="2"/>
      <c r="AD282" s="2"/>
      <c r="AE282" s="39"/>
    </row>
    <row r="283" spans="1:31" ht="30">
      <c r="A283" s="105" t="s">
        <v>165</v>
      </c>
      <c r="B283" s="111">
        <v>28</v>
      </c>
      <c r="C283" s="111">
        <v>9</v>
      </c>
      <c r="D283" s="112">
        <v>0.125</v>
      </c>
      <c r="E283" s="111">
        <v>32</v>
      </c>
      <c r="F283" s="58">
        <v>4</v>
      </c>
      <c r="G283" s="113" t="s">
        <v>505</v>
      </c>
      <c r="H283" s="179">
        <v>-0.7</v>
      </c>
      <c r="I283" s="58"/>
      <c r="J283" s="58"/>
      <c r="K283" s="180">
        <v>-0.2</v>
      </c>
      <c r="L283" s="101" t="s">
        <v>330</v>
      </c>
      <c r="M283" s="174" t="s">
        <v>501</v>
      </c>
      <c r="N283" s="152" t="s">
        <v>126</v>
      </c>
      <c r="O283" s="152" t="s">
        <v>127</v>
      </c>
      <c r="P283" s="152" t="s">
        <v>502</v>
      </c>
      <c r="Q283" s="152" t="s">
        <v>503</v>
      </c>
      <c r="T283" s="3"/>
      <c r="U283" s="2"/>
      <c r="V283" s="2"/>
      <c r="W283" s="20"/>
      <c r="X283" s="2"/>
      <c r="Y283" s="2"/>
      <c r="Z283" s="2"/>
      <c r="AA283" s="2"/>
      <c r="AB283" s="2"/>
      <c r="AC283" s="2"/>
      <c r="AD283" s="2"/>
      <c r="AE283" s="39"/>
    </row>
    <row r="284" spans="1:31" ht="30">
      <c r="A284" s="105" t="s">
        <v>165</v>
      </c>
      <c r="B284" s="111">
        <v>6</v>
      </c>
      <c r="C284" s="111">
        <v>1</v>
      </c>
      <c r="D284" s="112">
        <v>0.25</v>
      </c>
      <c r="E284" s="111">
        <v>8</v>
      </c>
      <c r="F284" s="58">
        <v>4</v>
      </c>
      <c r="G284" s="113" t="s">
        <v>505</v>
      </c>
      <c r="H284" s="179">
        <v>-7.6</v>
      </c>
      <c r="I284" s="58"/>
      <c r="J284" s="58"/>
      <c r="K284" s="180">
        <v>-0.2</v>
      </c>
      <c r="L284" s="101" t="s">
        <v>330</v>
      </c>
      <c r="M284" s="174" t="s">
        <v>501</v>
      </c>
      <c r="N284" s="152" t="s">
        <v>126</v>
      </c>
      <c r="O284" s="152" t="s">
        <v>127</v>
      </c>
      <c r="P284" s="152" t="s">
        <v>502</v>
      </c>
      <c r="Q284" s="152" t="s">
        <v>503</v>
      </c>
      <c r="T284" s="3"/>
      <c r="U284" s="2"/>
      <c r="V284" s="2"/>
      <c r="W284" s="20"/>
      <c r="X284" s="2"/>
      <c r="Y284" s="2"/>
      <c r="Z284" s="2"/>
      <c r="AA284" s="2"/>
      <c r="AB284" s="2"/>
      <c r="AC284" s="2"/>
      <c r="AD284" s="2"/>
      <c r="AE284" s="39"/>
    </row>
    <row r="285" spans="1:31" ht="30">
      <c r="A285" s="105" t="s">
        <v>165</v>
      </c>
      <c r="B285" s="111">
        <v>6</v>
      </c>
      <c r="C285" s="111">
        <v>8</v>
      </c>
      <c r="D285" s="112">
        <v>0.25</v>
      </c>
      <c r="E285" s="111">
        <v>8</v>
      </c>
      <c r="F285" s="58">
        <v>4</v>
      </c>
      <c r="G285" s="113" t="s">
        <v>505</v>
      </c>
      <c r="H285" s="179">
        <v>-1.4</v>
      </c>
      <c r="I285" s="58"/>
      <c r="J285" s="58"/>
      <c r="K285" s="180">
        <v>-0.2</v>
      </c>
      <c r="L285" s="101" t="s">
        <v>330</v>
      </c>
      <c r="M285" s="174" t="s">
        <v>501</v>
      </c>
      <c r="N285" s="152" t="s">
        <v>126</v>
      </c>
      <c r="O285" s="152" t="s">
        <v>127</v>
      </c>
      <c r="P285" s="152" t="s">
        <v>502</v>
      </c>
      <c r="Q285" s="152" t="s">
        <v>503</v>
      </c>
      <c r="T285" s="3"/>
      <c r="U285" s="2"/>
      <c r="V285" s="2"/>
      <c r="W285" s="20"/>
      <c r="X285" s="2"/>
      <c r="Y285" s="2"/>
      <c r="Z285" s="2"/>
      <c r="AA285" s="2"/>
      <c r="AB285" s="2"/>
      <c r="AC285" s="2"/>
      <c r="AD285" s="2"/>
      <c r="AE285" s="39"/>
    </row>
    <row r="286" spans="1:31" ht="30">
      <c r="A286" s="105" t="s">
        <v>165</v>
      </c>
      <c r="B286" s="111">
        <v>30</v>
      </c>
      <c r="C286" s="111">
        <v>3</v>
      </c>
      <c r="D286" s="112">
        <v>0.25</v>
      </c>
      <c r="E286" s="111">
        <v>40</v>
      </c>
      <c r="F286" s="58">
        <v>4</v>
      </c>
      <c r="G286" s="113" t="s">
        <v>505</v>
      </c>
      <c r="H286" s="179">
        <v>-7.4</v>
      </c>
      <c r="I286" s="58"/>
      <c r="J286" s="58"/>
      <c r="K286" s="180">
        <v>-0.4</v>
      </c>
      <c r="L286" s="101" t="s">
        <v>330</v>
      </c>
      <c r="M286" s="174" t="s">
        <v>501</v>
      </c>
      <c r="N286" s="152" t="s">
        <v>126</v>
      </c>
      <c r="O286" s="152" t="s">
        <v>127</v>
      </c>
      <c r="P286" s="152" t="s">
        <v>502</v>
      </c>
      <c r="Q286" s="152" t="s">
        <v>503</v>
      </c>
      <c r="T286" s="3"/>
      <c r="U286" s="2"/>
      <c r="V286" s="2"/>
      <c r="W286" s="20"/>
      <c r="X286" s="2"/>
      <c r="Y286" s="2"/>
      <c r="Z286" s="2"/>
      <c r="AA286" s="2"/>
      <c r="AB286" s="2"/>
      <c r="AC286" s="2"/>
      <c r="AD286" s="2"/>
      <c r="AE286" s="39"/>
    </row>
    <row r="287" spans="1:31" ht="30">
      <c r="A287" s="105" t="s">
        <v>165</v>
      </c>
      <c r="B287" s="111">
        <v>30</v>
      </c>
      <c r="C287" s="111">
        <v>8</v>
      </c>
      <c r="D287" s="112">
        <v>0.25</v>
      </c>
      <c r="E287" s="111">
        <v>40</v>
      </c>
      <c r="F287" s="58">
        <v>4</v>
      </c>
      <c r="G287" s="113" t="s">
        <v>505</v>
      </c>
      <c r="H287" s="179">
        <v>-2.7</v>
      </c>
      <c r="I287" s="58"/>
      <c r="J287" s="58"/>
      <c r="K287" s="180">
        <v>-0.4</v>
      </c>
      <c r="L287" s="101" t="s">
        <v>330</v>
      </c>
      <c r="M287" s="174" t="s">
        <v>501</v>
      </c>
      <c r="N287" s="152" t="s">
        <v>126</v>
      </c>
      <c r="O287" s="152" t="s">
        <v>127</v>
      </c>
      <c r="P287" s="152" t="s">
        <v>502</v>
      </c>
      <c r="Q287" s="152" t="s">
        <v>503</v>
      </c>
      <c r="T287" s="3"/>
      <c r="U287" s="2"/>
      <c r="V287" s="2"/>
      <c r="W287" s="20"/>
      <c r="X287" s="2"/>
      <c r="Y287" s="2"/>
      <c r="Z287" s="2"/>
      <c r="AA287" s="2"/>
      <c r="AB287" s="2"/>
      <c r="AC287" s="2"/>
      <c r="AD287" s="2"/>
      <c r="AE287" s="39"/>
    </row>
    <row r="288" spans="1:31" ht="30">
      <c r="A288" s="105" t="s">
        <v>165</v>
      </c>
      <c r="B288" s="111">
        <v>10</v>
      </c>
      <c r="C288" s="111">
        <v>2</v>
      </c>
      <c r="D288" s="112">
        <v>0.375</v>
      </c>
      <c r="E288" s="111">
        <v>16</v>
      </c>
      <c r="F288" s="58">
        <v>4</v>
      </c>
      <c r="G288" s="113" t="s">
        <v>505</v>
      </c>
      <c r="H288" s="179">
        <v>-8.8000000000000007</v>
      </c>
      <c r="I288" s="58"/>
      <c r="J288" s="58"/>
      <c r="K288" s="180">
        <v>0</v>
      </c>
      <c r="L288" s="101" t="s">
        <v>330</v>
      </c>
      <c r="M288" s="174" t="s">
        <v>501</v>
      </c>
      <c r="N288" s="152" t="s">
        <v>126</v>
      </c>
      <c r="O288" s="152" t="s">
        <v>127</v>
      </c>
      <c r="P288" s="152" t="s">
        <v>502</v>
      </c>
      <c r="Q288" s="152" t="s">
        <v>503</v>
      </c>
      <c r="T288" s="3"/>
      <c r="U288" s="2"/>
      <c r="V288" s="2"/>
      <c r="W288" s="20"/>
      <c r="X288" s="2"/>
      <c r="Y288" s="2"/>
      <c r="Z288" s="2"/>
      <c r="AA288" s="2"/>
      <c r="AB288" s="2"/>
      <c r="AC288" s="2"/>
      <c r="AD288" s="2"/>
      <c r="AE288" s="39"/>
    </row>
    <row r="289" spans="1:37" ht="30">
      <c r="A289" s="105" t="s">
        <v>165</v>
      </c>
      <c r="B289" s="111">
        <v>20</v>
      </c>
      <c r="C289" s="111">
        <v>4</v>
      </c>
      <c r="D289" s="112">
        <v>0.375</v>
      </c>
      <c r="E289" s="111">
        <v>32</v>
      </c>
      <c r="F289" s="58">
        <v>4</v>
      </c>
      <c r="G289" s="113" t="s">
        <v>505</v>
      </c>
      <c r="H289" s="179">
        <v>-7.3</v>
      </c>
      <c r="I289" s="58"/>
      <c r="J289" s="58"/>
      <c r="K289" s="180">
        <v>0</v>
      </c>
      <c r="L289" s="101" t="s">
        <v>330</v>
      </c>
      <c r="M289" s="174" t="s">
        <v>501</v>
      </c>
      <c r="N289" s="152" t="s">
        <v>126</v>
      </c>
      <c r="O289" s="152" t="s">
        <v>127</v>
      </c>
      <c r="P289" s="152" t="s">
        <v>502</v>
      </c>
      <c r="Q289" s="152" t="s">
        <v>503</v>
      </c>
      <c r="T289" s="3"/>
      <c r="U289" s="2"/>
      <c r="V289" s="2"/>
      <c r="W289" s="20"/>
      <c r="X289" s="2"/>
      <c r="Y289" s="2"/>
      <c r="Z289" s="2"/>
      <c r="AA289" s="2"/>
      <c r="AB289" s="2"/>
      <c r="AC289" s="2"/>
      <c r="AD289" s="2"/>
      <c r="AE289" s="39"/>
    </row>
    <row r="290" spans="1:37" ht="30">
      <c r="A290" s="105" t="s">
        <v>165</v>
      </c>
      <c r="B290" s="111">
        <v>6</v>
      </c>
      <c r="C290" s="111">
        <v>3</v>
      </c>
      <c r="D290" s="112">
        <v>0.25</v>
      </c>
      <c r="E290" s="111">
        <v>8</v>
      </c>
      <c r="F290" s="58">
        <v>4</v>
      </c>
      <c r="G290" s="113" t="s">
        <v>505</v>
      </c>
      <c r="H290" s="179">
        <v>-5.9</v>
      </c>
      <c r="I290" s="58"/>
      <c r="J290" s="58"/>
      <c r="K290" s="180">
        <v>-0.2</v>
      </c>
      <c r="L290" s="101" t="s">
        <v>330</v>
      </c>
      <c r="M290" s="174" t="s">
        <v>501</v>
      </c>
      <c r="N290" s="152" t="s">
        <v>126</v>
      </c>
      <c r="O290" s="152" t="s">
        <v>127</v>
      </c>
      <c r="P290" s="152" t="s">
        <v>502</v>
      </c>
      <c r="Q290" s="152" t="s">
        <v>503</v>
      </c>
      <c r="T290" s="3"/>
      <c r="U290" s="2"/>
      <c r="V290" s="2"/>
      <c r="W290" s="20"/>
      <c r="X290" s="2"/>
      <c r="Y290" s="2"/>
      <c r="Z290" s="2"/>
      <c r="AA290" s="2"/>
      <c r="AB290" s="2"/>
      <c r="AC290" s="2"/>
      <c r="AD290" s="2"/>
      <c r="AE290" s="39"/>
    </row>
    <row r="291" spans="1:37" ht="30">
      <c r="A291" s="105" t="s">
        <v>165</v>
      </c>
      <c r="B291" s="111">
        <v>18</v>
      </c>
      <c r="C291" s="111">
        <v>1</v>
      </c>
      <c r="D291" s="112">
        <v>0.25</v>
      </c>
      <c r="E291" s="111">
        <v>24</v>
      </c>
      <c r="F291" s="58">
        <v>4</v>
      </c>
      <c r="G291" s="113" t="s">
        <v>505</v>
      </c>
      <c r="H291" s="179">
        <v>-9.1999999999999993</v>
      </c>
      <c r="I291" s="58"/>
      <c r="J291" s="58"/>
      <c r="K291" s="180">
        <v>-0.2</v>
      </c>
      <c r="L291" s="101" t="s">
        <v>330</v>
      </c>
      <c r="M291" s="174" t="s">
        <v>501</v>
      </c>
      <c r="N291" s="152" t="s">
        <v>126</v>
      </c>
      <c r="O291" s="152" t="s">
        <v>127</v>
      </c>
      <c r="P291" s="152" t="s">
        <v>502</v>
      </c>
      <c r="Q291" s="152" t="s">
        <v>503</v>
      </c>
      <c r="T291" s="3"/>
      <c r="U291" s="2"/>
      <c r="V291" s="2"/>
      <c r="W291" s="20"/>
      <c r="X291" s="2"/>
      <c r="Y291" s="2"/>
      <c r="Z291" s="2"/>
      <c r="AA291" s="2"/>
      <c r="AB291" s="2"/>
      <c r="AC291" s="2"/>
      <c r="AD291" s="2"/>
      <c r="AE291" s="39"/>
    </row>
    <row r="292" spans="1:37" ht="30">
      <c r="A292" s="105" t="s">
        <v>165</v>
      </c>
      <c r="B292" s="114">
        <v>2</v>
      </c>
      <c r="C292" s="114">
        <v>4</v>
      </c>
      <c r="D292" s="115">
        <v>0.5</v>
      </c>
      <c r="E292" s="114">
        <v>4</v>
      </c>
      <c r="F292" s="58">
        <v>4</v>
      </c>
      <c r="G292" s="113" t="s">
        <v>505</v>
      </c>
      <c r="H292" s="181">
        <v>-6.2</v>
      </c>
      <c r="I292" s="58"/>
      <c r="J292" s="58"/>
      <c r="K292" s="180">
        <v>-1</v>
      </c>
      <c r="L292" s="101" t="s">
        <v>330</v>
      </c>
      <c r="M292" s="174" t="s">
        <v>501</v>
      </c>
      <c r="N292" s="152" t="s">
        <v>126</v>
      </c>
      <c r="O292" s="152" t="s">
        <v>127</v>
      </c>
      <c r="P292" s="152" t="s">
        <v>502</v>
      </c>
      <c r="Q292" s="152" t="s">
        <v>503</v>
      </c>
      <c r="T292" s="3"/>
      <c r="U292" s="2"/>
      <c r="V292" s="2"/>
      <c r="W292" s="20"/>
      <c r="X292" s="2"/>
      <c r="Y292" s="2"/>
      <c r="Z292" s="2"/>
      <c r="AA292" s="2"/>
      <c r="AB292" s="2"/>
      <c r="AC292" s="2"/>
      <c r="AD292" s="2"/>
      <c r="AE292" s="39"/>
    </row>
    <row r="293" spans="1:37" ht="30">
      <c r="A293" s="105" t="s">
        <v>165</v>
      </c>
      <c r="B293" s="114">
        <v>4</v>
      </c>
      <c r="C293" s="114">
        <v>2</v>
      </c>
      <c r="D293" s="115">
        <v>0.33333333333333331</v>
      </c>
      <c r="E293" s="114">
        <v>6</v>
      </c>
      <c r="F293" s="58">
        <v>4</v>
      </c>
      <c r="G293" s="113" t="s">
        <v>505</v>
      </c>
      <c r="H293" s="181">
        <v>-6.7</v>
      </c>
      <c r="I293" s="58"/>
      <c r="J293" s="58"/>
      <c r="K293" s="180">
        <v>-1.7</v>
      </c>
      <c r="L293" s="101" t="s">
        <v>330</v>
      </c>
      <c r="M293" s="174" t="s">
        <v>501</v>
      </c>
      <c r="N293" s="152" t="s">
        <v>126</v>
      </c>
      <c r="O293" s="152" t="s">
        <v>127</v>
      </c>
      <c r="P293" s="152" t="s">
        <v>502</v>
      </c>
      <c r="Q293" s="152" t="s">
        <v>503</v>
      </c>
      <c r="T293" s="3"/>
      <c r="U293" s="2"/>
      <c r="V293" s="2"/>
      <c r="W293" s="20"/>
      <c r="X293" s="2"/>
      <c r="Y293" s="2"/>
      <c r="Z293" s="2"/>
      <c r="AA293" s="2"/>
      <c r="AB293" s="2"/>
      <c r="AC293" s="2"/>
      <c r="AD293" s="2"/>
      <c r="AE293" s="39"/>
    </row>
    <row r="294" spans="1:37" ht="30">
      <c r="A294" s="105" t="s">
        <v>165</v>
      </c>
      <c r="B294" s="114">
        <v>8</v>
      </c>
      <c r="C294" s="114">
        <v>4</v>
      </c>
      <c r="D294" s="115">
        <v>0.2</v>
      </c>
      <c r="E294" s="114">
        <v>10</v>
      </c>
      <c r="F294" s="58">
        <v>4</v>
      </c>
      <c r="G294" s="113" t="s">
        <v>505</v>
      </c>
      <c r="H294" s="181">
        <v>-5.0999999999999996</v>
      </c>
      <c r="I294" s="58"/>
      <c r="J294" s="58"/>
      <c r="K294" s="180">
        <v>-0.2</v>
      </c>
      <c r="L294" s="101" t="s">
        <v>330</v>
      </c>
      <c r="M294" s="174" t="s">
        <v>501</v>
      </c>
      <c r="N294" s="152" t="s">
        <v>126</v>
      </c>
      <c r="O294" s="152" t="s">
        <v>127</v>
      </c>
      <c r="P294" s="152" t="s">
        <v>502</v>
      </c>
      <c r="Q294" s="152" t="s">
        <v>503</v>
      </c>
      <c r="T294" s="3"/>
      <c r="U294" s="2"/>
      <c r="V294" s="2"/>
      <c r="W294" s="20"/>
      <c r="X294" s="2"/>
      <c r="Y294" s="2"/>
      <c r="Z294" s="2"/>
      <c r="AA294" s="2"/>
      <c r="AB294" s="2"/>
      <c r="AC294" s="2"/>
      <c r="AD294" s="2"/>
      <c r="AE294" s="39"/>
    </row>
    <row r="295" spans="1:37">
      <c r="A295" s="3"/>
      <c r="B295" s="2"/>
      <c r="C295" s="2"/>
      <c r="D295" s="20"/>
      <c r="E295" s="2"/>
      <c r="F295" s="2"/>
      <c r="G295" s="2" t="s">
        <v>506</v>
      </c>
      <c r="H295" s="2"/>
      <c r="I295" s="2"/>
      <c r="J295" s="2"/>
      <c r="K295" s="2"/>
      <c r="L295" s="39"/>
      <c r="P295" t="s">
        <v>504</v>
      </c>
      <c r="T295" s="3"/>
      <c r="U295" s="2"/>
      <c r="V295" s="2"/>
      <c r="W295" s="20"/>
      <c r="X295" s="2"/>
      <c r="Y295" s="2"/>
      <c r="Z295" s="2"/>
      <c r="AA295" s="2"/>
      <c r="AB295" s="2"/>
      <c r="AC295" s="2"/>
      <c r="AD295" s="2"/>
      <c r="AE295" s="39"/>
    </row>
    <row r="296" spans="1:37">
      <c r="A296" s="3"/>
      <c r="B296" s="2"/>
      <c r="C296" s="2"/>
      <c r="D296" s="20"/>
      <c r="E296" s="2"/>
      <c r="F296" s="2"/>
      <c r="G296" s="2"/>
      <c r="H296" s="2"/>
      <c r="I296" s="2"/>
      <c r="J296" s="2"/>
      <c r="K296" s="2"/>
      <c r="L296" s="39"/>
      <c r="T296" s="3"/>
      <c r="U296" s="2"/>
      <c r="V296" s="2"/>
      <c r="W296" s="20"/>
      <c r="X296" s="2"/>
      <c r="Y296" s="2"/>
      <c r="Z296" s="2"/>
      <c r="AA296" s="2"/>
      <c r="AB296" s="2"/>
      <c r="AC296" s="2"/>
      <c r="AD296" s="2"/>
      <c r="AE296" s="39"/>
    </row>
    <row r="297" spans="1:37">
      <c r="A297" s="3"/>
      <c r="B297" s="2"/>
      <c r="C297" s="2"/>
      <c r="D297" s="20"/>
      <c r="E297" s="2"/>
      <c r="F297" s="2"/>
      <c r="G297" s="2"/>
      <c r="H297" s="2"/>
      <c r="I297" s="2"/>
      <c r="J297" s="2"/>
      <c r="K297" s="2"/>
      <c r="L297" s="39"/>
      <c r="T297" s="3"/>
      <c r="U297" s="2"/>
      <c r="V297" s="2"/>
      <c r="W297" s="20"/>
      <c r="X297" s="2"/>
      <c r="Y297" s="2"/>
      <c r="Z297" s="2"/>
      <c r="AA297" s="2"/>
      <c r="AB297" s="2"/>
      <c r="AC297" s="2"/>
      <c r="AD297" s="2"/>
      <c r="AE297" s="39"/>
    </row>
    <row r="298" spans="1:37">
      <c r="A298" s="3"/>
      <c r="B298" s="2"/>
      <c r="C298" s="2"/>
      <c r="D298" s="20"/>
      <c r="E298" s="2"/>
      <c r="F298" s="2"/>
      <c r="G298" s="2"/>
      <c r="H298" s="2"/>
      <c r="I298" s="2"/>
      <c r="J298" s="2"/>
      <c r="K298" s="2"/>
      <c r="L298" s="39"/>
      <c r="T298" s="3"/>
      <c r="U298" s="2"/>
      <c r="V298" s="2"/>
      <c r="W298" s="20"/>
      <c r="X298" s="2"/>
      <c r="Y298" s="2"/>
      <c r="Z298" s="2"/>
      <c r="AA298" s="2"/>
      <c r="AB298" s="2"/>
      <c r="AC298" s="2"/>
      <c r="AD298" s="2"/>
      <c r="AE298" s="39"/>
    </row>
    <row r="299" spans="1:37">
      <c r="A299" s="3" t="s">
        <v>522</v>
      </c>
      <c r="B299" s="2">
        <v>24</v>
      </c>
      <c r="C299" s="2"/>
      <c r="D299" s="20" t="s">
        <v>263</v>
      </c>
      <c r="E299" s="2">
        <v>8</v>
      </c>
      <c r="F299" s="2">
        <v>2</v>
      </c>
      <c r="G299" s="2" t="s">
        <v>86</v>
      </c>
      <c r="H299" s="2"/>
      <c r="I299" s="2"/>
      <c r="J299" s="2"/>
      <c r="K299" s="2">
        <v>-2.4</v>
      </c>
      <c r="L299" s="4"/>
      <c r="M299" s="174">
        <v>60</v>
      </c>
      <c r="N299" t="s">
        <v>136</v>
      </c>
      <c r="O299" t="s">
        <v>127</v>
      </c>
      <c r="P299" t="s">
        <v>128</v>
      </c>
      <c r="Q299" t="s">
        <v>503</v>
      </c>
      <c r="R299" t="s">
        <v>265</v>
      </c>
      <c r="T299" s="3" t="s">
        <v>522</v>
      </c>
      <c r="U299" s="2">
        <v>24</v>
      </c>
      <c r="V299" s="2"/>
      <c r="W299" s="20" t="s">
        <v>263</v>
      </c>
      <c r="X299" s="2">
        <v>8</v>
      </c>
      <c r="Y299" s="2">
        <v>2</v>
      </c>
      <c r="Z299" s="2" t="s">
        <v>86</v>
      </c>
      <c r="AA299" s="2"/>
      <c r="AB299" s="2"/>
      <c r="AC299" s="2"/>
      <c r="AD299" s="2">
        <v>-2.5</v>
      </c>
      <c r="AE299" s="4"/>
      <c r="AF299" s="174">
        <v>20</v>
      </c>
      <c r="AG299" t="s">
        <v>136</v>
      </c>
      <c r="AH299" t="s">
        <v>127</v>
      </c>
      <c r="AI299" t="s">
        <v>128</v>
      </c>
      <c r="AJ299" t="s">
        <v>503</v>
      </c>
      <c r="AK299" t="s">
        <v>265</v>
      </c>
    </row>
    <row r="300" spans="1:37">
      <c r="A300" s="3" t="s">
        <v>522</v>
      </c>
      <c r="B300" s="2">
        <v>24</v>
      </c>
      <c r="C300" s="2"/>
      <c r="D300" s="20" t="s">
        <v>263</v>
      </c>
      <c r="E300" s="2">
        <v>8</v>
      </c>
      <c r="F300" s="2">
        <v>3</v>
      </c>
      <c r="G300" s="2" t="s">
        <v>86</v>
      </c>
      <c r="H300" s="2"/>
      <c r="I300" s="2"/>
      <c r="J300" s="2"/>
      <c r="K300" s="2">
        <v>-2.5</v>
      </c>
      <c r="L300" s="4"/>
      <c r="M300" s="174">
        <v>60</v>
      </c>
      <c r="N300" t="s">
        <v>136</v>
      </c>
      <c r="O300" t="s">
        <v>127</v>
      </c>
      <c r="P300" t="s">
        <v>128</v>
      </c>
      <c r="Q300" t="s">
        <v>503</v>
      </c>
      <c r="R300" t="s">
        <v>265</v>
      </c>
      <c r="T300" s="3" t="s">
        <v>522</v>
      </c>
      <c r="U300" s="2">
        <v>24</v>
      </c>
      <c r="V300" s="2"/>
      <c r="W300" s="20" t="s">
        <v>263</v>
      </c>
      <c r="X300" s="2">
        <v>8</v>
      </c>
      <c r="Y300" s="2">
        <v>3</v>
      </c>
      <c r="Z300" s="2" t="s">
        <v>86</v>
      </c>
      <c r="AA300" s="2"/>
      <c r="AB300" s="2"/>
      <c r="AC300" s="2"/>
      <c r="AD300" s="2">
        <v>-2.5</v>
      </c>
      <c r="AE300" s="4"/>
      <c r="AF300" s="174">
        <v>20</v>
      </c>
      <c r="AG300" t="s">
        <v>136</v>
      </c>
      <c r="AH300" t="s">
        <v>127</v>
      </c>
      <c r="AI300" t="s">
        <v>128</v>
      </c>
      <c r="AJ300" t="s">
        <v>503</v>
      </c>
      <c r="AK300" t="s">
        <v>265</v>
      </c>
    </row>
    <row r="301" spans="1:37">
      <c r="A301" s="3" t="s">
        <v>522</v>
      </c>
      <c r="B301" s="2">
        <v>48</v>
      </c>
      <c r="C301" s="2"/>
      <c r="D301" s="20" t="s">
        <v>263</v>
      </c>
      <c r="E301" s="2">
        <v>16</v>
      </c>
      <c r="F301" s="2">
        <v>2</v>
      </c>
      <c r="G301" s="2" t="s">
        <v>86</v>
      </c>
      <c r="H301" s="2"/>
      <c r="I301" s="2"/>
      <c r="J301" s="2"/>
      <c r="K301" s="2">
        <v>-2.1</v>
      </c>
      <c r="L301" s="4"/>
      <c r="M301" s="174">
        <v>60</v>
      </c>
      <c r="N301" t="s">
        <v>136</v>
      </c>
      <c r="O301" t="s">
        <v>127</v>
      </c>
      <c r="P301" t="s">
        <v>128</v>
      </c>
      <c r="Q301" t="s">
        <v>503</v>
      </c>
      <c r="R301" t="s">
        <v>265</v>
      </c>
      <c r="T301" s="3" t="s">
        <v>522</v>
      </c>
      <c r="U301" s="2">
        <v>48</v>
      </c>
      <c r="V301" s="2"/>
      <c r="W301" s="20" t="s">
        <v>263</v>
      </c>
      <c r="X301" s="2">
        <v>16</v>
      </c>
      <c r="Y301" s="2">
        <v>2</v>
      </c>
      <c r="Z301" s="2" t="s">
        <v>86</v>
      </c>
      <c r="AA301" s="2"/>
      <c r="AB301" s="2"/>
      <c r="AC301" s="2"/>
      <c r="AD301" s="2">
        <v>-2.2000000000000002</v>
      </c>
      <c r="AE301" s="4"/>
      <c r="AF301" s="174">
        <v>20</v>
      </c>
      <c r="AG301" t="s">
        <v>136</v>
      </c>
      <c r="AH301" t="s">
        <v>127</v>
      </c>
      <c r="AI301" t="s">
        <v>128</v>
      </c>
      <c r="AJ301" t="s">
        <v>503</v>
      </c>
      <c r="AK301" t="s">
        <v>265</v>
      </c>
    </row>
    <row r="302" spans="1:37">
      <c r="A302" s="3" t="s">
        <v>522</v>
      </c>
      <c r="B302" s="2">
        <v>48</v>
      </c>
      <c r="C302" s="2"/>
      <c r="D302" s="20" t="s">
        <v>263</v>
      </c>
      <c r="E302" s="2">
        <v>16</v>
      </c>
      <c r="F302" s="2">
        <v>3</v>
      </c>
      <c r="G302" s="2" t="s">
        <v>86</v>
      </c>
      <c r="H302" s="2"/>
      <c r="I302" s="2"/>
      <c r="J302" s="2"/>
      <c r="K302" s="2">
        <v>-2.2000000000000002</v>
      </c>
      <c r="L302" s="4"/>
      <c r="M302" s="174">
        <v>60</v>
      </c>
      <c r="N302" t="s">
        <v>136</v>
      </c>
      <c r="O302" t="s">
        <v>127</v>
      </c>
      <c r="P302" t="s">
        <v>128</v>
      </c>
      <c r="Q302" t="s">
        <v>503</v>
      </c>
      <c r="R302" t="s">
        <v>265</v>
      </c>
      <c r="T302" s="3" t="s">
        <v>522</v>
      </c>
      <c r="U302" s="2">
        <v>48</v>
      </c>
      <c r="V302" s="2"/>
      <c r="W302" s="20" t="s">
        <v>263</v>
      </c>
      <c r="X302" s="2">
        <v>16</v>
      </c>
      <c r="Y302" s="2">
        <v>3</v>
      </c>
      <c r="Z302" s="2" t="s">
        <v>86</v>
      </c>
      <c r="AA302" s="2"/>
      <c r="AB302" s="2"/>
      <c r="AC302" s="2"/>
      <c r="AD302" s="2">
        <v>-2.1</v>
      </c>
      <c r="AE302" s="4"/>
      <c r="AF302" s="174">
        <v>20</v>
      </c>
      <c r="AG302" t="s">
        <v>136</v>
      </c>
      <c r="AH302" t="s">
        <v>127</v>
      </c>
      <c r="AI302" t="s">
        <v>128</v>
      </c>
      <c r="AJ302" t="s">
        <v>503</v>
      </c>
      <c r="AK302" t="s">
        <v>265</v>
      </c>
    </row>
    <row r="303" spans="1:37">
      <c r="A303" s="3"/>
      <c r="B303" s="2"/>
      <c r="C303" s="2"/>
      <c r="D303" s="20"/>
      <c r="E303" s="2"/>
      <c r="F303" s="2"/>
      <c r="G303" s="2"/>
      <c r="H303" s="2"/>
      <c r="I303" s="2"/>
      <c r="J303" s="2"/>
      <c r="K303" s="2"/>
      <c r="L303" s="39"/>
      <c r="T303" s="3"/>
      <c r="U303" s="2"/>
      <c r="V303" s="2"/>
      <c r="W303" s="20"/>
      <c r="X303" s="2"/>
      <c r="Y303" s="2"/>
      <c r="Z303" s="2"/>
      <c r="AA303" s="2"/>
      <c r="AB303" s="2"/>
      <c r="AC303" s="2"/>
      <c r="AD303" s="2"/>
      <c r="AE303" s="39"/>
    </row>
    <row r="304" spans="1:37">
      <c r="A304" s="3"/>
      <c r="B304" s="2"/>
      <c r="C304" s="2"/>
      <c r="D304" s="20"/>
      <c r="E304" s="2"/>
      <c r="F304" s="2"/>
      <c r="G304" s="2"/>
      <c r="H304" s="2"/>
      <c r="I304" s="2"/>
      <c r="J304" s="2"/>
      <c r="K304" s="2"/>
      <c r="L304" s="39"/>
      <c r="T304" s="3"/>
      <c r="U304" s="2"/>
      <c r="V304" s="2"/>
      <c r="W304" s="20"/>
      <c r="X304" s="2"/>
      <c r="Y304" s="2"/>
      <c r="Z304" s="2"/>
      <c r="AA304" s="2"/>
      <c r="AB304" s="2"/>
      <c r="AC304" s="2"/>
      <c r="AD304" s="2"/>
      <c r="AE304" s="39"/>
    </row>
    <row r="305" spans="1:37">
      <c r="A305" s="3"/>
      <c r="B305" s="2"/>
      <c r="C305" s="2"/>
      <c r="D305" s="20"/>
      <c r="E305" s="2"/>
      <c r="F305" s="2"/>
      <c r="G305" s="2"/>
      <c r="H305" s="2"/>
      <c r="I305" s="2"/>
      <c r="J305" s="2"/>
      <c r="K305" s="2"/>
      <c r="L305" s="39"/>
      <c r="T305" s="3"/>
      <c r="U305" s="2"/>
      <c r="V305" s="2"/>
      <c r="W305" s="20"/>
      <c r="X305" s="2"/>
      <c r="Y305" s="2"/>
      <c r="Z305" s="2"/>
      <c r="AA305" s="2"/>
      <c r="AB305" s="2"/>
      <c r="AC305" s="2"/>
      <c r="AD305" s="2"/>
      <c r="AE305" s="39"/>
    </row>
    <row r="306" spans="1:37">
      <c r="A306" s="3"/>
      <c r="B306" s="2"/>
      <c r="C306" s="2"/>
      <c r="D306" s="20"/>
      <c r="E306" s="2"/>
      <c r="F306" s="2"/>
      <c r="G306" s="2"/>
      <c r="H306" s="2"/>
      <c r="I306" s="2"/>
      <c r="J306" s="2"/>
      <c r="K306" s="2"/>
      <c r="L306" s="39"/>
      <c r="T306" s="3"/>
      <c r="U306" s="2"/>
      <c r="V306" s="2"/>
      <c r="W306" s="20"/>
      <c r="X306" s="2"/>
      <c r="Y306" s="2"/>
      <c r="Z306" s="2"/>
      <c r="AA306" s="2"/>
      <c r="AB306" s="2"/>
      <c r="AC306" s="2"/>
      <c r="AD306" s="2"/>
      <c r="AE306" s="39"/>
    </row>
    <row r="307" spans="1:37">
      <c r="A307" s="3"/>
      <c r="B307" s="2"/>
      <c r="C307" s="2"/>
      <c r="D307" s="20"/>
      <c r="E307" s="2"/>
      <c r="F307" s="2"/>
      <c r="G307" s="2"/>
      <c r="H307" s="2"/>
      <c r="I307" s="2"/>
      <c r="J307" s="2"/>
      <c r="K307" s="2"/>
      <c r="L307" s="39"/>
      <c r="T307" s="3"/>
      <c r="U307" s="2"/>
      <c r="V307" s="2"/>
      <c r="W307" s="20"/>
      <c r="X307" s="2"/>
      <c r="Y307" s="2"/>
      <c r="Z307" s="2"/>
      <c r="AA307" s="2"/>
      <c r="AB307" s="2"/>
      <c r="AC307" s="2"/>
      <c r="AD307" s="2"/>
      <c r="AE307" s="39"/>
    </row>
    <row r="308" spans="1:37">
      <c r="A308" s="3"/>
      <c r="B308" s="2"/>
      <c r="C308" s="2"/>
      <c r="D308" s="20"/>
      <c r="E308" s="2"/>
      <c r="F308" s="2"/>
      <c r="G308" s="2"/>
      <c r="H308" s="2"/>
      <c r="I308" s="2"/>
      <c r="J308" s="2"/>
      <c r="K308" s="2"/>
      <c r="L308" s="39"/>
      <c r="T308" s="3"/>
      <c r="U308" s="2"/>
      <c r="V308" s="2"/>
      <c r="W308" s="20"/>
      <c r="X308" s="2"/>
      <c r="Y308" s="2"/>
      <c r="Z308" s="2"/>
      <c r="AA308" s="2"/>
      <c r="AB308" s="2"/>
      <c r="AC308" s="2"/>
      <c r="AD308" s="2"/>
      <c r="AE308" s="39"/>
    </row>
    <row r="309" spans="1:37" ht="45">
      <c r="A309" s="186" t="s">
        <v>146</v>
      </c>
      <c r="B309" s="187">
        <v>6</v>
      </c>
      <c r="C309" s="187">
        <v>1</v>
      </c>
      <c r="D309" s="189">
        <v>0.25</v>
      </c>
      <c r="E309" s="187">
        <v>2</v>
      </c>
      <c r="F309" s="187">
        <v>3</v>
      </c>
      <c r="G309" s="199" t="s">
        <v>322</v>
      </c>
      <c r="H309" s="189">
        <v>-7.0373852857277894</v>
      </c>
      <c r="I309" s="189">
        <v>3.2048129286740075</v>
      </c>
      <c r="J309" s="189">
        <v>0.39884871321730553</v>
      </c>
      <c r="K309" s="189">
        <v>-0.36515719534302349</v>
      </c>
      <c r="L309" s="190" t="s">
        <v>147</v>
      </c>
      <c r="M309" s="191" t="s">
        <v>509</v>
      </c>
      <c r="N309" s="192" t="s">
        <v>126</v>
      </c>
      <c r="O309" s="192" t="s">
        <v>510</v>
      </c>
      <c r="P309" s="192" t="s">
        <v>128</v>
      </c>
      <c r="Q309" s="192" t="s">
        <v>503</v>
      </c>
      <c r="R309" s="2"/>
      <c r="S309" s="20"/>
      <c r="T309" s="186" t="s">
        <v>146</v>
      </c>
      <c r="U309" s="187">
        <v>6</v>
      </c>
      <c r="V309" s="187">
        <v>1</v>
      </c>
      <c r="W309" s="189">
        <v>0.25</v>
      </c>
      <c r="X309" s="187">
        <v>2</v>
      </c>
      <c r="Y309" s="187">
        <v>3</v>
      </c>
      <c r="Z309" s="199" t="s">
        <v>322</v>
      </c>
      <c r="AA309" s="189">
        <v>-7.4145774347377378</v>
      </c>
      <c r="AB309" s="189">
        <v>3.3303336485085433</v>
      </c>
      <c r="AC309" s="189">
        <v>0.4425680948814672</v>
      </c>
      <c r="AD309" s="189">
        <v>0</v>
      </c>
      <c r="AE309" s="190" t="s">
        <v>147</v>
      </c>
      <c r="AF309" s="191" t="s">
        <v>509</v>
      </c>
      <c r="AG309" s="225" t="s">
        <v>516</v>
      </c>
      <c r="AH309" s="226" t="s">
        <v>510</v>
      </c>
      <c r="AI309" s="192" t="s">
        <v>128</v>
      </c>
      <c r="AJ309" s="192" t="s">
        <v>503</v>
      </c>
      <c r="AK309" s="213"/>
    </row>
    <row r="310" spans="1:37" ht="45">
      <c r="A310" s="186" t="s">
        <v>146</v>
      </c>
      <c r="B310" s="187">
        <v>6</v>
      </c>
      <c r="C310" s="187">
        <v>1</v>
      </c>
      <c r="D310" s="189">
        <v>0.25</v>
      </c>
      <c r="E310" s="187">
        <v>2</v>
      </c>
      <c r="F310" s="187">
        <v>3</v>
      </c>
      <c r="G310" s="199" t="s">
        <v>322</v>
      </c>
      <c r="H310" s="189">
        <v>-7.0373852857277894</v>
      </c>
      <c r="I310" s="189">
        <v>3.1854710092741922</v>
      </c>
      <c r="J310" s="189">
        <v>0.38386627062735551</v>
      </c>
      <c r="K310" s="189">
        <v>0</v>
      </c>
      <c r="L310" s="190" t="s">
        <v>148</v>
      </c>
      <c r="M310" s="191" t="s">
        <v>511</v>
      </c>
      <c r="N310" s="192" t="s">
        <v>512</v>
      </c>
      <c r="O310" s="192" t="s">
        <v>510</v>
      </c>
      <c r="P310" s="192" t="s">
        <v>128</v>
      </c>
      <c r="Q310" s="192" t="s">
        <v>503</v>
      </c>
      <c r="R310" s="2"/>
      <c r="S310" s="20"/>
      <c r="T310" s="186" t="s">
        <v>146</v>
      </c>
      <c r="U310" s="187">
        <v>6</v>
      </c>
      <c r="V310" s="187">
        <v>1</v>
      </c>
      <c r="W310" s="189">
        <v>0.25</v>
      </c>
      <c r="X310" s="187">
        <v>2</v>
      </c>
      <c r="Y310" s="187">
        <v>3</v>
      </c>
      <c r="Z310" s="199" t="s">
        <v>322</v>
      </c>
      <c r="AA310" s="189">
        <v>-7.4145774347377378</v>
      </c>
      <c r="AB310" s="189">
        <v>3.3052560219485194</v>
      </c>
      <c r="AC310" s="189">
        <v>0.38498307075690258</v>
      </c>
      <c r="AD310" s="189">
        <v>0</v>
      </c>
      <c r="AE310" s="190" t="s">
        <v>149</v>
      </c>
      <c r="AF310" s="191" t="s">
        <v>524</v>
      </c>
      <c r="AG310" s="225" t="s">
        <v>512</v>
      </c>
      <c r="AH310" s="226" t="s">
        <v>510</v>
      </c>
      <c r="AI310" s="192" t="s">
        <v>128</v>
      </c>
      <c r="AJ310" s="192" t="s">
        <v>503</v>
      </c>
      <c r="AK310" s="213"/>
    </row>
    <row r="311" spans="1:37" ht="45">
      <c r="A311" s="186" t="s">
        <v>146</v>
      </c>
      <c r="B311" s="187">
        <v>30</v>
      </c>
      <c r="C311" s="187">
        <v>3</v>
      </c>
      <c r="D311" s="189">
        <v>0.25</v>
      </c>
      <c r="E311" s="187">
        <v>10</v>
      </c>
      <c r="F311" s="187">
        <v>3</v>
      </c>
      <c r="G311" s="199" t="s">
        <v>322</v>
      </c>
      <c r="H311" s="189">
        <v>-7.0431584107097134</v>
      </c>
      <c r="I311" s="189">
        <v>3.2914831390621591</v>
      </c>
      <c r="J311" s="189">
        <v>0.38940564355254992</v>
      </c>
      <c r="K311" s="189">
        <v>-0.63616399978537075</v>
      </c>
      <c r="L311" s="190" t="s">
        <v>147</v>
      </c>
      <c r="M311" s="191" t="s">
        <v>509</v>
      </c>
      <c r="N311" s="192" t="s">
        <v>516</v>
      </c>
      <c r="O311" s="192" t="s">
        <v>510</v>
      </c>
      <c r="P311" s="192" t="s">
        <v>128</v>
      </c>
      <c r="Q311" s="192" t="s">
        <v>503</v>
      </c>
      <c r="R311" s="2"/>
      <c r="S311" s="20"/>
      <c r="T311" s="186" t="s">
        <v>146</v>
      </c>
      <c r="U311" s="187">
        <v>30</v>
      </c>
      <c r="V311" s="187">
        <v>3</v>
      </c>
      <c r="W311" s="189">
        <v>0.25</v>
      </c>
      <c r="X311" s="187">
        <v>10</v>
      </c>
      <c r="Y311" s="187">
        <v>3</v>
      </c>
      <c r="Z311" s="199" t="s">
        <v>322</v>
      </c>
      <c r="AA311" s="189">
        <v>-6.5253167089595951</v>
      </c>
      <c r="AB311" s="189">
        <v>3.3270997354181953</v>
      </c>
      <c r="AC311" s="189">
        <v>0.43480325441864781</v>
      </c>
      <c r="AD311" s="189">
        <v>-0.86259462940659759</v>
      </c>
      <c r="AE311" s="190" t="s">
        <v>147</v>
      </c>
      <c r="AF311" s="191" t="s">
        <v>509</v>
      </c>
      <c r="AG311" s="225" t="s">
        <v>516</v>
      </c>
      <c r="AH311" s="226" t="s">
        <v>510</v>
      </c>
      <c r="AI311" s="192" t="s">
        <v>128</v>
      </c>
      <c r="AJ311" s="192" t="s">
        <v>503</v>
      </c>
      <c r="AK311" s="213"/>
    </row>
    <row r="312" spans="1:37" ht="45">
      <c r="A312" s="186" t="s">
        <v>146</v>
      </c>
      <c r="B312" s="187">
        <v>30</v>
      </c>
      <c r="C312" s="187">
        <v>3</v>
      </c>
      <c r="D312" s="189">
        <v>0.25</v>
      </c>
      <c r="E312" s="187">
        <v>10</v>
      </c>
      <c r="F312" s="187">
        <v>3</v>
      </c>
      <c r="G312" s="199" t="s">
        <v>322</v>
      </c>
      <c r="H312" s="189">
        <v>-7.0431584107097134</v>
      </c>
      <c r="I312" s="189">
        <v>3.3011907396243134</v>
      </c>
      <c r="J312" s="189">
        <v>0.45935898842492284</v>
      </c>
      <c r="K312" s="189">
        <v>0</v>
      </c>
      <c r="L312" s="190" t="s">
        <v>150</v>
      </c>
      <c r="M312" s="191" t="s">
        <v>513</v>
      </c>
      <c r="N312" s="192" t="s">
        <v>512</v>
      </c>
      <c r="O312" s="192" t="s">
        <v>510</v>
      </c>
      <c r="P312" s="192" t="s">
        <v>128</v>
      </c>
      <c r="Q312" s="192" t="s">
        <v>503</v>
      </c>
      <c r="R312" s="2"/>
      <c r="S312" s="20"/>
      <c r="T312" s="186" t="s">
        <v>146</v>
      </c>
      <c r="U312" s="187">
        <v>30</v>
      </c>
      <c r="V312" s="187">
        <v>3</v>
      </c>
      <c r="W312" s="189">
        <v>0.25</v>
      </c>
      <c r="X312" s="187">
        <v>10</v>
      </c>
      <c r="Y312" s="187">
        <v>3</v>
      </c>
      <c r="Z312" s="199" t="s">
        <v>322</v>
      </c>
      <c r="AA312" s="189">
        <v>-6.5253167089595951</v>
      </c>
      <c r="AB312" s="189">
        <v>3.2886830122402282</v>
      </c>
      <c r="AC312" s="189">
        <v>0.43417370111927267</v>
      </c>
      <c r="AD312" s="189">
        <v>0</v>
      </c>
      <c r="AE312" s="190" t="s">
        <v>151</v>
      </c>
      <c r="AF312" s="191" t="s">
        <v>525</v>
      </c>
      <c r="AG312" s="225" t="s">
        <v>512</v>
      </c>
      <c r="AH312" s="226" t="s">
        <v>510</v>
      </c>
      <c r="AI312" s="192" t="s">
        <v>128</v>
      </c>
      <c r="AJ312" s="192" t="s">
        <v>503</v>
      </c>
      <c r="AK312" s="213"/>
    </row>
    <row r="313" spans="1:37" ht="45">
      <c r="A313" s="186" t="s">
        <v>146</v>
      </c>
      <c r="B313" s="187">
        <v>6</v>
      </c>
      <c r="C313" s="187">
        <v>1</v>
      </c>
      <c r="D313" s="189">
        <v>0.25</v>
      </c>
      <c r="E313" s="187">
        <v>2</v>
      </c>
      <c r="F313" s="187">
        <v>3</v>
      </c>
      <c r="G313" s="199" t="s">
        <v>322</v>
      </c>
      <c r="H313" s="189">
        <v>-7.0373852857277894</v>
      </c>
      <c r="I313" s="189">
        <v>3.1854710092741922</v>
      </c>
      <c r="J313" s="189">
        <v>0.38386627062735551</v>
      </c>
      <c r="K313" s="189">
        <v>0.12451942492518597</v>
      </c>
      <c r="L313" s="190" t="s">
        <v>326</v>
      </c>
      <c r="M313" s="191" t="s">
        <v>511</v>
      </c>
      <c r="N313" s="192" t="s">
        <v>512</v>
      </c>
      <c r="O313" s="192" t="s">
        <v>514</v>
      </c>
      <c r="P313" s="192" t="s">
        <v>128</v>
      </c>
      <c r="Q313" s="192" t="s">
        <v>503</v>
      </c>
      <c r="R313" s="2"/>
      <c r="S313" s="20"/>
      <c r="T313" s="186" t="s">
        <v>146</v>
      </c>
      <c r="U313" s="187">
        <v>6</v>
      </c>
      <c r="V313" s="187">
        <v>1</v>
      </c>
      <c r="W313" s="189">
        <v>0.25</v>
      </c>
      <c r="X313" s="187">
        <v>2</v>
      </c>
      <c r="Y313" s="187">
        <v>3</v>
      </c>
      <c r="Z313" s="199" t="s">
        <v>322</v>
      </c>
      <c r="AA313" s="189">
        <v>-7.4145774347377378</v>
      </c>
      <c r="AB313" s="189">
        <v>3.3303336485085433</v>
      </c>
      <c r="AC313" s="189">
        <v>0.4425680948814672</v>
      </c>
      <c r="AD313" s="189">
        <v>-1.4871782837813541</v>
      </c>
      <c r="AE313" s="190" t="s">
        <v>325</v>
      </c>
      <c r="AF313" s="191" t="s">
        <v>509</v>
      </c>
      <c r="AG313" s="225" t="s">
        <v>516</v>
      </c>
      <c r="AH313" s="226" t="s">
        <v>514</v>
      </c>
      <c r="AI313" s="192" t="s">
        <v>128</v>
      </c>
      <c r="AJ313" s="192" t="s">
        <v>503</v>
      </c>
      <c r="AK313" s="213"/>
    </row>
    <row r="314" spans="1:37" ht="45">
      <c r="A314" s="186" t="s">
        <v>146</v>
      </c>
      <c r="B314" s="187">
        <v>6</v>
      </c>
      <c r="C314" s="187">
        <v>8</v>
      </c>
      <c r="D314" s="189">
        <v>0.25</v>
      </c>
      <c r="E314" s="187">
        <v>2</v>
      </c>
      <c r="F314" s="187">
        <v>3</v>
      </c>
      <c r="G314" s="199" t="s">
        <v>322</v>
      </c>
      <c r="H314" s="189">
        <v>-0.72847174423201766</v>
      </c>
      <c r="I314" s="189">
        <v>3.2048129286740075</v>
      </c>
      <c r="J314" s="189">
        <v>0.39884871321730553</v>
      </c>
      <c r="K314" s="189">
        <v>-1.226023715558604</v>
      </c>
      <c r="L314" s="190" t="s">
        <v>325</v>
      </c>
      <c r="M314" s="191" t="s">
        <v>509</v>
      </c>
      <c r="N314" s="192" t="s">
        <v>126</v>
      </c>
      <c r="O314" s="192" t="s">
        <v>514</v>
      </c>
      <c r="P314" s="192" t="s">
        <v>128</v>
      </c>
      <c r="Q314" s="192" t="s">
        <v>503</v>
      </c>
      <c r="R314" s="2"/>
      <c r="S314" s="20"/>
      <c r="T314" s="186" t="s">
        <v>146</v>
      </c>
      <c r="U314" s="187">
        <v>6</v>
      </c>
      <c r="V314" s="187">
        <v>1</v>
      </c>
      <c r="W314" s="189">
        <v>0.25</v>
      </c>
      <c r="X314" s="187">
        <v>2</v>
      </c>
      <c r="Y314" s="187">
        <v>3</v>
      </c>
      <c r="Z314" s="199" t="s">
        <v>322</v>
      </c>
      <c r="AA314" s="189">
        <v>-7.4145774347377378</v>
      </c>
      <c r="AB314" s="189">
        <v>3.3052560219485194</v>
      </c>
      <c r="AC314" s="189">
        <v>0.38498307075690258</v>
      </c>
      <c r="AD314" s="189">
        <v>9.928022936568226E-2</v>
      </c>
      <c r="AE314" s="190" t="s">
        <v>327</v>
      </c>
      <c r="AF314" s="191" t="s">
        <v>524</v>
      </c>
      <c r="AG314" s="225" t="s">
        <v>512</v>
      </c>
      <c r="AH314" s="226" t="s">
        <v>514</v>
      </c>
      <c r="AI314" s="192" t="s">
        <v>128</v>
      </c>
      <c r="AJ314" s="192" t="s">
        <v>503</v>
      </c>
      <c r="AK314" s="213"/>
    </row>
    <row r="315" spans="1:37" ht="45">
      <c r="A315" s="186" t="s">
        <v>146</v>
      </c>
      <c r="B315" s="187">
        <v>6</v>
      </c>
      <c r="C315" s="187">
        <v>1</v>
      </c>
      <c r="D315" s="189">
        <v>0.25</v>
      </c>
      <c r="E315" s="187">
        <v>2</v>
      </c>
      <c r="F315" s="187">
        <v>3</v>
      </c>
      <c r="G315" s="199" t="s">
        <v>322</v>
      </c>
      <c r="H315" s="189">
        <v>-7.0373852857277894</v>
      </c>
      <c r="I315" s="189">
        <v>3.2048129286740075</v>
      </c>
      <c r="J315" s="189">
        <v>0.39884871321730553</v>
      </c>
      <c r="K315" s="189">
        <v>-1.226023715558604</v>
      </c>
      <c r="L315" s="190" t="s">
        <v>325</v>
      </c>
      <c r="M315" s="191" t="s">
        <v>509</v>
      </c>
      <c r="N315" s="192" t="s">
        <v>126</v>
      </c>
      <c r="O315" s="192" t="s">
        <v>514</v>
      </c>
      <c r="P315" s="192" t="s">
        <v>128</v>
      </c>
      <c r="Q315" s="192" t="s">
        <v>503</v>
      </c>
      <c r="R315" s="2"/>
      <c r="S315" s="20"/>
      <c r="T315" s="186" t="s">
        <v>146</v>
      </c>
      <c r="U315" s="187">
        <v>6</v>
      </c>
      <c r="V315" s="187">
        <v>1</v>
      </c>
      <c r="W315" s="189">
        <v>0.25</v>
      </c>
      <c r="X315" s="187">
        <v>2</v>
      </c>
      <c r="Y315" s="187">
        <v>2</v>
      </c>
      <c r="Z315" s="199" t="s">
        <v>322</v>
      </c>
      <c r="AA315" s="189">
        <v>-7.3376712618146342</v>
      </c>
      <c r="AB315" s="189">
        <v>3.4176607619549766</v>
      </c>
      <c r="AC315" s="189">
        <v>0.63552300437504672</v>
      </c>
      <c r="AD315" s="189">
        <v>-1.3812481992627461</v>
      </c>
      <c r="AE315" s="190" t="s">
        <v>325</v>
      </c>
      <c r="AF315" s="191" t="s">
        <v>509</v>
      </c>
      <c r="AG315" s="225" t="s">
        <v>516</v>
      </c>
      <c r="AH315" s="226" t="s">
        <v>514</v>
      </c>
      <c r="AI315" s="192" t="s">
        <v>128</v>
      </c>
      <c r="AJ315" s="192" t="s">
        <v>503</v>
      </c>
      <c r="AK315" s="213"/>
    </row>
    <row r="316" spans="1:37" ht="45">
      <c r="A316" s="186" t="s">
        <v>146</v>
      </c>
      <c r="B316" s="187">
        <v>6</v>
      </c>
      <c r="C316" s="187">
        <v>1</v>
      </c>
      <c r="D316" s="189">
        <v>0.25</v>
      </c>
      <c r="E316" s="187">
        <v>2</v>
      </c>
      <c r="F316" s="187">
        <v>3</v>
      </c>
      <c r="G316" s="199" t="s">
        <v>322</v>
      </c>
      <c r="H316" s="189">
        <v>-7.0373852857277894</v>
      </c>
      <c r="I316" s="189">
        <v>3.1854710092741922</v>
      </c>
      <c r="J316" s="189">
        <v>0.38386627062735551</v>
      </c>
      <c r="K316" s="189">
        <v>0.12451942492518597</v>
      </c>
      <c r="L316" s="190" t="s">
        <v>326</v>
      </c>
      <c r="M316" s="191" t="s">
        <v>511</v>
      </c>
      <c r="N316" s="192" t="s">
        <v>512</v>
      </c>
      <c r="O316" s="192" t="s">
        <v>514</v>
      </c>
      <c r="P316" s="192" t="s">
        <v>128</v>
      </c>
      <c r="Q316" s="192" t="s">
        <v>503</v>
      </c>
      <c r="R316" s="2"/>
      <c r="S316" s="20"/>
      <c r="T316" s="186" t="s">
        <v>146</v>
      </c>
      <c r="U316" s="187">
        <v>6</v>
      </c>
      <c r="V316" s="187">
        <v>1</v>
      </c>
      <c r="W316" s="189">
        <v>0.25</v>
      </c>
      <c r="X316" s="187">
        <v>2</v>
      </c>
      <c r="Y316" s="187">
        <v>2</v>
      </c>
      <c r="Z316" s="199" t="s">
        <v>322</v>
      </c>
      <c r="AA316" s="189">
        <v>-7.3376712618146342</v>
      </c>
      <c r="AB316" s="189">
        <v>3.4593074780565356</v>
      </c>
      <c r="AC316" s="189">
        <v>0.57334769388107287</v>
      </c>
      <c r="AD316" s="189">
        <v>0.16614892962535066</v>
      </c>
      <c r="AE316" s="190" t="s">
        <v>327</v>
      </c>
      <c r="AF316" s="191" t="s">
        <v>524</v>
      </c>
      <c r="AG316" s="225" t="s">
        <v>512</v>
      </c>
      <c r="AH316" s="226" t="s">
        <v>514</v>
      </c>
      <c r="AI316" s="192" t="s">
        <v>128</v>
      </c>
      <c r="AJ316" s="192" t="s">
        <v>503</v>
      </c>
      <c r="AK316" s="213"/>
    </row>
    <row r="317" spans="1:37" ht="45">
      <c r="A317" s="186" t="s">
        <v>146</v>
      </c>
      <c r="B317" s="187">
        <v>6</v>
      </c>
      <c r="C317" s="187">
        <v>1</v>
      </c>
      <c r="D317" s="189">
        <v>0.25</v>
      </c>
      <c r="E317" s="187">
        <v>2</v>
      </c>
      <c r="F317" s="187">
        <v>2</v>
      </c>
      <c r="G317" s="199" t="s">
        <v>322</v>
      </c>
      <c r="H317" s="189">
        <v>-6.8571040916006396</v>
      </c>
      <c r="I317" s="189">
        <v>3.2739271861040025</v>
      </c>
      <c r="J317" s="189">
        <v>0.58900595957601098</v>
      </c>
      <c r="K317" s="189">
        <v>-1.1813349620715812</v>
      </c>
      <c r="L317" s="190" t="s">
        <v>325</v>
      </c>
      <c r="M317" s="191" t="s">
        <v>509</v>
      </c>
      <c r="N317" s="192" t="s">
        <v>126</v>
      </c>
      <c r="O317" s="192" t="s">
        <v>514</v>
      </c>
      <c r="P317" s="192" t="s">
        <v>128</v>
      </c>
      <c r="Q317" s="192" t="s">
        <v>503</v>
      </c>
      <c r="R317" s="2"/>
      <c r="S317" s="20"/>
      <c r="T317" s="186" t="s">
        <v>146</v>
      </c>
      <c r="U317" s="187">
        <v>6</v>
      </c>
      <c r="V317" s="187">
        <v>1</v>
      </c>
      <c r="W317" s="189">
        <v>0.25</v>
      </c>
      <c r="X317" s="187">
        <v>2</v>
      </c>
      <c r="Y317" s="187" t="s">
        <v>323</v>
      </c>
      <c r="Z317" s="199" t="s">
        <v>322</v>
      </c>
      <c r="AA317" s="189">
        <v>-7.5229216510426964</v>
      </c>
      <c r="AB317" s="189">
        <v>3.2986970014653574</v>
      </c>
      <c r="AC317" s="189">
        <v>0.2087701079136928</v>
      </c>
      <c r="AD317" s="189">
        <v>-1.0214697777687221</v>
      </c>
      <c r="AE317" s="190" t="s">
        <v>325</v>
      </c>
      <c r="AF317" s="191" t="s">
        <v>509</v>
      </c>
      <c r="AG317" s="225" t="s">
        <v>516</v>
      </c>
      <c r="AH317" s="226" t="s">
        <v>514</v>
      </c>
      <c r="AI317" s="192" t="s">
        <v>128</v>
      </c>
      <c r="AJ317" s="192" t="s">
        <v>503</v>
      </c>
      <c r="AK317" s="213"/>
    </row>
    <row r="318" spans="1:37" ht="45">
      <c r="A318" s="186" t="s">
        <v>146</v>
      </c>
      <c r="B318" s="187">
        <v>6</v>
      </c>
      <c r="C318" s="187">
        <v>1</v>
      </c>
      <c r="D318" s="189">
        <v>0.25</v>
      </c>
      <c r="E318" s="187">
        <v>2</v>
      </c>
      <c r="F318" s="187">
        <v>2</v>
      </c>
      <c r="G318" s="199" t="s">
        <v>322</v>
      </c>
      <c r="H318" s="189">
        <v>-6.8571040916006396</v>
      </c>
      <c r="I318" s="189">
        <v>3.2847505391373333</v>
      </c>
      <c r="J318" s="189">
        <v>0.57217350999892369</v>
      </c>
      <c r="K318" s="189">
        <v>0.19111608270845437</v>
      </c>
      <c r="L318" s="190" t="s">
        <v>326</v>
      </c>
      <c r="M318" s="191" t="s">
        <v>511</v>
      </c>
      <c r="N318" s="192" t="s">
        <v>512</v>
      </c>
      <c r="O318" s="192" t="s">
        <v>514</v>
      </c>
      <c r="P318" s="192" t="s">
        <v>128</v>
      </c>
      <c r="Q318" s="192" t="s">
        <v>503</v>
      </c>
      <c r="R318" s="2"/>
      <c r="S318" s="20"/>
      <c r="T318" s="186" t="s">
        <v>146</v>
      </c>
      <c r="U318" s="187">
        <v>6</v>
      </c>
      <c r="V318" s="187">
        <v>1</v>
      </c>
      <c r="W318" s="189">
        <v>0.25</v>
      </c>
      <c r="X318" s="187">
        <v>2</v>
      </c>
      <c r="Y318" s="187" t="s">
        <v>323</v>
      </c>
      <c r="Z318" s="199" t="s">
        <v>322</v>
      </c>
      <c r="AA318" s="189">
        <v>-7.5229216510426964</v>
      </c>
      <c r="AB318" s="189">
        <v>3.2051289671131533</v>
      </c>
      <c r="AC318" s="189">
        <v>0.19794792484301102</v>
      </c>
      <c r="AD318" s="189">
        <v>3.0695226314335855E-2</v>
      </c>
      <c r="AE318" s="190" t="s">
        <v>327</v>
      </c>
      <c r="AF318" s="191" t="s">
        <v>524</v>
      </c>
      <c r="AG318" s="225" t="s">
        <v>512</v>
      </c>
      <c r="AH318" s="226" t="s">
        <v>514</v>
      </c>
      <c r="AI318" s="192" t="s">
        <v>128</v>
      </c>
      <c r="AJ318" s="192" t="s">
        <v>503</v>
      </c>
      <c r="AK318" s="213"/>
    </row>
    <row r="319" spans="1:37" ht="45">
      <c r="A319" s="186" t="s">
        <v>146</v>
      </c>
      <c r="B319" s="187">
        <v>6</v>
      </c>
      <c r="C319" s="187">
        <v>1</v>
      </c>
      <c r="D319" s="189">
        <v>0.25</v>
      </c>
      <c r="E319" s="187">
        <v>2</v>
      </c>
      <c r="F319" s="187" t="s">
        <v>323</v>
      </c>
      <c r="G319" s="199" t="s">
        <v>322</v>
      </c>
      <c r="H319" s="189">
        <v>-7.2923670159257892</v>
      </c>
      <c r="I319" s="189">
        <v>3.1864899937527036</v>
      </c>
      <c r="J319" s="189">
        <v>0.19781245726259367</v>
      </c>
      <c r="K319" s="189">
        <v>-1.2685246454731427</v>
      </c>
      <c r="L319" s="190" t="s">
        <v>325</v>
      </c>
      <c r="M319" s="191" t="s">
        <v>509</v>
      </c>
      <c r="N319" s="192" t="s">
        <v>126</v>
      </c>
      <c r="O319" s="192" t="s">
        <v>514</v>
      </c>
      <c r="P319" s="192" t="s">
        <v>128</v>
      </c>
      <c r="Q319" s="192" t="s">
        <v>503</v>
      </c>
      <c r="R319" s="2"/>
      <c r="S319" s="20"/>
      <c r="T319" s="186" t="s">
        <v>146</v>
      </c>
      <c r="U319" s="187">
        <v>30</v>
      </c>
      <c r="V319" s="187">
        <v>3</v>
      </c>
      <c r="W319" s="189">
        <v>0.25</v>
      </c>
      <c r="X319" s="187">
        <v>10</v>
      </c>
      <c r="Y319" s="187">
        <v>3</v>
      </c>
      <c r="Z319" s="199" t="s">
        <v>322</v>
      </c>
      <c r="AA319" s="189">
        <v>-6.5253167089595951</v>
      </c>
      <c r="AB319" s="189">
        <v>3.3270997354181953</v>
      </c>
      <c r="AC319" s="189">
        <v>0.43480325441864781</v>
      </c>
      <c r="AD319" s="189">
        <v>-1.9648999560017728</v>
      </c>
      <c r="AE319" s="190" t="s">
        <v>325</v>
      </c>
      <c r="AF319" s="191" t="s">
        <v>509</v>
      </c>
      <c r="AG319" s="225" t="s">
        <v>516</v>
      </c>
      <c r="AH319" s="226" t="s">
        <v>514</v>
      </c>
      <c r="AI319" s="192" t="s">
        <v>128</v>
      </c>
      <c r="AJ319" s="192" t="s">
        <v>503</v>
      </c>
      <c r="AK319" s="213"/>
    </row>
    <row r="320" spans="1:37" ht="45">
      <c r="A320" s="186" t="s">
        <v>146</v>
      </c>
      <c r="B320" s="187">
        <v>6</v>
      </c>
      <c r="C320" s="187">
        <v>1</v>
      </c>
      <c r="D320" s="189">
        <v>0.25</v>
      </c>
      <c r="E320" s="187">
        <v>2</v>
      </c>
      <c r="F320" s="187" t="s">
        <v>323</v>
      </c>
      <c r="G320" s="199" t="s">
        <v>322</v>
      </c>
      <c r="H320" s="189">
        <v>-7.2923670159257892</v>
      </c>
      <c r="I320" s="189">
        <v>3.1296930400297258</v>
      </c>
      <c r="J320" s="189">
        <v>0.19487247006089325</v>
      </c>
      <c r="K320" s="189">
        <v>5.7997180692126449E-2</v>
      </c>
      <c r="L320" s="190" t="s">
        <v>326</v>
      </c>
      <c r="M320" s="191" t="s">
        <v>511</v>
      </c>
      <c r="N320" s="192" t="s">
        <v>512</v>
      </c>
      <c r="O320" s="192" t="s">
        <v>514</v>
      </c>
      <c r="P320" s="192" t="s">
        <v>128</v>
      </c>
      <c r="Q320" s="192" t="s">
        <v>503</v>
      </c>
      <c r="R320" s="2"/>
      <c r="S320" s="20"/>
      <c r="T320" s="186" t="s">
        <v>146</v>
      </c>
      <c r="U320" s="187">
        <v>30</v>
      </c>
      <c r="V320" s="187">
        <v>3</v>
      </c>
      <c r="W320" s="189">
        <v>0.25</v>
      </c>
      <c r="X320" s="187">
        <v>10</v>
      </c>
      <c r="Y320" s="187">
        <v>3</v>
      </c>
      <c r="Z320" s="199" t="s">
        <v>322</v>
      </c>
      <c r="AA320" s="189">
        <v>-6.5253167089595951</v>
      </c>
      <c r="AB320" s="189">
        <v>3.2886830122402282</v>
      </c>
      <c r="AC320" s="189">
        <v>0.43417370111927267</v>
      </c>
      <c r="AD320" s="189">
        <v>-1.048096550433371</v>
      </c>
      <c r="AE320" s="190" t="s">
        <v>329</v>
      </c>
      <c r="AF320" s="191" t="s">
        <v>525</v>
      </c>
      <c r="AG320" s="225" t="s">
        <v>512</v>
      </c>
      <c r="AH320" s="226" t="s">
        <v>514</v>
      </c>
      <c r="AI320" s="192" t="s">
        <v>128</v>
      </c>
      <c r="AJ320" s="192" t="s">
        <v>503</v>
      </c>
      <c r="AK320" s="213"/>
    </row>
    <row r="321" spans="1:37" ht="45">
      <c r="A321" s="186" t="s">
        <v>146</v>
      </c>
      <c r="B321" s="187">
        <v>30</v>
      </c>
      <c r="C321" s="187">
        <v>3</v>
      </c>
      <c r="D321" s="189">
        <v>0.25</v>
      </c>
      <c r="E321" s="187">
        <v>10</v>
      </c>
      <c r="F321" s="187">
        <v>3</v>
      </c>
      <c r="G321" s="199" t="s">
        <v>322</v>
      </c>
      <c r="H321" s="189">
        <v>-7.0431584107097134</v>
      </c>
      <c r="I321" s="189">
        <v>3.2914831390621591</v>
      </c>
      <c r="J321" s="189">
        <v>0.38940564355254992</v>
      </c>
      <c r="K321" s="189">
        <v>-1.80593418186481</v>
      </c>
      <c r="L321" s="190" t="s">
        <v>325</v>
      </c>
      <c r="M321" s="191" t="s">
        <v>509</v>
      </c>
      <c r="N321" s="192" t="s">
        <v>516</v>
      </c>
      <c r="O321" s="192" t="s">
        <v>514</v>
      </c>
      <c r="P321" s="192" t="s">
        <v>128</v>
      </c>
      <c r="Q321" s="192" t="s">
        <v>503</v>
      </c>
      <c r="R321" s="2"/>
      <c r="S321" s="20"/>
      <c r="T321" s="186" t="s">
        <v>146</v>
      </c>
      <c r="U321" s="187">
        <v>30</v>
      </c>
      <c r="V321" s="187">
        <v>3</v>
      </c>
      <c r="W321" s="189">
        <v>0.25</v>
      </c>
      <c r="X321" s="187">
        <v>10</v>
      </c>
      <c r="Y321" s="187">
        <v>2</v>
      </c>
      <c r="Z321" s="199" t="s">
        <v>322</v>
      </c>
      <c r="AA321" s="189">
        <v>-6.4026949368993469</v>
      </c>
      <c r="AB321" s="189">
        <v>3.5118817703187073</v>
      </c>
      <c r="AC321" s="189">
        <v>0.62729482713200324</v>
      </c>
      <c r="AD321" s="189">
        <v>-2.3726266365962978</v>
      </c>
      <c r="AE321" s="190" t="s">
        <v>325</v>
      </c>
      <c r="AF321" s="191" t="s">
        <v>509</v>
      </c>
      <c r="AG321" s="225" t="s">
        <v>516</v>
      </c>
      <c r="AH321" s="226" t="s">
        <v>514</v>
      </c>
      <c r="AI321" s="192" t="s">
        <v>128</v>
      </c>
      <c r="AJ321" s="192" t="s">
        <v>503</v>
      </c>
      <c r="AK321" s="213"/>
    </row>
    <row r="322" spans="1:37" ht="45">
      <c r="A322" s="186" t="s">
        <v>146</v>
      </c>
      <c r="B322" s="187">
        <v>30</v>
      </c>
      <c r="C322" s="187">
        <v>3</v>
      </c>
      <c r="D322" s="189">
        <v>0.25</v>
      </c>
      <c r="E322" s="187">
        <v>10</v>
      </c>
      <c r="F322" s="187">
        <v>3</v>
      </c>
      <c r="G322" s="199" t="s">
        <v>322</v>
      </c>
      <c r="H322" s="189">
        <v>-7.0431584107097134</v>
      </c>
      <c r="I322" s="189">
        <v>3.3011907396243134</v>
      </c>
      <c r="J322" s="189">
        <v>0.45935898842492284</v>
      </c>
      <c r="K322" s="189">
        <v>0.17963906009583042</v>
      </c>
      <c r="L322" s="190" t="s">
        <v>328</v>
      </c>
      <c r="M322" s="191" t="s">
        <v>513</v>
      </c>
      <c r="N322" s="192" t="s">
        <v>512</v>
      </c>
      <c r="O322" s="192" t="s">
        <v>514</v>
      </c>
      <c r="P322" s="192" t="s">
        <v>128</v>
      </c>
      <c r="Q322" s="192" t="s">
        <v>503</v>
      </c>
      <c r="R322" s="2"/>
      <c r="S322" s="20"/>
      <c r="T322" s="186" t="s">
        <v>146</v>
      </c>
      <c r="U322" s="187">
        <v>30</v>
      </c>
      <c r="V322" s="187">
        <v>3</v>
      </c>
      <c r="W322" s="189">
        <v>0.25</v>
      </c>
      <c r="X322" s="187">
        <v>10</v>
      </c>
      <c r="Y322" s="187">
        <v>2</v>
      </c>
      <c r="Z322" s="199" t="s">
        <v>322</v>
      </c>
      <c r="AA322" s="189">
        <v>-6.4026949368993469</v>
      </c>
      <c r="AB322" s="189">
        <v>3.4676520287933026</v>
      </c>
      <c r="AC322" s="189">
        <v>0.62770624137473752</v>
      </c>
      <c r="AD322" s="189">
        <v>-0.97591883284896497</v>
      </c>
      <c r="AE322" s="190" t="s">
        <v>329</v>
      </c>
      <c r="AF322" s="191" t="s">
        <v>525</v>
      </c>
      <c r="AG322" s="225" t="s">
        <v>512</v>
      </c>
      <c r="AH322" s="226" t="s">
        <v>514</v>
      </c>
      <c r="AI322" s="192" t="s">
        <v>128</v>
      </c>
      <c r="AJ322" s="192" t="s">
        <v>503</v>
      </c>
      <c r="AK322" s="213"/>
    </row>
    <row r="323" spans="1:37" ht="45">
      <c r="A323" s="186" t="s">
        <v>146</v>
      </c>
      <c r="B323" s="187">
        <v>30</v>
      </c>
      <c r="C323" s="187">
        <v>3</v>
      </c>
      <c r="D323" s="189">
        <v>0.25</v>
      </c>
      <c r="E323" s="187">
        <v>10</v>
      </c>
      <c r="F323" s="187">
        <v>2</v>
      </c>
      <c r="G323" s="199" t="s">
        <v>322</v>
      </c>
      <c r="H323" s="189">
        <v>-6.8564497200911436</v>
      </c>
      <c r="I323" s="189">
        <v>3.4315899881461478</v>
      </c>
      <c r="J323" s="189">
        <v>0.57350060196575703</v>
      </c>
      <c r="K323" s="189">
        <v>-1.7582853351140386</v>
      </c>
      <c r="L323" s="190" t="s">
        <v>325</v>
      </c>
      <c r="M323" s="191" t="s">
        <v>509</v>
      </c>
      <c r="N323" s="192" t="s">
        <v>516</v>
      </c>
      <c r="O323" s="192" t="s">
        <v>514</v>
      </c>
      <c r="P323" s="192" t="s">
        <v>128</v>
      </c>
      <c r="Q323" s="192" t="s">
        <v>503</v>
      </c>
      <c r="R323" s="2"/>
      <c r="S323" s="20"/>
      <c r="T323" s="186" t="s">
        <v>146</v>
      </c>
      <c r="U323" s="187">
        <v>30</v>
      </c>
      <c r="V323" s="187">
        <v>8</v>
      </c>
      <c r="W323" s="189">
        <v>0.25</v>
      </c>
      <c r="X323" s="187">
        <v>10</v>
      </c>
      <c r="Y323" s="187" t="s">
        <v>323</v>
      </c>
      <c r="Z323" s="199" t="s">
        <v>322</v>
      </c>
      <c r="AA323" s="189">
        <v>-1.8399456549364039</v>
      </c>
      <c r="AB323" s="189">
        <v>3.3846944198344566</v>
      </c>
      <c r="AC323" s="189">
        <v>0.27092630451377997</v>
      </c>
      <c r="AD323" s="189">
        <v>-1.4141732522540735</v>
      </c>
      <c r="AE323" s="190" t="s">
        <v>325</v>
      </c>
      <c r="AF323" s="191" t="s">
        <v>509</v>
      </c>
      <c r="AG323" s="225" t="s">
        <v>516</v>
      </c>
      <c r="AH323" s="226" t="s">
        <v>514</v>
      </c>
      <c r="AI323" s="192" t="s">
        <v>128</v>
      </c>
      <c r="AJ323" s="192" t="s">
        <v>503</v>
      </c>
      <c r="AK323" s="213"/>
    </row>
    <row r="324" spans="1:37" ht="45">
      <c r="A324" s="186" t="s">
        <v>146</v>
      </c>
      <c r="B324" s="187">
        <v>30</v>
      </c>
      <c r="C324" s="187">
        <v>3</v>
      </c>
      <c r="D324" s="189">
        <v>0.25</v>
      </c>
      <c r="E324" s="187">
        <v>10</v>
      </c>
      <c r="F324" s="187">
        <v>2</v>
      </c>
      <c r="G324" s="199" t="s">
        <v>322</v>
      </c>
      <c r="H324" s="189">
        <v>-6.8564497200911436</v>
      </c>
      <c r="I324" s="189">
        <v>3.4568689077532708</v>
      </c>
      <c r="J324" s="189">
        <v>0.65384989448076902</v>
      </c>
      <c r="K324" s="189">
        <v>0.243267251275185</v>
      </c>
      <c r="L324" s="190" t="s">
        <v>328</v>
      </c>
      <c r="M324" s="191" t="s">
        <v>513</v>
      </c>
      <c r="N324" s="192" t="s">
        <v>512</v>
      </c>
      <c r="O324" s="192" t="s">
        <v>514</v>
      </c>
      <c r="P324" s="192" t="s">
        <v>128</v>
      </c>
      <c r="Q324" s="192" t="s">
        <v>503</v>
      </c>
      <c r="R324" s="2"/>
      <c r="S324" s="20"/>
      <c r="T324" s="186" t="s">
        <v>146</v>
      </c>
      <c r="U324" s="187">
        <v>30</v>
      </c>
      <c r="V324" s="187">
        <v>8</v>
      </c>
      <c r="W324" s="189">
        <v>0.25</v>
      </c>
      <c r="X324" s="187">
        <v>10</v>
      </c>
      <c r="Y324" s="187" t="s">
        <v>323</v>
      </c>
      <c r="Z324" s="199" t="s">
        <v>322</v>
      </c>
      <c r="AA324" s="189">
        <v>-1.8399456549364039</v>
      </c>
      <c r="AB324" s="189">
        <v>3.3047741078785449</v>
      </c>
      <c r="AC324" s="189">
        <v>0.26326787301155341</v>
      </c>
      <c r="AD324" s="189">
        <v>-1.1190343726617442</v>
      </c>
      <c r="AE324" s="190" t="s">
        <v>329</v>
      </c>
      <c r="AF324" s="191" t="s">
        <v>525</v>
      </c>
      <c r="AG324" s="225" t="s">
        <v>512</v>
      </c>
      <c r="AH324" s="226" t="s">
        <v>514</v>
      </c>
      <c r="AI324" s="192" t="s">
        <v>128</v>
      </c>
      <c r="AJ324" s="192" t="s">
        <v>503</v>
      </c>
      <c r="AK324" s="213"/>
    </row>
    <row r="325" spans="1:37" ht="45">
      <c r="A325" s="186" t="s">
        <v>146</v>
      </c>
      <c r="B325" s="187">
        <v>30</v>
      </c>
      <c r="C325" s="187">
        <v>3</v>
      </c>
      <c r="D325" s="189">
        <v>0.25</v>
      </c>
      <c r="E325" s="187">
        <v>10</v>
      </c>
      <c r="F325" s="187" t="s">
        <v>323</v>
      </c>
      <c r="G325" s="199" t="s">
        <v>324</v>
      </c>
      <c r="H325" s="189">
        <v>-6.9567217291007495</v>
      </c>
      <c r="I325" s="189">
        <v>3.2961665928542843</v>
      </c>
      <c r="J325" s="189">
        <v>0.28217886695625821</v>
      </c>
      <c r="K325" s="189">
        <v>-1.391044407975631</v>
      </c>
      <c r="L325" s="190" t="s">
        <v>325</v>
      </c>
      <c r="M325" s="191" t="s">
        <v>509</v>
      </c>
      <c r="N325" s="192" t="s">
        <v>516</v>
      </c>
      <c r="O325" s="192" t="s">
        <v>514</v>
      </c>
      <c r="P325" s="192" t="s">
        <v>128</v>
      </c>
      <c r="Q325" s="192" t="s">
        <v>503</v>
      </c>
      <c r="R325" s="2"/>
      <c r="S325" s="20"/>
      <c r="T325" s="186" t="s">
        <v>146</v>
      </c>
      <c r="U325" s="187">
        <v>6</v>
      </c>
      <c r="V325" s="187">
        <v>8</v>
      </c>
      <c r="W325" s="189">
        <v>0.25</v>
      </c>
      <c r="X325" s="187">
        <v>2</v>
      </c>
      <c r="Y325" s="187" t="s">
        <v>323</v>
      </c>
      <c r="Z325" s="199" t="s">
        <v>322</v>
      </c>
      <c r="AA325" s="189">
        <v>-1.1408997947703634</v>
      </c>
      <c r="AB325" s="189">
        <v>3.2986970014653574</v>
      </c>
      <c r="AC325" s="189">
        <v>0.2087701079136928</v>
      </c>
      <c r="AD325" s="189">
        <v>-1.0214697777687221</v>
      </c>
      <c r="AE325" s="190" t="s">
        <v>325</v>
      </c>
      <c r="AF325" s="191" t="s">
        <v>509</v>
      </c>
      <c r="AG325" s="225" t="s">
        <v>516</v>
      </c>
      <c r="AH325" s="226" t="s">
        <v>514</v>
      </c>
      <c r="AI325" s="192" t="s">
        <v>128</v>
      </c>
      <c r="AJ325" s="192" t="s">
        <v>503</v>
      </c>
      <c r="AK325" s="213"/>
    </row>
    <row r="326" spans="1:37" ht="45">
      <c r="A326" s="186" t="s">
        <v>146</v>
      </c>
      <c r="B326" s="187">
        <v>30</v>
      </c>
      <c r="C326" s="187">
        <v>3</v>
      </c>
      <c r="D326" s="189">
        <v>0.25</v>
      </c>
      <c r="E326" s="187">
        <v>10</v>
      </c>
      <c r="F326" s="187" t="s">
        <v>323</v>
      </c>
      <c r="G326" s="199" t="s">
        <v>324</v>
      </c>
      <c r="H326" s="189">
        <v>-6.9567217291007495</v>
      </c>
      <c r="I326" s="189">
        <v>3.3093102466890914</v>
      </c>
      <c r="J326" s="189">
        <v>0.26049190931619398</v>
      </c>
      <c r="K326" s="189">
        <v>0.12134053632139086</v>
      </c>
      <c r="L326" s="190" t="s">
        <v>328</v>
      </c>
      <c r="M326" s="191" t="s">
        <v>513</v>
      </c>
      <c r="N326" s="192" t="s">
        <v>512</v>
      </c>
      <c r="O326" s="192" t="s">
        <v>514</v>
      </c>
      <c r="P326" s="192" t="s">
        <v>128</v>
      </c>
      <c r="Q326" s="192" t="s">
        <v>503</v>
      </c>
      <c r="R326" s="2"/>
      <c r="S326" s="20"/>
      <c r="T326" s="186" t="s">
        <v>146</v>
      </c>
      <c r="U326" s="187">
        <v>6</v>
      </c>
      <c r="V326" s="187">
        <v>8</v>
      </c>
      <c r="W326" s="189">
        <v>0.25</v>
      </c>
      <c r="X326" s="187">
        <v>2</v>
      </c>
      <c r="Y326" s="187" t="s">
        <v>323</v>
      </c>
      <c r="Z326" s="199" t="s">
        <v>322</v>
      </c>
      <c r="AA326" s="189">
        <v>-1.1408997947703634</v>
      </c>
      <c r="AB326" s="189">
        <v>3.2051289671131533</v>
      </c>
      <c r="AC326" s="189">
        <v>0.19794792484301102</v>
      </c>
      <c r="AD326" s="189">
        <v>3.0695226314335855E-2</v>
      </c>
      <c r="AE326" s="190" t="s">
        <v>327</v>
      </c>
      <c r="AF326" s="191" t="s">
        <v>524</v>
      </c>
      <c r="AG326" s="225" t="s">
        <v>512</v>
      </c>
      <c r="AH326" s="226" t="s">
        <v>514</v>
      </c>
      <c r="AI326" s="192" t="s">
        <v>128</v>
      </c>
      <c r="AJ326" s="192" t="s">
        <v>503</v>
      </c>
      <c r="AK326" s="213"/>
    </row>
    <row r="327" spans="1:37" ht="45">
      <c r="A327" s="186" t="s">
        <v>146</v>
      </c>
      <c r="B327" s="187">
        <v>6</v>
      </c>
      <c r="C327" s="187">
        <v>8</v>
      </c>
      <c r="D327" s="189">
        <v>0.25</v>
      </c>
      <c r="E327" s="187">
        <v>2</v>
      </c>
      <c r="F327" s="187">
        <v>3</v>
      </c>
      <c r="G327" s="199" t="s">
        <v>322</v>
      </c>
      <c r="H327" s="189">
        <v>-0.72847174423201766</v>
      </c>
      <c r="I327" s="189">
        <v>3.2048129286740075</v>
      </c>
      <c r="J327" s="189">
        <v>0.39884871321730553</v>
      </c>
      <c r="K327" s="189">
        <v>-1.226023715558604</v>
      </c>
      <c r="L327" s="190" t="s">
        <v>325</v>
      </c>
      <c r="M327" s="191" t="s">
        <v>509</v>
      </c>
      <c r="N327" s="192" t="s">
        <v>126</v>
      </c>
      <c r="O327" s="192" t="s">
        <v>514</v>
      </c>
      <c r="P327" s="192" t="s">
        <v>128</v>
      </c>
      <c r="Q327" s="192" t="s">
        <v>503</v>
      </c>
      <c r="R327" s="2"/>
      <c r="S327" s="20"/>
      <c r="T327" s="186" t="s">
        <v>146</v>
      </c>
      <c r="U327" s="187">
        <v>30</v>
      </c>
      <c r="V327" s="187">
        <v>8</v>
      </c>
      <c r="W327" s="189">
        <v>0.25</v>
      </c>
      <c r="X327" s="187">
        <v>10</v>
      </c>
      <c r="Y327" s="187">
        <v>3</v>
      </c>
      <c r="Z327" s="199" t="s">
        <v>322</v>
      </c>
      <c r="AA327" s="189">
        <v>-1.5394569714549711</v>
      </c>
      <c r="AB327" s="189">
        <v>3.3270997354181953</v>
      </c>
      <c r="AC327" s="189">
        <v>0.43480325441864781</v>
      </c>
      <c r="AD327" s="189">
        <v>-1.9648999560017728</v>
      </c>
      <c r="AE327" s="190" t="s">
        <v>325</v>
      </c>
      <c r="AF327" s="191" t="s">
        <v>509</v>
      </c>
      <c r="AG327" s="225" t="s">
        <v>516</v>
      </c>
      <c r="AH327" s="226" t="s">
        <v>514</v>
      </c>
      <c r="AI327" s="192" t="s">
        <v>128</v>
      </c>
      <c r="AJ327" s="192" t="s">
        <v>503</v>
      </c>
      <c r="AK327" s="213"/>
    </row>
    <row r="328" spans="1:37" ht="45">
      <c r="A328" s="186" t="s">
        <v>146</v>
      </c>
      <c r="B328" s="187">
        <v>6</v>
      </c>
      <c r="C328" s="187">
        <v>8</v>
      </c>
      <c r="D328" s="189">
        <v>0.25</v>
      </c>
      <c r="E328" s="187">
        <v>2</v>
      </c>
      <c r="F328" s="187">
        <v>3</v>
      </c>
      <c r="G328" s="199" t="s">
        <v>322</v>
      </c>
      <c r="H328" s="189">
        <v>-0.72847174423201766</v>
      </c>
      <c r="I328" s="189">
        <v>3.1854710092741922</v>
      </c>
      <c r="J328" s="189">
        <v>0.38386627062735551</v>
      </c>
      <c r="K328" s="189">
        <v>0.12451942492518597</v>
      </c>
      <c r="L328" s="190" t="s">
        <v>326</v>
      </c>
      <c r="M328" s="191" t="s">
        <v>511</v>
      </c>
      <c r="N328" s="192" t="s">
        <v>512</v>
      </c>
      <c r="O328" s="192" t="s">
        <v>514</v>
      </c>
      <c r="P328" s="192" t="s">
        <v>128</v>
      </c>
      <c r="Q328" s="192" t="s">
        <v>503</v>
      </c>
      <c r="R328" s="2"/>
      <c r="S328" s="20"/>
      <c r="T328" s="186" t="s">
        <v>146</v>
      </c>
      <c r="U328" s="187">
        <v>30</v>
      </c>
      <c r="V328" s="187">
        <v>8</v>
      </c>
      <c r="W328" s="189">
        <v>0.25</v>
      </c>
      <c r="X328" s="187">
        <v>10</v>
      </c>
      <c r="Y328" s="187">
        <v>3</v>
      </c>
      <c r="Z328" s="199" t="s">
        <v>322</v>
      </c>
      <c r="AA328" s="189">
        <v>-1.5394569714549711</v>
      </c>
      <c r="AB328" s="189">
        <v>3.2886830122402282</v>
      </c>
      <c r="AC328" s="189">
        <v>0.43417370111927267</v>
      </c>
      <c r="AD328" s="189">
        <v>-1.048096550433371</v>
      </c>
      <c r="AE328" s="190" t="s">
        <v>329</v>
      </c>
      <c r="AF328" s="191" t="s">
        <v>525</v>
      </c>
      <c r="AG328" s="225" t="s">
        <v>512</v>
      </c>
      <c r="AH328" s="226" t="s">
        <v>514</v>
      </c>
      <c r="AI328" s="192" t="s">
        <v>128</v>
      </c>
      <c r="AJ328" s="192" t="s">
        <v>503</v>
      </c>
      <c r="AK328" s="213"/>
    </row>
    <row r="329" spans="1:37" ht="45">
      <c r="A329" s="186" t="s">
        <v>146</v>
      </c>
      <c r="B329" s="187">
        <v>30</v>
      </c>
      <c r="C329" s="187">
        <v>8</v>
      </c>
      <c r="D329" s="189">
        <v>0.25</v>
      </c>
      <c r="E329" s="187">
        <v>10</v>
      </c>
      <c r="F329" s="187" t="s">
        <v>323</v>
      </c>
      <c r="G329" s="199" t="s">
        <v>324</v>
      </c>
      <c r="H329" s="189">
        <v>-2.1796597757089273</v>
      </c>
      <c r="I329" s="189">
        <v>3.2961665928542843</v>
      </c>
      <c r="J329" s="189">
        <v>0.28217886695625821</v>
      </c>
      <c r="K329" s="189">
        <v>-1.391044407975631</v>
      </c>
      <c r="L329" s="190" t="s">
        <v>325</v>
      </c>
      <c r="M329" s="191" t="s">
        <v>509</v>
      </c>
      <c r="N329" s="192" t="s">
        <v>516</v>
      </c>
      <c r="O329" s="192" t="s">
        <v>514</v>
      </c>
      <c r="P329" s="192" t="s">
        <v>128</v>
      </c>
      <c r="Q329" s="192" t="s">
        <v>503</v>
      </c>
      <c r="R329" s="2"/>
      <c r="S329" s="20"/>
      <c r="T329" s="186" t="s">
        <v>146</v>
      </c>
      <c r="U329" s="187">
        <v>6</v>
      </c>
      <c r="V329" s="187">
        <v>8</v>
      </c>
      <c r="W329" s="189">
        <v>0.25</v>
      </c>
      <c r="X329" s="187">
        <v>2</v>
      </c>
      <c r="Y329" s="187">
        <v>2</v>
      </c>
      <c r="Z329" s="199" t="s">
        <v>322</v>
      </c>
      <c r="AA329" s="189">
        <v>-0.53603378283184966</v>
      </c>
      <c r="AB329" s="189">
        <v>3.4176607619549766</v>
      </c>
      <c r="AC329" s="189">
        <v>0.63552300437504672</v>
      </c>
      <c r="AD329" s="189">
        <v>-1.3812481992627461</v>
      </c>
      <c r="AE329" s="190" t="s">
        <v>325</v>
      </c>
      <c r="AF329" s="191" t="s">
        <v>509</v>
      </c>
      <c r="AG329" s="225" t="s">
        <v>516</v>
      </c>
      <c r="AH329" s="226" t="s">
        <v>514</v>
      </c>
      <c r="AI329" s="192" t="s">
        <v>128</v>
      </c>
      <c r="AJ329" s="192" t="s">
        <v>503</v>
      </c>
      <c r="AK329" s="213"/>
    </row>
    <row r="330" spans="1:37" ht="45">
      <c r="A330" s="186" t="s">
        <v>146</v>
      </c>
      <c r="B330" s="223">
        <v>30</v>
      </c>
      <c r="C330" s="223">
        <v>8</v>
      </c>
      <c r="D330" s="222">
        <v>0.25</v>
      </c>
      <c r="E330" s="223">
        <v>10</v>
      </c>
      <c r="F330" s="223" t="s">
        <v>323</v>
      </c>
      <c r="G330" s="224" t="s">
        <v>324</v>
      </c>
      <c r="H330" s="222">
        <v>-2.1796597757089273</v>
      </c>
      <c r="I330" s="222">
        <v>3.3093102466890914</v>
      </c>
      <c r="J330" s="222">
        <v>0.26049190931619398</v>
      </c>
      <c r="K330" s="189">
        <v>0.12134053632139086</v>
      </c>
      <c r="L330" s="200" t="s">
        <v>328</v>
      </c>
      <c r="M330" s="191" t="s">
        <v>513</v>
      </c>
      <c r="N330" s="192" t="s">
        <v>512</v>
      </c>
      <c r="O330" s="192" t="s">
        <v>514</v>
      </c>
      <c r="P330" s="192" t="s">
        <v>128</v>
      </c>
      <c r="Q330" s="192" t="s">
        <v>503</v>
      </c>
      <c r="R330" s="2"/>
      <c r="S330" s="20"/>
      <c r="T330" s="186" t="s">
        <v>146</v>
      </c>
      <c r="U330" s="187">
        <v>6</v>
      </c>
      <c r="V330" s="187">
        <v>8</v>
      </c>
      <c r="W330" s="189">
        <v>0.25</v>
      </c>
      <c r="X330" s="187">
        <v>2</v>
      </c>
      <c r="Y330" s="187">
        <v>2</v>
      </c>
      <c r="Z330" s="199" t="s">
        <v>322</v>
      </c>
      <c r="AA330" s="189">
        <v>-0.53603378283184966</v>
      </c>
      <c r="AB330" s="189">
        <v>3.4593074780565356</v>
      </c>
      <c r="AC330" s="189">
        <v>0.57334769388107287</v>
      </c>
      <c r="AD330" s="189">
        <v>0.16614892962535066</v>
      </c>
      <c r="AE330" s="190" t="s">
        <v>327</v>
      </c>
      <c r="AF330" s="191" t="s">
        <v>524</v>
      </c>
      <c r="AG330" s="225" t="s">
        <v>512</v>
      </c>
      <c r="AH330" s="226" t="s">
        <v>514</v>
      </c>
      <c r="AI330" s="192" t="s">
        <v>128</v>
      </c>
      <c r="AJ330" s="192" t="s">
        <v>503</v>
      </c>
      <c r="AK330" s="213"/>
    </row>
    <row r="331" spans="1:37" ht="45">
      <c r="A331" s="3"/>
      <c r="B331" s="2"/>
      <c r="C331" s="2"/>
      <c r="D331" s="20"/>
      <c r="E331" s="2"/>
      <c r="F331" s="2"/>
      <c r="G331" s="2"/>
      <c r="H331" s="2"/>
      <c r="I331" s="2"/>
      <c r="J331" s="2"/>
      <c r="K331" s="2"/>
      <c r="L331" s="39"/>
      <c r="T331" s="186" t="s">
        <v>146</v>
      </c>
      <c r="U331" s="187">
        <v>30</v>
      </c>
      <c r="V331" s="187">
        <v>8</v>
      </c>
      <c r="W331" s="189">
        <v>0.25</v>
      </c>
      <c r="X331" s="187">
        <v>10</v>
      </c>
      <c r="Y331" s="187">
        <v>2</v>
      </c>
      <c r="Z331" s="199" t="s">
        <v>322</v>
      </c>
      <c r="AA331" s="189">
        <v>-1.3270020540833123</v>
      </c>
      <c r="AB331" s="189">
        <v>3.5118817703187073</v>
      </c>
      <c r="AC331" s="189">
        <v>0.62729482713200324</v>
      </c>
      <c r="AD331" s="189">
        <v>-2.3726266365962978</v>
      </c>
      <c r="AE331" s="190" t="s">
        <v>325</v>
      </c>
      <c r="AF331" s="191" t="s">
        <v>509</v>
      </c>
      <c r="AG331" s="225" t="s">
        <v>516</v>
      </c>
      <c r="AH331" s="226" t="s">
        <v>514</v>
      </c>
      <c r="AI331" s="192" t="s">
        <v>128</v>
      </c>
      <c r="AJ331" s="192" t="s">
        <v>503</v>
      </c>
      <c r="AK331" s="213"/>
    </row>
    <row r="332" spans="1:37" ht="45">
      <c r="A332" s="3"/>
      <c r="B332" s="2"/>
      <c r="C332" s="2"/>
      <c r="D332" s="20"/>
      <c r="E332" s="2"/>
      <c r="F332" s="2"/>
      <c r="G332" s="2"/>
      <c r="H332" s="2"/>
      <c r="I332" s="2"/>
      <c r="J332" s="2"/>
      <c r="K332" s="2"/>
      <c r="L332" s="39"/>
      <c r="T332" s="186" t="s">
        <v>146</v>
      </c>
      <c r="U332" s="187">
        <v>30</v>
      </c>
      <c r="V332" s="187">
        <v>8</v>
      </c>
      <c r="W332" s="189">
        <v>0.25</v>
      </c>
      <c r="X332" s="187">
        <v>10</v>
      </c>
      <c r="Y332" s="187">
        <v>2</v>
      </c>
      <c r="Z332" s="199" t="s">
        <v>322</v>
      </c>
      <c r="AA332" s="189">
        <v>-1.3270020540833123</v>
      </c>
      <c r="AB332" s="189">
        <v>3.4676520287933026</v>
      </c>
      <c r="AC332" s="189">
        <v>0.62770624137473752</v>
      </c>
      <c r="AD332" s="189">
        <v>-0.97591883284896497</v>
      </c>
      <c r="AE332" s="190" t="s">
        <v>329</v>
      </c>
      <c r="AF332" s="191" t="s">
        <v>525</v>
      </c>
      <c r="AG332" s="225" t="s">
        <v>512</v>
      </c>
      <c r="AH332" s="226" t="s">
        <v>514</v>
      </c>
      <c r="AI332" s="192" t="s">
        <v>128</v>
      </c>
      <c r="AJ332" s="192" t="s">
        <v>503</v>
      </c>
      <c r="AK332" s="213"/>
    </row>
    <row r="333" spans="1:37" ht="45">
      <c r="A333" s="3"/>
      <c r="B333" s="2"/>
      <c r="C333" s="2"/>
      <c r="D333" s="20"/>
      <c r="E333" s="2"/>
      <c r="F333" s="2"/>
      <c r="G333" s="2"/>
      <c r="H333" s="2"/>
      <c r="I333" s="2"/>
      <c r="J333" s="2"/>
      <c r="K333" s="2"/>
      <c r="L333" s="39"/>
      <c r="T333" s="186" t="s">
        <v>146</v>
      </c>
      <c r="U333" s="187">
        <v>6</v>
      </c>
      <c r="V333" s="187">
        <v>8</v>
      </c>
      <c r="W333" s="189">
        <v>0.25</v>
      </c>
      <c r="X333" s="187">
        <v>2</v>
      </c>
      <c r="Y333" s="187">
        <v>3</v>
      </c>
      <c r="Z333" s="199" t="s">
        <v>322</v>
      </c>
      <c r="AA333" s="189">
        <v>-0.85954417439479747</v>
      </c>
      <c r="AB333" s="189">
        <v>3.3303336485085433</v>
      </c>
      <c r="AC333" s="189">
        <v>0.4425680948814672</v>
      </c>
      <c r="AD333" s="189">
        <v>-1.4871782837813541</v>
      </c>
      <c r="AE333" s="190" t="s">
        <v>325</v>
      </c>
      <c r="AF333" s="191" t="s">
        <v>509</v>
      </c>
      <c r="AG333" s="225" t="s">
        <v>516</v>
      </c>
      <c r="AH333" s="226" t="s">
        <v>514</v>
      </c>
      <c r="AI333" s="192" t="s">
        <v>128</v>
      </c>
      <c r="AJ333" s="192" t="s">
        <v>503</v>
      </c>
      <c r="AK333" s="213"/>
    </row>
    <row r="334" spans="1:37" ht="45">
      <c r="A334" s="3"/>
      <c r="B334" s="2"/>
      <c r="C334" s="2"/>
      <c r="D334" s="20"/>
      <c r="E334" s="2"/>
      <c r="F334" s="2"/>
      <c r="G334" s="2"/>
      <c r="H334" s="2"/>
      <c r="I334" s="2"/>
      <c r="J334" s="2"/>
      <c r="K334" s="2"/>
      <c r="L334" s="39"/>
      <c r="T334" s="186" t="s">
        <v>146</v>
      </c>
      <c r="U334" s="187">
        <v>6</v>
      </c>
      <c r="V334" s="187">
        <v>8</v>
      </c>
      <c r="W334" s="189">
        <v>0.25</v>
      </c>
      <c r="X334" s="187">
        <v>2</v>
      </c>
      <c r="Y334" s="187">
        <v>3</v>
      </c>
      <c r="Z334" s="199" t="s">
        <v>322</v>
      </c>
      <c r="AA334" s="189">
        <v>-0.85954417439479747</v>
      </c>
      <c r="AB334" s="189">
        <v>3.3052560219485194</v>
      </c>
      <c r="AC334" s="189">
        <v>0.38498307075690258</v>
      </c>
      <c r="AD334" s="189">
        <v>9.928022936568226E-2</v>
      </c>
      <c r="AE334" s="190" t="s">
        <v>327</v>
      </c>
      <c r="AF334" s="191" t="s">
        <v>524</v>
      </c>
      <c r="AG334" s="225" t="s">
        <v>512</v>
      </c>
      <c r="AH334" s="226" t="s">
        <v>514</v>
      </c>
      <c r="AI334" s="192" t="s">
        <v>128</v>
      </c>
      <c r="AJ334" s="192" t="s">
        <v>503</v>
      </c>
      <c r="AK334" s="213"/>
    </row>
    <row r="335" spans="1:37">
      <c r="A335" s="3"/>
      <c r="B335" s="2"/>
      <c r="C335" s="2"/>
      <c r="D335" s="20"/>
      <c r="E335" s="2"/>
      <c r="F335" s="2"/>
      <c r="G335" s="2"/>
      <c r="H335" s="2"/>
      <c r="I335" s="2"/>
      <c r="J335" s="2"/>
      <c r="K335" s="2"/>
      <c r="L335" s="39"/>
      <c r="T335" s="3"/>
      <c r="U335" s="2"/>
      <c r="V335" s="2"/>
      <c r="W335" s="20"/>
      <c r="X335" s="2"/>
      <c r="Y335" s="2"/>
      <c r="Z335" s="2"/>
      <c r="AA335" s="2"/>
      <c r="AB335" s="2"/>
      <c r="AC335" s="2"/>
      <c r="AD335" s="2"/>
      <c r="AE335" s="39"/>
    </row>
    <row r="336" spans="1:37" ht="30">
      <c r="A336" s="3"/>
      <c r="B336" s="2"/>
      <c r="C336" s="2"/>
      <c r="D336" s="20"/>
      <c r="E336" s="2"/>
      <c r="F336" s="2"/>
      <c r="G336" s="2"/>
      <c r="H336" s="2"/>
      <c r="I336" s="2"/>
      <c r="J336" s="2"/>
      <c r="K336" s="2"/>
      <c r="L336" s="39"/>
      <c r="T336" s="3" t="s">
        <v>146</v>
      </c>
      <c r="U336" s="2">
        <v>72</v>
      </c>
      <c r="V336" s="2">
        <v>1</v>
      </c>
      <c r="W336" s="189">
        <v>0.25</v>
      </c>
      <c r="X336" s="187">
        <v>24</v>
      </c>
      <c r="Y336" s="187">
        <v>2</v>
      </c>
      <c r="Z336" s="199" t="s">
        <v>530</v>
      </c>
      <c r="AA336" s="2">
        <v>-8.65</v>
      </c>
      <c r="AB336" s="190">
        <v>3.29</v>
      </c>
      <c r="AC336" s="237">
        <v>0.48</v>
      </c>
      <c r="AD336" s="237">
        <v>1.96</v>
      </c>
      <c r="AF336" s="191" t="s">
        <v>509</v>
      </c>
      <c r="AG336" s="192" t="s">
        <v>126</v>
      </c>
      <c r="AH336" s="226" t="s">
        <v>514</v>
      </c>
      <c r="AI336" s="192" t="s">
        <v>128</v>
      </c>
      <c r="AJ336" s="192" t="s">
        <v>503</v>
      </c>
    </row>
    <row r="337" spans="1:36" ht="30">
      <c r="A337" s="3"/>
      <c r="B337" s="2"/>
      <c r="C337" s="2"/>
      <c r="D337" s="20"/>
      <c r="E337" s="2"/>
      <c r="F337" s="2"/>
      <c r="G337" s="2"/>
      <c r="H337" s="2"/>
      <c r="I337" s="2"/>
      <c r="J337" s="2"/>
      <c r="K337" s="2"/>
      <c r="L337" s="39"/>
      <c r="T337" s="3" t="s">
        <v>146</v>
      </c>
      <c r="U337" s="2">
        <v>72</v>
      </c>
      <c r="V337" s="2">
        <v>1</v>
      </c>
      <c r="W337" s="189">
        <v>0.25</v>
      </c>
      <c r="X337" s="187">
        <v>24</v>
      </c>
      <c r="Y337" s="187">
        <v>2</v>
      </c>
      <c r="Z337" s="199" t="s">
        <v>530</v>
      </c>
      <c r="AA337" s="2">
        <v>-8.65</v>
      </c>
      <c r="AB337" s="190">
        <v>3.33</v>
      </c>
      <c r="AC337" s="237">
        <v>0.48</v>
      </c>
      <c r="AD337" s="237">
        <v>2.0300000000000002</v>
      </c>
      <c r="AF337" s="191" t="s">
        <v>526</v>
      </c>
      <c r="AG337" s="192" t="s">
        <v>126</v>
      </c>
      <c r="AH337" s="226" t="s">
        <v>514</v>
      </c>
      <c r="AI337" s="192" t="s">
        <v>128</v>
      </c>
      <c r="AJ337" s="192" t="s">
        <v>503</v>
      </c>
    </row>
    <row r="338" spans="1:36" ht="30">
      <c r="A338" s="3"/>
      <c r="B338" s="2"/>
      <c r="C338" s="2"/>
      <c r="D338" s="20"/>
      <c r="E338" s="2"/>
      <c r="F338" s="2"/>
      <c r="G338" s="2"/>
      <c r="H338" s="2"/>
      <c r="I338" s="2"/>
      <c r="J338" s="2"/>
      <c r="K338" s="2"/>
      <c r="L338" s="39"/>
      <c r="T338" s="3" t="s">
        <v>146</v>
      </c>
      <c r="U338" s="2">
        <v>72</v>
      </c>
      <c r="V338" s="2">
        <v>1</v>
      </c>
      <c r="W338" s="189">
        <v>0.25</v>
      </c>
      <c r="X338" s="187">
        <v>24</v>
      </c>
      <c r="Y338" s="187">
        <v>3</v>
      </c>
      <c r="Z338" s="199" t="s">
        <v>530</v>
      </c>
      <c r="AA338" s="2">
        <v>-8.75</v>
      </c>
      <c r="AB338" s="2">
        <v>3.64</v>
      </c>
      <c r="AC338" s="2">
        <v>0.36</v>
      </c>
      <c r="AD338" s="80">
        <v>1.73</v>
      </c>
      <c r="AF338" s="191" t="s">
        <v>509</v>
      </c>
      <c r="AG338" s="192" t="s">
        <v>126</v>
      </c>
      <c r="AH338" s="226" t="s">
        <v>514</v>
      </c>
      <c r="AI338" s="192" t="s">
        <v>128</v>
      </c>
      <c r="AJ338" s="192" t="s">
        <v>503</v>
      </c>
    </row>
    <row r="339" spans="1:36" ht="30">
      <c r="A339" s="3"/>
      <c r="B339" s="2"/>
      <c r="C339" s="2"/>
      <c r="D339" s="20"/>
      <c r="E339" s="2"/>
      <c r="F339" s="2"/>
      <c r="G339" s="2"/>
      <c r="H339" s="2"/>
      <c r="I339" s="2"/>
      <c r="J339" s="2"/>
      <c r="K339" s="2"/>
      <c r="L339" s="39"/>
      <c r="T339" s="3" t="s">
        <v>146</v>
      </c>
      <c r="U339" s="2">
        <v>72</v>
      </c>
      <c r="V339" s="2">
        <v>1</v>
      </c>
      <c r="W339" s="189">
        <v>0.25</v>
      </c>
      <c r="X339" s="187">
        <v>24</v>
      </c>
      <c r="Y339" s="187">
        <v>3</v>
      </c>
      <c r="Z339" s="199" t="s">
        <v>530</v>
      </c>
      <c r="AA339" s="2">
        <v>-8.75</v>
      </c>
      <c r="AB339" s="2">
        <v>3.75</v>
      </c>
      <c r="AC339" s="2">
        <v>0.36</v>
      </c>
      <c r="AD339" s="80">
        <v>1.77</v>
      </c>
      <c r="AF339" s="191" t="s">
        <v>526</v>
      </c>
      <c r="AG339" s="192" t="s">
        <v>126</v>
      </c>
      <c r="AH339" s="226" t="s">
        <v>514</v>
      </c>
      <c r="AI339" s="192" t="s">
        <v>128</v>
      </c>
      <c r="AJ339" s="192" t="s">
        <v>503</v>
      </c>
    </row>
    <row r="340" spans="1:36" ht="30">
      <c r="A340" s="3"/>
      <c r="B340" s="2"/>
      <c r="C340" s="2"/>
      <c r="D340" s="20"/>
      <c r="E340" s="2"/>
      <c r="F340" s="2"/>
      <c r="G340" s="2"/>
      <c r="H340" s="2"/>
      <c r="I340" s="2"/>
      <c r="J340" s="2"/>
      <c r="K340" s="2"/>
      <c r="L340" s="39"/>
      <c r="T340" s="3" t="s">
        <v>146</v>
      </c>
      <c r="U340" s="2">
        <v>72</v>
      </c>
      <c r="V340" s="2">
        <v>1</v>
      </c>
      <c r="W340" s="189">
        <v>0.25</v>
      </c>
      <c r="X340" s="187">
        <v>24</v>
      </c>
      <c r="Y340" s="187">
        <v>5</v>
      </c>
      <c r="Z340" s="199" t="s">
        <v>530</v>
      </c>
      <c r="AA340" s="2">
        <v>-8.85</v>
      </c>
      <c r="AB340" s="2">
        <v>4.38</v>
      </c>
      <c r="AC340" s="2">
        <v>0.38</v>
      </c>
      <c r="AD340" s="80">
        <v>1.36</v>
      </c>
      <c r="AF340" s="191" t="s">
        <v>509</v>
      </c>
      <c r="AG340" s="192" t="s">
        <v>126</v>
      </c>
      <c r="AH340" s="226" t="s">
        <v>514</v>
      </c>
      <c r="AI340" s="192" t="s">
        <v>128</v>
      </c>
      <c r="AJ340" s="192" t="s">
        <v>503</v>
      </c>
    </row>
    <row r="341" spans="1:36" ht="30">
      <c r="A341" s="3"/>
      <c r="B341" s="2"/>
      <c r="C341" s="2"/>
      <c r="D341" s="20"/>
      <c r="E341" s="2"/>
      <c r="F341" s="2"/>
      <c r="G341" s="2"/>
      <c r="H341" s="2"/>
      <c r="I341" s="2"/>
      <c r="J341" s="2"/>
      <c r="K341" s="2"/>
      <c r="L341" s="39"/>
      <c r="T341" s="3" t="s">
        <v>146</v>
      </c>
      <c r="U341" s="2">
        <v>72</v>
      </c>
      <c r="V341" s="2">
        <v>1</v>
      </c>
      <c r="W341" s="189">
        <v>0.25</v>
      </c>
      <c r="X341" s="187">
        <v>24</v>
      </c>
      <c r="Y341" s="187">
        <v>5</v>
      </c>
      <c r="Z341" s="199" t="s">
        <v>530</v>
      </c>
      <c r="AA341" s="2">
        <v>-8.85</v>
      </c>
      <c r="AB341" s="2">
        <v>4.41</v>
      </c>
      <c r="AC341" s="2">
        <v>0.38</v>
      </c>
      <c r="AD341" s="80">
        <v>1.3399999999999999</v>
      </c>
      <c r="AF341" s="191" t="s">
        <v>526</v>
      </c>
      <c r="AG341" s="192" t="s">
        <v>126</v>
      </c>
      <c r="AH341" s="226" t="s">
        <v>514</v>
      </c>
      <c r="AI341" s="192" t="s">
        <v>128</v>
      </c>
      <c r="AJ341" s="192" t="s">
        <v>503</v>
      </c>
    </row>
    <row r="342" spans="1:36" ht="30">
      <c r="A342" s="3"/>
      <c r="B342" s="2"/>
      <c r="C342" s="2"/>
      <c r="D342" s="20"/>
      <c r="E342" s="2"/>
      <c r="F342" s="2"/>
      <c r="G342" s="2"/>
      <c r="H342" s="2"/>
      <c r="I342" s="2"/>
      <c r="J342" s="2"/>
      <c r="K342" s="2"/>
      <c r="L342" s="39"/>
      <c r="T342" s="3" t="s">
        <v>146</v>
      </c>
      <c r="U342" s="2">
        <v>72</v>
      </c>
      <c r="V342" s="2">
        <v>1</v>
      </c>
      <c r="W342" s="189">
        <v>0.25</v>
      </c>
      <c r="X342" s="187">
        <v>24</v>
      </c>
      <c r="Y342" s="187">
        <v>5</v>
      </c>
      <c r="Z342" s="199" t="s">
        <v>531</v>
      </c>
      <c r="AA342" s="2">
        <v>-8.4499999999999993</v>
      </c>
      <c r="AB342" s="2">
        <v>4.38</v>
      </c>
      <c r="AC342" s="2">
        <v>0.38</v>
      </c>
      <c r="AD342" s="80">
        <v>1.36</v>
      </c>
      <c r="AF342" s="191" t="s">
        <v>509</v>
      </c>
      <c r="AG342" s="192" t="s">
        <v>126</v>
      </c>
      <c r="AH342" s="226" t="s">
        <v>514</v>
      </c>
      <c r="AI342" s="192" t="s">
        <v>128</v>
      </c>
      <c r="AJ342" s="192" t="s">
        <v>503</v>
      </c>
    </row>
    <row r="343" spans="1:36" ht="30">
      <c r="A343" s="3"/>
      <c r="B343" s="2"/>
      <c r="C343" s="2"/>
      <c r="D343" s="20"/>
      <c r="E343" s="2"/>
      <c r="F343" s="2"/>
      <c r="G343" s="2"/>
      <c r="H343" s="2"/>
      <c r="I343" s="2"/>
      <c r="J343" s="2"/>
      <c r="K343" s="2"/>
      <c r="L343" s="39"/>
      <c r="T343" s="3" t="s">
        <v>146</v>
      </c>
      <c r="U343" s="2">
        <v>72</v>
      </c>
      <c r="V343" s="2">
        <v>1</v>
      </c>
      <c r="W343" s="189">
        <v>0.25</v>
      </c>
      <c r="X343" s="187">
        <v>24</v>
      </c>
      <c r="Y343" s="187">
        <v>5</v>
      </c>
      <c r="Z343" s="199" t="s">
        <v>531</v>
      </c>
      <c r="AA343" s="2">
        <v>-8.4499999999999993</v>
      </c>
      <c r="AB343" s="2">
        <v>4.41</v>
      </c>
      <c r="AC343" s="2">
        <v>0.38</v>
      </c>
      <c r="AD343" s="80">
        <v>1.3399999999999999</v>
      </c>
      <c r="AF343" s="191" t="s">
        <v>526</v>
      </c>
      <c r="AG343" s="192" t="s">
        <v>126</v>
      </c>
      <c r="AH343" s="226" t="s">
        <v>514</v>
      </c>
      <c r="AI343" s="192" t="s">
        <v>128</v>
      </c>
      <c r="AJ343" s="192" t="s">
        <v>503</v>
      </c>
    </row>
    <row r="344" spans="1:36" ht="30">
      <c r="A344" s="3"/>
      <c r="B344" s="2"/>
      <c r="C344" s="2"/>
      <c r="D344" s="20"/>
      <c r="E344" s="2"/>
      <c r="F344" s="2"/>
      <c r="G344" s="2"/>
      <c r="H344" s="2"/>
      <c r="I344" s="2"/>
      <c r="J344" s="2"/>
      <c r="K344" s="2"/>
      <c r="L344" s="39"/>
      <c r="T344" s="3" t="s">
        <v>146</v>
      </c>
      <c r="U344" s="2">
        <v>48</v>
      </c>
      <c r="V344" s="2">
        <v>1</v>
      </c>
      <c r="W344" s="189">
        <v>0.25</v>
      </c>
      <c r="X344" s="187">
        <v>16</v>
      </c>
      <c r="Y344" s="187">
        <v>2</v>
      </c>
      <c r="Z344" s="199" t="s">
        <v>530</v>
      </c>
      <c r="AA344" s="2">
        <v>-8.51</v>
      </c>
      <c r="AB344" s="190">
        <v>4.3</v>
      </c>
      <c r="AC344" s="237">
        <v>0.74</v>
      </c>
      <c r="AD344" s="237">
        <v>2.1</v>
      </c>
      <c r="AF344" s="191" t="s">
        <v>509</v>
      </c>
      <c r="AG344" s="192" t="s">
        <v>126</v>
      </c>
      <c r="AH344" s="226" t="s">
        <v>514</v>
      </c>
      <c r="AI344" s="192" t="s">
        <v>128</v>
      </c>
      <c r="AJ344" s="192" t="s">
        <v>503</v>
      </c>
    </row>
    <row r="345" spans="1:36" ht="30">
      <c r="A345" s="3"/>
      <c r="B345" s="2"/>
      <c r="C345" s="2"/>
      <c r="D345" s="20"/>
      <c r="E345" s="2"/>
      <c r="F345" s="2"/>
      <c r="G345" s="2"/>
      <c r="H345" s="2"/>
      <c r="I345" s="2"/>
      <c r="J345" s="2"/>
      <c r="K345" s="2"/>
      <c r="L345" s="39"/>
      <c r="T345" s="3" t="s">
        <v>146</v>
      </c>
      <c r="U345" s="2">
        <v>48</v>
      </c>
      <c r="V345" s="2">
        <v>1</v>
      </c>
      <c r="W345" s="189">
        <v>0.25</v>
      </c>
      <c r="X345" s="187">
        <v>16</v>
      </c>
      <c r="Y345" s="187">
        <v>2</v>
      </c>
      <c r="Z345" s="199" t="s">
        <v>530</v>
      </c>
      <c r="AA345" s="2">
        <v>-8.51</v>
      </c>
      <c r="AB345" s="190">
        <v>4.21</v>
      </c>
      <c r="AC345" s="237">
        <v>0.74</v>
      </c>
      <c r="AD345" s="237">
        <v>2</v>
      </c>
      <c r="AF345" s="191" t="s">
        <v>528</v>
      </c>
      <c r="AG345" s="192" t="s">
        <v>126</v>
      </c>
      <c r="AH345" s="226" t="s">
        <v>514</v>
      </c>
      <c r="AI345" s="192" t="s">
        <v>128</v>
      </c>
      <c r="AJ345" s="192" t="s">
        <v>503</v>
      </c>
    </row>
    <row r="346" spans="1:36" ht="30">
      <c r="A346" s="3"/>
      <c r="B346" s="2"/>
      <c r="C346" s="2"/>
      <c r="D346" s="20"/>
      <c r="E346" s="2"/>
      <c r="F346" s="2"/>
      <c r="G346" s="2"/>
      <c r="H346" s="2"/>
      <c r="I346" s="2"/>
      <c r="J346" s="2"/>
      <c r="K346" s="2"/>
      <c r="L346" s="39"/>
      <c r="T346" s="3" t="s">
        <v>146</v>
      </c>
      <c r="U346" s="2">
        <v>48</v>
      </c>
      <c r="V346" s="2">
        <v>1</v>
      </c>
      <c r="W346" s="189">
        <v>0.25</v>
      </c>
      <c r="X346" s="187">
        <v>16</v>
      </c>
      <c r="Y346" s="187">
        <v>3</v>
      </c>
      <c r="Z346" s="199" t="s">
        <v>530</v>
      </c>
      <c r="AA346" s="2">
        <v>-8.64</v>
      </c>
      <c r="AB346" s="2">
        <v>4.12</v>
      </c>
      <c r="AC346" s="2">
        <v>0.51</v>
      </c>
      <c r="AD346" s="80">
        <v>1.84</v>
      </c>
      <c r="AF346" s="191" t="s">
        <v>509</v>
      </c>
      <c r="AG346" s="192" t="s">
        <v>126</v>
      </c>
      <c r="AH346" s="226" t="s">
        <v>514</v>
      </c>
      <c r="AI346" s="192" t="s">
        <v>128</v>
      </c>
      <c r="AJ346" s="192" t="s">
        <v>503</v>
      </c>
    </row>
    <row r="347" spans="1:36" ht="30">
      <c r="A347" s="3"/>
      <c r="B347" s="2"/>
      <c r="C347" s="2"/>
      <c r="D347" s="20"/>
      <c r="E347" s="2"/>
      <c r="F347" s="2"/>
      <c r="G347" s="2"/>
      <c r="H347" s="2"/>
      <c r="I347" s="2"/>
      <c r="J347" s="2"/>
      <c r="K347" s="2"/>
      <c r="L347" s="39"/>
      <c r="T347" s="3" t="s">
        <v>146</v>
      </c>
      <c r="U347" s="2">
        <v>48</v>
      </c>
      <c r="V347" s="2">
        <v>1</v>
      </c>
      <c r="W347" s="189">
        <v>0.25</v>
      </c>
      <c r="X347" s="187">
        <v>16</v>
      </c>
      <c r="Y347" s="187">
        <v>3</v>
      </c>
      <c r="Z347" s="199" t="s">
        <v>530</v>
      </c>
      <c r="AA347" s="2">
        <v>-8.64</v>
      </c>
      <c r="AB347" s="2">
        <v>3.99</v>
      </c>
      <c r="AC347" s="2">
        <v>0.51</v>
      </c>
      <c r="AD347" s="80">
        <v>1.96</v>
      </c>
      <c r="AF347" s="191" t="s">
        <v>528</v>
      </c>
      <c r="AG347" s="192" t="s">
        <v>126</v>
      </c>
      <c r="AH347" s="226" t="s">
        <v>514</v>
      </c>
      <c r="AI347" s="192" t="s">
        <v>128</v>
      </c>
      <c r="AJ347" s="192" t="s">
        <v>503</v>
      </c>
    </row>
    <row r="348" spans="1:36" ht="30">
      <c r="A348" s="3"/>
      <c r="B348" s="2"/>
      <c r="C348" s="2"/>
      <c r="D348" s="20"/>
      <c r="E348" s="2"/>
      <c r="F348" s="2"/>
      <c r="G348" s="2"/>
      <c r="H348" s="2"/>
      <c r="I348" s="2"/>
      <c r="J348" s="2"/>
      <c r="K348" s="2"/>
      <c r="L348" s="39"/>
      <c r="T348" s="3" t="s">
        <v>146</v>
      </c>
      <c r="U348" s="2">
        <v>48</v>
      </c>
      <c r="V348" s="2">
        <v>1</v>
      </c>
      <c r="W348" s="189">
        <v>0.25</v>
      </c>
      <c r="X348" s="187">
        <v>16</v>
      </c>
      <c r="Y348" s="187">
        <v>5</v>
      </c>
      <c r="Z348" s="199" t="s">
        <v>530</v>
      </c>
      <c r="AA348" s="2">
        <v>-8.76</v>
      </c>
      <c r="AB348" s="2">
        <v>3.28</v>
      </c>
      <c r="AC348" s="2">
        <v>0.21</v>
      </c>
      <c r="AD348" s="80">
        <v>1.47</v>
      </c>
      <c r="AF348" s="191" t="s">
        <v>509</v>
      </c>
      <c r="AG348" s="192" t="s">
        <v>126</v>
      </c>
      <c r="AH348" s="226" t="s">
        <v>514</v>
      </c>
      <c r="AI348" s="192" t="s">
        <v>128</v>
      </c>
      <c r="AJ348" s="192" t="s">
        <v>503</v>
      </c>
    </row>
    <row r="349" spans="1:36" ht="30">
      <c r="A349" s="3"/>
      <c r="B349" s="2"/>
      <c r="C349" s="2"/>
      <c r="D349" s="20"/>
      <c r="E349" s="2"/>
      <c r="F349" s="2"/>
      <c r="G349" s="2"/>
      <c r="H349" s="2"/>
      <c r="I349" s="2"/>
      <c r="J349" s="2"/>
      <c r="K349" s="2"/>
      <c r="L349" s="39"/>
      <c r="T349" s="3" t="s">
        <v>146</v>
      </c>
      <c r="U349" s="2">
        <v>48</v>
      </c>
      <c r="V349" s="2">
        <v>1</v>
      </c>
      <c r="W349" s="189">
        <v>0.25</v>
      </c>
      <c r="X349" s="187">
        <v>16</v>
      </c>
      <c r="Y349" s="187">
        <v>5</v>
      </c>
      <c r="Z349" s="199" t="s">
        <v>530</v>
      </c>
      <c r="AA349" s="2">
        <v>-8.76</v>
      </c>
      <c r="AB349" s="2">
        <v>3.26</v>
      </c>
      <c r="AC349" s="2">
        <v>0.21</v>
      </c>
      <c r="AD349" s="80">
        <v>1.1000000000000001</v>
      </c>
      <c r="AF349" s="191" t="s">
        <v>528</v>
      </c>
      <c r="AG349" s="192" t="s">
        <v>126</v>
      </c>
      <c r="AH349" s="226" t="s">
        <v>514</v>
      </c>
      <c r="AI349" s="192" t="s">
        <v>128</v>
      </c>
      <c r="AJ349" s="192" t="s">
        <v>503</v>
      </c>
    </row>
    <row r="350" spans="1:36" ht="30">
      <c r="A350" s="3"/>
      <c r="B350" s="2"/>
      <c r="C350" s="2"/>
      <c r="D350" s="20"/>
      <c r="E350" s="2"/>
      <c r="F350" s="2"/>
      <c r="G350" s="2"/>
      <c r="H350" s="2"/>
      <c r="I350" s="2"/>
      <c r="J350" s="2"/>
      <c r="K350" s="2"/>
      <c r="L350" s="39"/>
      <c r="T350" s="3" t="s">
        <v>146</v>
      </c>
      <c r="U350" s="2">
        <v>48</v>
      </c>
      <c r="V350" s="2">
        <v>1</v>
      </c>
      <c r="W350" s="189">
        <v>0.25</v>
      </c>
      <c r="X350" s="187">
        <v>16</v>
      </c>
      <c r="Y350" s="187">
        <v>5</v>
      </c>
      <c r="Z350" s="199" t="s">
        <v>531</v>
      </c>
      <c r="AA350" s="2">
        <v>-8.3699999999999992</v>
      </c>
      <c r="AB350" s="2">
        <v>3.28</v>
      </c>
      <c r="AC350" s="2">
        <v>0.21</v>
      </c>
      <c r="AD350" s="80">
        <v>1.47</v>
      </c>
      <c r="AF350" s="191" t="s">
        <v>509</v>
      </c>
      <c r="AG350" s="192" t="s">
        <v>126</v>
      </c>
      <c r="AH350" s="226" t="s">
        <v>514</v>
      </c>
      <c r="AI350" s="192" t="s">
        <v>128</v>
      </c>
      <c r="AJ350" s="192" t="s">
        <v>503</v>
      </c>
    </row>
    <row r="351" spans="1:36" ht="30">
      <c r="A351" s="3"/>
      <c r="B351" s="2"/>
      <c r="C351" s="2"/>
      <c r="D351" s="20"/>
      <c r="E351" s="2"/>
      <c r="F351" s="2"/>
      <c r="G351" s="2"/>
      <c r="H351" s="2"/>
      <c r="I351" s="2"/>
      <c r="J351" s="2"/>
      <c r="K351" s="2"/>
      <c r="L351" s="39"/>
      <c r="T351" s="3" t="s">
        <v>146</v>
      </c>
      <c r="U351" s="2">
        <v>48</v>
      </c>
      <c r="V351" s="2">
        <v>1</v>
      </c>
      <c r="W351" s="189">
        <v>0.25</v>
      </c>
      <c r="X351" s="187">
        <v>16</v>
      </c>
      <c r="Y351" s="187">
        <v>5</v>
      </c>
      <c r="Z351" s="199" t="s">
        <v>531</v>
      </c>
      <c r="AA351" s="2">
        <v>-8.3699999999999992</v>
      </c>
      <c r="AB351" s="2">
        <v>3.26</v>
      </c>
      <c r="AC351" s="2">
        <v>0.21</v>
      </c>
      <c r="AD351" s="80">
        <v>1.1000000000000001</v>
      </c>
      <c r="AF351" s="191" t="s">
        <v>528</v>
      </c>
      <c r="AG351" s="192" t="s">
        <v>126</v>
      </c>
      <c r="AH351" s="226" t="s">
        <v>514</v>
      </c>
      <c r="AI351" s="192" t="s">
        <v>128</v>
      </c>
      <c r="AJ351" s="192" t="s">
        <v>503</v>
      </c>
    </row>
    <row r="352" spans="1:36" ht="30">
      <c r="A352" s="3"/>
      <c r="B352" s="2"/>
      <c r="C352" s="2"/>
      <c r="D352" s="20"/>
      <c r="E352" s="2"/>
      <c r="F352" s="2"/>
      <c r="G352" s="2"/>
      <c r="H352" s="2"/>
      <c r="I352" s="2"/>
      <c r="J352" s="2"/>
      <c r="K352" s="2"/>
      <c r="L352" s="39"/>
      <c r="T352" s="3" t="s">
        <v>146</v>
      </c>
      <c r="U352" s="2">
        <v>48</v>
      </c>
      <c r="V352" s="2">
        <v>8</v>
      </c>
      <c r="W352" s="189">
        <v>0.25</v>
      </c>
      <c r="X352" s="187">
        <v>16</v>
      </c>
      <c r="Y352" s="187">
        <v>2</v>
      </c>
      <c r="Z352" s="199" t="s">
        <v>530</v>
      </c>
      <c r="AA352" s="2">
        <v>-1.32</v>
      </c>
      <c r="AB352" s="190">
        <v>4.3</v>
      </c>
      <c r="AC352" s="237">
        <v>0.74</v>
      </c>
      <c r="AD352" s="237">
        <v>2.1</v>
      </c>
      <c r="AF352" s="191" t="s">
        <v>509</v>
      </c>
      <c r="AG352" s="192" t="s">
        <v>126</v>
      </c>
      <c r="AH352" s="226" t="s">
        <v>514</v>
      </c>
      <c r="AI352" s="192" t="s">
        <v>128</v>
      </c>
      <c r="AJ352" s="192" t="s">
        <v>503</v>
      </c>
    </row>
    <row r="353" spans="1:36" ht="30">
      <c r="A353" s="3"/>
      <c r="B353" s="2"/>
      <c r="C353" s="2"/>
      <c r="D353" s="20"/>
      <c r="E353" s="2"/>
      <c r="F353" s="2"/>
      <c r="G353" s="2"/>
      <c r="H353" s="2"/>
      <c r="I353" s="2"/>
      <c r="J353" s="2"/>
      <c r="K353" s="2"/>
      <c r="L353" s="39"/>
      <c r="T353" s="3" t="s">
        <v>146</v>
      </c>
      <c r="U353" s="2">
        <v>48</v>
      </c>
      <c r="V353" s="2">
        <v>8</v>
      </c>
      <c r="W353" s="189">
        <v>0.25</v>
      </c>
      <c r="X353" s="187">
        <v>16</v>
      </c>
      <c r="Y353" s="187">
        <v>2</v>
      </c>
      <c r="Z353" s="199" t="s">
        <v>530</v>
      </c>
      <c r="AA353" s="2">
        <v>-1.32</v>
      </c>
      <c r="AB353" s="190">
        <v>4.21</v>
      </c>
      <c r="AC353" s="237">
        <v>0.74</v>
      </c>
      <c r="AD353" s="237">
        <v>2</v>
      </c>
      <c r="AF353" s="191" t="s">
        <v>528</v>
      </c>
      <c r="AG353" s="192" t="s">
        <v>126</v>
      </c>
      <c r="AH353" s="226" t="s">
        <v>514</v>
      </c>
      <c r="AI353" s="192" t="s">
        <v>128</v>
      </c>
      <c r="AJ353" s="192" t="s">
        <v>503</v>
      </c>
    </row>
    <row r="354" spans="1:36" ht="30">
      <c r="A354" s="3"/>
      <c r="B354" s="2"/>
      <c r="C354" s="2"/>
      <c r="D354" s="20"/>
      <c r="E354" s="2"/>
      <c r="F354" s="2"/>
      <c r="G354" s="2"/>
      <c r="H354" s="2"/>
      <c r="I354" s="2"/>
      <c r="J354" s="2"/>
      <c r="K354" s="2"/>
      <c r="L354" s="39"/>
      <c r="T354" s="3" t="s">
        <v>146</v>
      </c>
      <c r="U354" s="2">
        <v>48</v>
      </c>
      <c r="V354" s="2">
        <v>8</v>
      </c>
      <c r="W354" s="189">
        <v>0.25</v>
      </c>
      <c r="X354" s="187">
        <v>16</v>
      </c>
      <c r="Y354" s="187">
        <v>3</v>
      </c>
      <c r="Z354" s="199" t="s">
        <v>530</v>
      </c>
      <c r="AA354" s="2">
        <v>-1.5</v>
      </c>
      <c r="AB354" s="2">
        <v>4.12</v>
      </c>
      <c r="AC354" s="2">
        <v>0.51</v>
      </c>
      <c r="AD354" s="80">
        <v>1.84</v>
      </c>
      <c r="AF354" s="191" t="s">
        <v>509</v>
      </c>
      <c r="AG354" s="192" t="s">
        <v>126</v>
      </c>
      <c r="AH354" s="226" t="s">
        <v>514</v>
      </c>
      <c r="AI354" s="192" t="s">
        <v>128</v>
      </c>
      <c r="AJ354" s="192" t="s">
        <v>503</v>
      </c>
    </row>
    <row r="355" spans="1:36" ht="30">
      <c r="A355" s="3"/>
      <c r="B355" s="2"/>
      <c r="C355" s="2"/>
      <c r="D355" s="20"/>
      <c r="E355" s="2"/>
      <c r="F355" s="2"/>
      <c r="G355" s="2"/>
      <c r="H355" s="2"/>
      <c r="I355" s="2"/>
      <c r="J355" s="2"/>
      <c r="K355" s="2"/>
      <c r="L355" s="39"/>
      <c r="T355" s="3" t="s">
        <v>146</v>
      </c>
      <c r="U355" s="2">
        <v>48</v>
      </c>
      <c r="V355" s="2">
        <v>8</v>
      </c>
      <c r="W355" s="189">
        <v>0.25</v>
      </c>
      <c r="X355" s="187">
        <v>16</v>
      </c>
      <c r="Y355" s="187">
        <v>3</v>
      </c>
      <c r="Z355" s="199" t="s">
        <v>530</v>
      </c>
      <c r="AA355" s="2">
        <v>-1.5</v>
      </c>
      <c r="AB355" s="2">
        <v>3.99</v>
      </c>
      <c r="AC355" s="2">
        <v>0.51</v>
      </c>
      <c r="AD355" s="80">
        <v>1.96</v>
      </c>
      <c r="AF355" s="191" t="s">
        <v>528</v>
      </c>
      <c r="AG355" s="192" t="s">
        <v>126</v>
      </c>
      <c r="AH355" s="226" t="s">
        <v>514</v>
      </c>
      <c r="AI355" s="192" t="s">
        <v>128</v>
      </c>
      <c r="AJ355" s="192" t="s">
        <v>503</v>
      </c>
    </row>
    <row r="356" spans="1:36" ht="30">
      <c r="A356" s="3"/>
      <c r="B356" s="2"/>
      <c r="C356" s="2"/>
      <c r="D356" s="20"/>
      <c r="E356" s="2"/>
      <c r="F356" s="2"/>
      <c r="G356" s="2"/>
      <c r="H356" s="2"/>
      <c r="I356" s="2"/>
      <c r="J356" s="2"/>
      <c r="K356" s="2"/>
      <c r="L356" s="39"/>
      <c r="T356" s="3" t="s">
        <v>146</v>
      </c>
      <c r="U356" s="2">
        <v>48</v>
      </c>
      <c r="V356" s="2">
        <v>8</v>
      </c>
      <c r="W356" s="189">
        <v>0.25</v>
      </c>
      <c r="X356" s="187">
        <v>16</v>
      </c>
      <c r="Y356" s="187">
        <v>5</v>
      </c>
      <c r="Z356" s="199" t="s">
        <v>530</v>
      </c>
      <c r="AA356" s="2">
        <v>-1.85</v>
      </c>
      <c r="AB356" s="2">
        <v>3.28</v>
      </c>
      <c r="AC356" s="2">
        <v>0.21</v>
      </c>
      <c r="AD356" s="80">
        <v>1.47</v>
      </c>
      <c r="AF356" s="191" t="s">
        <v>509</v>
      </c>
      <c r="AG356" s="192" t="s">
        <v>126</v>
      </c>
      <c r="AH356" s="226" t="s">
        <v>514</v>
      </c>
      <c r="AI356" s="192" t="s">
        <v>128</v>
      </c>
      <c r="AJ356" s="192" t="s">
        <v>503</v>
      </c>
    </row>
    <row r="357" spans="1:36" ht="30">
      <c r="A357" s="3"/>
      <c r="B357" s="2"/>
      <c r="C357" s="2"/>
      <c r="D357" s="20"/>
      <c r="E357" s="2"/>
      <c r="F357" s="2"/>
      <c r="G357" s="2"/>
      <c r="H357" s="2"/>
      <c r="I357" s="2"/>
      <c r="J357" s="2"/>
      <c r="K357" s="2"/>
      <c r="L357" s="39"/>
      <c r="T357" s="3" t="s">
        <v>146</v>
      </c>
      <c r="U357" s="2">
        <v>48</v>
      </c>
      <c r="V357" s="2">
        <v>8</v>
      </c>
      <c r="W357" s="189">
        <v>0.25</v>
      </c>
      <c r="X357" s="187">
        <v>16</v>
      </c>
      <c r="Y357" s="187">
        <v>5</v>
      </c>
      <c r="Z357" s="199" t="s">
        <v>530</v>
      </c>
      <c r="AA357" s="2">
        <v>-1.85</v>
      </c>
      <c r="AB357" s="2">
        <v>3.26</v>
      </c>
      <c r="AC357" s="2">
        <v>0.21</v>
      </c>
      <c r="AD357" s="80">
        <v>1.1000000000000001</v>
      </c>
      <c r="AF357" s="191" t="s">
        <v>528</v>
      </c>
      <c r="AG357" s="192" t="s">
        <v>126</v>
      </c>
      <c r="AH357" s="226" t="s">
        <v>514</v>
      </c>
      <c r="AI357" s="192" t="s">
        <v>128</v>
      </c>
      <c r="AJ357" s="192" t="s">
        <v>503</v>
      </c>
    </row>
    <row r="358" spans="1:36" ht="30">
      <c r="A358" s="3"/>
      <c r="B358" s="2"/>
      <c r="C358" s="2"/>
      <c r="D358" s="20"/>
      <c r="E358" s="2"/>
      <c r="F358" s="2"/>
      <c r="G358" s="2"/>
      <c r="H358" s="2"/>
      <c r="I358" s="2"/>
      <c r="J358" s="2"/>
      <c r="K358" s="2"/>
      <c r="L358" s="39"/>
      <c r="T358" s="3" t="s">
        <v>146</v>
      </c>
      <c r="U358" s="2">
        <v>48</v>
      </c>
      <c r="V358" s="2">
        <v>8</v>
      </c>
      <c r="W358" s="189">
        <v>0.25</v>
      </c>
      <c r="X358" s="187">
        <v>16</v>
      </c>
      <c r="Y358" s="187">
        <v>5</v>
      </c>
      <c r="Z358" s="199" t="s">
        <v>531</v>
      </c>
      <c r="AA358" s="2">
        <v>-1.71</v>
      </c>
      <c r="AB358" s="2">
        <v>3.28</v>
      </c>
      <c r="AC358" s="2">
        <v>0.21</v>
      </c>
      <c r="AD358" s="80">
        <v>1.47</v>
      </c>
      <c r="AF358" s="191" t="s">
        <v>509</v>
      </c>
      <c r="AG358" s="192" t="s">
        <v>126</v>
      </c>
      <c r="AH358" s="226" t="s">
        <v>514</v>
      </c>
      <c r="AI358" s="192" t="s">
        <v>128</v>
      </c>
      <c r="AJ358" s="192" t="s">
        <v>503</v>
      </c>
    </row>
    <row r="359" spans="1:36" ht="30">
      <c r="A359" s="3"/>
      <c r="B359" s="2"/>
      <c r="C359" s="2"/>
      <c r="D359" s="20"/>
      <c r="E359" s="2"/>
      <c r="F359" s="2"/>
      <c r="G359" s="2"/>
      <c r="H359" s="2"/>
      <c r="I359" s="2"/>
      <c r="J359" s="2"/>
      <c r="K359" s="2"/>
      <c r="L359" s="39"/>
      <c r="T359" s="3" t="s">
        <v>146</v>
      </c>
      <c r="U359" s="2">
        <v>48</v>
      </c>
      <c r="V359" s="2">
        <v>8</v>
      </c>
      <c r="W359" s="189">
        <v>0.25</v>
      </c>
      <c r="X359" s="187">
        <v>16</v>
      </c>
      <c r="Y359" s="187">
        <v>5</v>
      </c>
      <c r="Z359" s="199" t="s">
        <v>531</v>
      </c>
      <c r="AA359" s="2">
        <v>-1.71</v>
      </c>
      <c r="AB359" s="2">
        <v>3.26</v>
      </c>
      <c r="AC359" s="2">
        <v>0.21</v>
      </c>
      <c r="AD359" s="80">
        <v>1.1000000000000001</v>
      </c>
      <c r="AF359" s="191" t="s">
        <v>528</v>
      </c>
      <c r="AG359" s="192" t="s">
        <v>126</v>
      </c>
      <c r="AH359" s="226" t="s">
        <v>514</v>
      </c>
      <c r="AI359" s="192" t="s">
        <v>128</v>
      </c>
      <c r="AJ359" s="192" t="s">
        <v>503</v>
      </c>
    </row>
    <row r="360" spans="1:36" ht="30">
      <c r="A360" s="3" t="s">
        <v>536</v>
      </c>
      <c r="B360" s="2">
        <v>6</v>
      </c>
      <c r="C360" s="2">
        <v>1</v>
      </c>
      <c r="D360" s="20" t="s">
        <v>539</v>
      </c>
      <c r="E360" s="2">
        <v>2</v>
      </c>
      <c r="F360" s="2">
        <v>4</v>
      </c>
      <c r="G360" s="242" t="s">
        <v>540</v>
      </c>
      <c r="H360" s="2">
        <v>-7.69</v>
      </c>
      <c r="I360" s="2">
        <v>2.61</v>
      </c>
      <c r="J360" s="2">
        <v>0.45</v>
      </c>
      <c r="K360" s="2">
        <v>-2</v>
      </c>
      <c r="L360" s="101" t="s">
        <v>541</v>
      </c>
      <c r="M360" s="1" t="s">
        <v>542</v>
      </c>
      <c r="N360" s="162" t="s">
        <v>136</v>
      </c>
      <c r="O360" s="33" t="s">
        <v>127</v>
      </c>
      <c r="P360" s="244" t="s">
        <v>128</v>
      </c>
      <c r="Q360" s="245" t="s">
        <v>129</v>
      </c>
      <c r="R360" s="243"/>
      <c r="T360" s="3"/>
      <c r="U360" s="2"/>
      <c r="V360" s="2"/>
      <c r="W360" s="20"/>
      <c r="X360" s="2"/>
      <c r="Y360" s="2"/>
      <c r="Z360" s="2"/>
      <c r="AA360" s="2"/>
      <c r="AB360" s="2"/>
      <c r="AC360" s="2"/>
      <c r="AD360" s="2"/>
      <c r="AE360" s="39"/>
    </row>
    <row r="361" spans="1:36" ht="30">
      <c r="A361" s="3" t="s">
        <v>536</v>
      </c>
      <c r="B361" s="2">
        <v>6</v>
      </c>
      <c r="C361" s="2">
        <v>1</v>
      </c>
      <c r="D361" s="20" t="s">
        <v>539</v>
      </c>
      <c r="E361" s="2">
        <v>2</v>
      </c>
      <c r="F361" s="2">
        <v>3</v>
      </c>
      <c r="G361" s="242" t="s">
        <v>540</v>
      </c>
      <c r="H361" s="2">
        <v>-7.49</v>
      </c>
      <c r="I361" s="2">
        <v>2.73</v>
      </c>
      <c r="J361" s="2">
        <v>0.63</v>
      </c>
      <c r="K361" s="2">
        <v>-1.7</v>
      </c>
      <c r="L361" s="101" t="s">
        <v>541</v>
      </c>
      <c r="M361" s="1" t="s">
        <v>542</v>
      </c>
      <c r="N361" s="162" t="s">
        <v>136</v>
      </c>
      <c r="O361" s="33" t="s">
        <v>127</v>
      </c>
      <c r="P361" s="244" t="s">
        <v>128</v>
      </c>
      <c r="Q361" s="245" t="s">
        <v>129</v>
      </c>
      <c r="T361" s="3"/>
      <c r="U361" s="2"/>
      <c r="V361" s="2"/>
      <c r="W361" s="20"/>
      <c r="X361" s="2"/>
      <c r="Y361" s="2"/>
      <c r="Z361" s="2"/>
      <c r="AA361" s="2"/>
      <c r="AB361" s="2"/>
      <c r="AC361" s="2"/>
      <c r="AD361" s="2"/>
      <c r="AE361" s="39"/>
    </row>
    <row r="362" spans="1:36" ht="30">
      <c r="A362" s="3" t="s">
        <v>536</v>
      </c>
      <c r="B362" s="2">
        <v>6</v>
      </c>
      <c r="C362" s="2">
        <v>8</v>
      </c>
      <c r="D362" s="20" t="s">
        <v>539</v>
      </c>
      <c r="E362" s="2">
        <v>2</v>
      </c>
      <c r="F362" s="2">
        <v>4</v>
      </c>
      <c r="G362" s="242" t="s">
        <v>540</v>
      </c>
      <c r="H362" s="2">
        <v>-1.53</v>
      </c>
      <c r="I362" s="2">
        <v>2.61</v>
      </c>
      <c r="J362" s="2">
        <v>0.45</v>
      </c>
      <c r="K362" s="2">
        <v>-2</v>
      </c>
      <c r="L362" s="101" t="s">
        <v>541</v>
      </c>
      <c r="M362" s="1" t="s">
        <v>542</v>
      </c>
      <c r="N362" s="162" t="s">
        <v>136</v>
      </c>
      <c r="O362" s="33" t="s">
        <v>127</v>
      </c>
      <c r="P362" s="244" t="s">
        <v>128</v>
      </c>
      <c r="Q362" s="245" t="s">
        <v>129</v>
      </c>
      <c r="T362" s="3"/>
      <c r="U362" s="2"/>
      <c r="V362" s="2"/>
      <c r="W362" s="20"/>
      <c r="X362" s="2"/>
      <c r="Y362" s="2"/>
      <c r="Z362" s="2"/>
      <c r="AA362" s="2"/>
      <c r="AB362" s="2"/>
      <c r="AC362" s="2"/>
      <c r="AD362" s="2"/>
      <c r="AE362" s="39"/>
    </row>
    <row r="363" spans="1:36" ht="30">
      <c r="A363" s="3" t="s">
        <v>536</v>
      </c>
      <c r="B363" s="2">
        <v>6</v>
      </c>
      <c r="C363" s="2">
        <v>8</v>
      </c>
      <c r="D363" s="20" t="s">
        <v>539</v>
      </c>
      <c r="E363" s="2">
        <v>2</v>
      </c>
      <c r="F363" s="2">
        <v>3</v>
      </c>
      <c r="G363" s="242" t="s">
        <v>540</v>
      </c>
      <c r="H363" s="2">
        <v>-1.0900000000000001</v>
      </c>
      <c r="I363" s="2">
        <v>2.73</v>
      </c>
      <c r="J363" s="2">
        <v>0.63</v>
      </c>
      <c r="K363" s="2">
        <v>-1.7</v>
      </c>
      <c r="L363" s="101" t="s">
        <v>541</v>
      </c>
      <c r="M363" s="1" t="s">
        <v>542</v>
      </c>
      <c r="N363" s="162" t="s">
        <v>136</v>
      </c>
      <c r="O363" s="33" t="s">
        <v>127</v>
      </c>
      <c r="P363" s="244" t="s">
        <v>128</v>
      </c>
      <c r="Q363" s="245" t="s">
        <v>129</v>
      </c>
      <c r="T363" s="3"/>
      <c r="U363" s="2"/>
      <c r="V363" s="2"/>
      <c r="W363" s="20"/>
      <c r="X363" s="2"/>
      <c r="Y363" s="2"/>
      <c r="Z363" s="2"/>
      <c r="AA363" s="2"/>
      <c r="AB363" s="2"/>
      <c r="AC363" s="2"/>
      <c r="AD363" s="2"/>
      <c r="AE363" s="39"/>
    </row>
    <row r="364" spans="1:36" ht="30">
      <c r="A364" s="3" t="s">
        <v>536</v>
      </c>
      <c r="B364" s="2">
        <v>30</v>
      </c>
      <c r="C364" s="2">
        <v>3</v>
      </c>
      <c r="D364" s="20" t="s">
        <v>539</v>
      </c>
      <c r="E364" s="2">
        <v>10</v>
      </c>
      <c r="F364" s="2">
        <v>4</v>
      </c>
      <c r="G364" s="242" t="s">
        <v>540</v>
      </c>
      <c r="H364" s="2">
        <v>-7.55</v>
      </c>
      <c r="I364" s="2">
        <v>2.62</v>
      </c>
      <c r="J364" s="2">
        <v>0.28000000000000003</v>
      </c>
      <c r="K364" s="2">
        <v>-2</v>
      </c>
      <c r="L364" s="101" t="s">
        <v>541</v>
      </c>
      <c r="M364" s="1" t="s">
        <v>542</v>
      </c>
      <c r="N364" s="162" t="s">
        <v>136</v>
      </c>
      <c r="O364" s="33" t="s">
        <v>127</v>
      </c>
      <c r="P364" s="244" t="s">
        <v>128</v>
      </c>
      <c r="Q364" s="245" t="s">
        <v>129</v>
      </c>
      <c r="T364" s="3"/>
      <c r="U364" s="2"/>
      <c r="V364" s="2"/>
      <c r="W364" s="20"/>
      <c r="X364" s="2"/>
      <c r="Y364" s="2"/>
      <c r="Z364" s="2"/>
      <c r="AA364" s="2"/>
      <c r="AB364" s="2"/>
      <c r="AC364" s="2"/>
      <c r="AD364" s="2"/>
      <c r="AE364" s="39"/>
    </row>
    <row r="365" spans="1:36" ht="30">
      <c r="A365" s="3" t="s">
        <v>536</v>
      </c>
      <c r="B365" s="2">
        <v>30</v>
      </c>
      <c r="C365" s="2">
        <v>3</v>
      </c>
      <c r="D365" s="20" t="s">
        <v>539</v>
      </c>
      <c r="E365" s="2">
        <v>10</v>
      </c>
      <c r="F365" s="2">
        <v>3</v>
      </c>
      <c r="G365" s="242" t="s">
        <v>540</v>
      </c>
      <c r="H365" s="2">
        <v>-7.19</v>
      </c>
      <c r="I365" s="2">
        <v>2.69</v>
      </c>
      <c r="J365" s="2">
        <v>0.42</v>
      </c>
      <c r="K365" s="2">
        <v>-1.65</v>
      </c>
      <c r="L365" s="101" t="s">
        <v>541</v>
      </c>
      <c r="M365" s="1" t="s">
        <v>542</v>
      </c>
      <c r="N365" s="162" t="s">
        <v>136</v>
      </c>
      <c r="O365" s="33" t="s">
        <v>127</v>
      </c>
      <c r="P365" s="244" t="s">
        <v>128</v>
      </c>
      <c r="Q365" s="245" t="s">
        <v>129</v>
      </c>
      <c r="T365" s="3"/>
      <c r="U365" s="2"/>
      <c r="V365" s="2"/>
      <c r="W365" s="20"/>
      <c r="X365" s="2"/>
      <c r="Y365" s="2"/>
      <c r="Z365" s="2"/>
      <c r="AA365" s="2"/>
      <c r="AB365" s="2"/>
      <c r="AC365" s="2"/>
      <c r="AD365" s="2"/>
      <c r="AE365" s="39"/>
    </row>
    <row r="366" spans="1:36" ht="30">
      <c r="A366" s="3" t="s">
        <v>536</v>
      </c>
      <c r="B366" s="2">
        <v>30</v>
      </c>
      <c r="C366" s="2">
        <v>8</v>
      </c>
      <c r="D366" s="20" t="s">
        <v>539</v>
      </c>
      <c r="E366" s="2">
        <v>10</v>
      </c>
      <c r="F366" s="2">
        <v>4</v>
      </c>
      <c r="G366" s="242" t="s">
        <v>540</v>
      </c>
      <c r="H366" s="2">
        <v>-2.72</v>
      </c>
      <c r="I366" s="2">
        <v>2.62</v>
      </c>
      <c r="J366" s="2">
        <v>0.28000000000000003</v>
      </c>
      <c r="K366" s="2">
        <v>-2</v>
      </c>
      <c r="L366" s="101" t="s">
        <v>541</v>
      </c>
      <c r="M366" s="1" t="s">
        <v>542</v>
      </c>
      <c r="N366" s="162" t="s">
        <v>136</v>
      </c>
      <c r="O366" s="33" t="s">
        <v>127</v>
      </c>
      <c r="P366" s="244" t="s">
        <v>128</v>
      </c>
      <c r="Q366" s="245" t="s">
        <v>129</v>
      </c>
      <c r="T366" s="3"/>
      <c r="U366" s="2"/>
      <c r="V366" s="2"/>
      <c r="W366" s="20"/>
      <c r="X366" s="2"/>
      <c r="Y366" s="2"/>
      <c r="Z366" s="2"/>
      <c r="AA366" s="2"/>
      <c r="AB366" s="2"/>
      <c r="AC366" s="2"/>
      <c r="AD366" s="2"/>
      <c r="AE366" s="39"/>
    </row>
    <row r="367" spans="1:36" ht="30">
      <c r="A367" s="3" t="s">
        <v>536</v>
      </c>
      <c r="B367" s="2">
        <v>30</v>
      </c>
      <c r="C367" s="2">
        <v>8</v>
      </c>
      <c r="D367" s="20" t="s">
        <v>539</v>
      </c>
      <c r="E367" s="2">
        <v>10</v>
      </c>
      <c r="F367" s="2">
        <v>3</v>
      </c>
      <c r="G367" s="242" t="s">
        <v>540</v>
      </c>
      <c r="H367" s="2">
        <v>-2.2599999999999998</v>
      </c>
      <c r="I367" s="2">
        <v>2.69</v>
      </c>
      <c r="J367" s="2">
        <v>0.42</v>
      </c>
      <c r="K367" s="2">
        <v>-1.65</v>
      </c>
      <c r="L367" s="101" t="s">
        <v>541</v>
      </c>
      <c r="M367" s="1" t="s">
        <v>542</v>
      </c>
      <c r="N367" s="162" t="s">
        <v>136</v>
      </c>
      <c r="O367" s="33" t="s">
        <v>127</v>
      </c>
      <c r="P367" s="244" t="s">
        <v>128</v>
      </c>
      <c r="Q367" s="245" t="s">
        <v>129</v>
      </c>
      <c r="T367" s="3"/>
      <c r="U367" s="2"/>
      <c r="V367" s="2"/>
      <c r="W367" s="20"/>
      <c r="X367" s="2"/>
      <c r="Y367" s="2"/>
      <c r="Z367" s="2"/>
      <c r="AA367" s="2"/>
      <c r="AB367" s="2"/>
      <c r="AC367" s="2"/>
      <c r="AD367" s="2"/>
      <c r="AE367" s="39"/>
    </row>
    <row r="368" spans="1:36" ht="30">
      <c r="A368" s="3" t="s">
        <v>536</v>
      </c>
      <c r="B368" s="2">
        <v>4</v>
      </c>
      <c r="C368" s="2">
        <v>5</v>
      </c>
      <c r="D368" s="20" t="s">
        <v>543</v>
      </c>
      <c r="E368" s="2">
        <v>2</v>
      </c>
      <c r="F368" s="2">
        <v>4</v>
      </c>
      <c r="G368" s="242" t="s">
        <v>540</v>
      </c>
      <c r="H368" s="2">
        <v>-4.32</v>
      </c>
      <c r="I368" s="2">
        <v>2.88</v>
      </c>
      <c r="J368" s="2">
        <v>0.56000000000000005</v>
      </c>
      <c r="K368" s="2">
        <v>-2.1</v>
      </c>
      <c r="L368" s="101" t="s">
        <v>541</v>
      </c>
      <c r="M368" s="1" t="s">
        <v>542</v>
      </c>
      <c r="N368" s="162" t="s">
        <v>136</v>
      </c>
      <c r="O368" s="33" t="s">
        <v>127</v>
      </c>
      <c r="P368" s="244" t="s">
        <v>128</v>
      </c>
      <c r="Q368" s="245" t="s">
        <v>129</v>
      </c>
      <c r="T368" s="3"/>
      <c r="U368" s="2"/>
      <c r="V368" s="2"/>
      <c r="W368" s="20"/>
      <c r="X368" s="2"/>
      <c r="Y368" s="2"/>
      <c r="Z368" s="2"/>
      <c r="AA368" s="2"/>
      <c r="AB368" s="2"/>
      <c r="AC368" s="2"/>
      <c r="AD368" s="2"/>
      <c r="AE368" s="39"/>
    </row>
    <row r="369" spans="1:32" ht="30">
      <c r="A369" s="3" t="s">
        <v>536</v>
      </c>
      <c r="B369" s="2">
        <v>4</v>
      </c>
      <c r="C369" s="2">
        <v>5</v>
      </c>
      <c r="D369" s="20" t="s">
        <v>543</v>
      </c>
      <c r="E369" s="2">
        <v>2</v>
      </c>
      <c r="F369" s="2">
        <v>3</v>
      </c>
      <c r="G369" s="242" t="s">
        <v>540</v>
      </c>
      <c r="H369" s="2">
        <v>-4.04</v>
      </c>
      <c r="I369" s="2">
        <v>2.16</v>
      </c>
      <c r="J369" s="2">
        <v>0.36</v>
      </c>
      <c r="K369" s="2">
        <v>-2</v>
      </c>
      <c r="L369" s="101" t="s">
        <v>541</v>
      </c>
      <c r="M369" s="1" t="s">
        <v>542</v>
      </c>
      <c r="N369" s="162" t="s">
        <v>136</v>
      </c>
      <c r="O369" s="33" t="s">
        <v>127</v>
      </c>
      <c r="P369" s="244" t="s">
        <v>128</v>
      </c>
      <c r="Q369" s="245" t="s">
        <v>129</v>
      </c>
      <c r="T369" s="3"/>
      <c r="U369" s="2"/>
      <c r="V369" s="2"/>
      <c r="W369" s="20"/>
      <c r="X369" s="2"/>
      <c r="Y369" s="2"/>
      <c r="Z369" s="2"/>
      <c r="AA369" s="2"/>
      <c r="AB369" s="2"/>
      <c r="AC369" s="2"/>
      <c r="AD369" s="2"/>
      <c r="AE369" s="39"/>
    </row>
    <row r="370" spans="1:32" ht="30">
      <c r="A370" s="3" t="s">
        <v>536</v>
      </c>
      <c r="B370" s="2">
        <v>32</v>
      </c>
      <c r="C370" s="2">
        <v>8</v>
      </c>
      <c r="D370" s="20" t="s">
        <v>544</v>
      </c>
      <c r="E370" s="2">
        <v>4</v>
      </c>
      <c r="F370" s="2">
        <v>4</v>
      </c>
      <c r="G370" s="242" t="s">
        <v>540</v>
      </c>
      <c r="H370" s="2">
        <v>-1.64</v>
      </c>
      <c r="I370" s="2">
        <v>3.55</v>
      </c>
      <c r="J370" s="2">
        <v>0.91</v>
      </c>
      <c r="K370" s="2">
        <v>-1.2</v>
      </c>
      <c r="L370" s="101" t="s">
        <v>541</v>
      </c>
      <c r="M370" s="1" t="s">
        <v>542</v>
      </c>
      <c r="N370" s="162" t="s">
        <v>136</v>
      </c>
      <c r="O370" s="33" t="s">
        <v>127</v>
      </c>
      <c r="P370" s="244" t="s">
        <v>128</v>
      </c>
      <c r="Q370" s="245" t="s">
        <v>129</v>
      </c>
      <c r="T370" s="3"/>
      <c r="U370" s="2"/>
      <c r="V370" s="2"/>
      <c r="W370" s="20"/>
      <c r="X370" s="2"/>
      <c r="Y370" s="2"/>
      <c r="Z370" s="2"/>
      <c r="AA370" s="2"/>
      <c r="AB370" s="2"/>
      <c r="AC370" s="2"/>
      <c r="AD370" s="2"/>
      <c r="AE370" s="39"/>
    </row>
    <row r="371" spans="1:32" ht="30">
      <c r="A371" s="3" t="s">
        <v>536</v>
      </c>
      <c r="B371" s="2">
        <v>32</v>
      </c>
      <c r="C371" s="2">
        <v>8</v>
      </c>
      <c r="D371" s="20" t="s">
        <v>544</v>
      </c>
      <c r="E371" s="2">
        <v>4</v>
      </c>
      <c r="F371" s="2">
        <v>3</v>
      </c>
      <c r="G371" s="242" t="s">
        <v>540</v>
      </c>
      <c r="H371" s="2">
        <v>-0.81</v>
      </c>
      <c r="I371" s="2">
        <v>3.23</v>
      </c>
      <c r="J371" s="2">
        <v>1.1000000000000001</v>
      </c>
      <c r="K371" s="2">
        <v>-0.4</v>
      </c>
      <c r="L371" s="101" t="s">
        <v>541</v>
      </c>
      <c r="M371" s="1" t="s">
        <v>542</v>
      </c>
      <c r="N371" s="162" t="s">
        <v>136</v>
      </c>
      <c r="O371" s="33" t="s">
        <v>127</v>
      </c>
      <c r="P371" s="244" t="s">
        <v>128</v>
      </c>
      <c r="Q371" s="245" t="s">
        <v>129</v>
      </c>
      <c r="T371" s="3"/>
      <c r="U371" s="2"/>
      <c r="V371" s="2"/>
      <c r="W371" s="20"/>
      <c r="X371" s="2"/>
      <c r="Y371" s="2"/>
      <c r="Z371" s="2"/>
      <c r="AA371" s="2"/>
      <c r="AB371" s="2"/>
      <c r="AC371" s="2"/>
      <c r="AD371" s="2"/>
      <c r="AE371" s="39"/>
    </row>
    <row r="372" spans="1:32" ht="30">
      <c r="A372" s="3" t="s">
        <v>536</v>
      </c>
      <c r="B372" s="2">
        <v>32</v>
      </c>
      <c r="C372" s="2">
        <v>8</v>
      </c>
      <c r="D372" s="20" t="s">
        <v>544</v>
      </c>
      <c r="E372" s="2">
        <v>4</v>
      </c>
      <c r="F372" s="2">
        <v>5</v>
      </c>
      <c r="G372" s="242" t="s">
        <v>540</v>
      </c>
      <c r="H372" s="2">
        <v>-2.0299999999999998</v>
      </c>
      <c r="I372" s="2">
        <v>3.62</v>
      </c>
      <c r="J372" s="2">
        <v>0.87</v>
      </c>
      <c r="K372" s="2">
        <v>-1.6</v>
      </c>
      <c r="L372" s="101" t="s">
        <v>541</v>
      </c>
      <c r="M372" s="1" t="s">
        <v>542</v>
      </c>
      <c r="N372" s="162" t="s">
        <v>136</v>
      </c>
      <c r="O372" s="33" t="s">
        <v>127</v>
      </c>
      <c r="P372" s="244" t="s">
        <v>128</v>
      </c>
      <c r="Q372" s="245" t="s">
        <v>129</v>
      </c>
      <c r="T372" s="3"/>
      <c r="U372" s="2"/>
      <c r="V372" s="2"/>
      <c r="W372" s="20"/>
      <c r="X372" s="2"/>
      <c r="Y372" s="2"/>
      <c r="Z372" s="2"/>
      <c r="AA372" s="2"/>
      <c r="AB372" s="2"/>
      <c r="AC372" s="2"/>
      <c r="AD372" s="2"/>
      <c r="AE372" s="39"/>
    </row>
    <row r="373" spans="1:32">
      <c r="A373" s="3"/>
      <c r="B373" s="2"/>
      <c r="C373" s="2"/>
      <c r="D373" s="20"/>
      <c r="E373" s="2"/>
      <c r="F373" s="2"/>
      <c r="G373" s="2"/>
      <c r="H373" s="2"/>
      <c r="I373" s="2"/>
      <c r="J373" s="2"/>
      <c r="K373" s="2"/>
      <c r="L373" s="39"/>
      <c r="T373" s="3"/>
      <c r="U373" s="2"/>
      <c r="V373" s="2"/>
      <c r="W373" s="20"/>
      <c r="X373" s="2"/>
      <c r="Y373" s="2"/>
      <c r="Z373" s="2"/>
      <c r="AA373" s="2"/>
      <c r="AB373" s="2"/>
      <c r="AC373" s="2"/>
      <c r="AD373" s="2"/>
      <c r="AE373" s="39"/>
    </row>
    <row r="374" spans="1:32">
      <c r="A374" s="3"/>
      <c r="B374" s="2"/>
      <c r="C374" s="2"/>
      <c r="D374" s="20"/>
      <c r="E374" s="2"/>
      <c r="F374" s="2"/>
      <c r="G374" s="2"/>
      <c r="H374" s="2"/>
      <c r="I374" s="2"/>
      <c r="J374" s="2"/>
      <c r="K374" s="2"/>
      <c r="L374" s="39"/>
      <c r="T374" s="3"/>
      <c r="U374" s="2"/>
      <c r="V374" s="2"/>
      <c r="W374" s="20"/>
      <c r="X374" s="2"/>
      <c r="Y374" s="2"/>
      <c r="Z374" s="2"/>
      <c r="AA374" s="2"/>
      <c r="AB374" s="2"/>
      <c r="AC374" s="2"/>
      <c r="AD374" s="2"/>
      <c r="AE374" s="39"/>
    </row>
    <row r="375" spans="1:32">
      <c r="A375" s="3"/>
      <c r="B375" s="2"/>
      <c r="C375" s="2"/>
      <c r="D375" s="20"/>
      <c r="E375" s="2"/>
      <c r="F375" s="2"/>
      <c r="G375" s="2"/>
      <c r="H375" s="2"/>
      <c r="I375" s="2"/>
      <c r="J375" s="2"/>
      <c r="K375" s="2"/>
      <c r="L375" s="39"/>
      <c r="T375" s="3"/>
      <c r="U375" s="2"/>
      <c r="V375" s="2"/>
      <c r="W375" s="20"/>
      <c r="X375" s="2"/>
      <c r="Y375" s="2"/>
      <c r="Z375" s="2"/>
      <c r="AA375" s="2"/>
      <c r="AB375" s="2"/>
      <c r="AC375" s="2"/>
      <c r="AD375" s="2"/>
      <c r="AE375" s="39"/>
    </row>
    <row r="376" spans="1:32">
      <c r="A376" s="3"/>
      <c r="B376" s="2"/>
      <c r="C376" s="2"/>
      <c r="D376" s="20"/>
      <c r="E376" s="2"/>
      <c r="F376" s="2"/>
      <c r="G376" s="2"/>
      <c r="H376" s="2"/>
      <c r="I376" s="2"/>
      <c r="J376" s="2"/>
      <c r="K376" s="2"/>
      <c r="L376" s="39"/>
      <c r="T376" s="3"/>
      <c r="U376" s="2"/>
      <c r="V376" s="2"/>
      <c r="W376" s="20"/>
      <c r="X376" s="2"/>
      <c r="Y376" s="2"/>
      <c r="Z376" s="2"/>
      <c r="AA376" s="2"/>
      <c r="AB376" s="2"/>
      <c r="AC376" s="2"/>
      <c r="AD376" s="2"/>
      <c r="AE376" s="39"/>
    </row>
    <row r="377" spans="1:32">
      <c r="A377" s="3"/>
      <c r="B377" s="2"/>
      <c r="C377" s="2"/>
      <c r="D377" s="20"/>
      <c r="E377" s="2"/>
      <c r="F377" s="2"/>
      <c r="G377" s="2"/>
      <c r="H377" s="2"/>
      <c r="I377" s="2"/>
      <c r="J377" s="2"/>
      <c r="K377" s="2"/>
      <c r="L377" s="39"/>
      <c r="T377" s="3"/>
      <c r="U377" s="2"/>
      <c r="V377" s="2"/>
      <c r="W377" s="20"/>
      <c r="X377" s="2"/>
      <c r="Y377" s="2"/>
      <c r="Z377" s="2"/>
      <c r="AA377" s="2"/>
      <c r="AB377" s="2"/>
      <c r="AC377" s="2"/>
      <c r="AD377" s="2"/>
      <c r="AE377" s="39"/>
    </row>
    <row r="378" spans="1:32">
      <c r="A378" s="3"/>
      <c r="B378" s="2"/>
      <c r="C378" s="2"/>
      <c r="D378" s="20"/>
      <c r="E378" s="2"/>
      <c r="F378" s="2"/>
      <c r="G378" s="2"/>
      <c r="H378" s="2"/>
      <c r="I378" s="2"/>
      <c r="J378" s="2"/>
      <c r="K378" s="2"/>
      <c r="L378" s="39"/>
      <c r="T378" s="3"/>
      <c r="U378" s="2"/>
      <c r="V378" s="2"/>
      <c r="W378" s="20"/>
      <c r="X378" s="2"/>
      <c r="Y378" s="2"/>
      <c r="Z378" s="2"/>
      <c r="AA378" s="2"/>
      <c r="AB378" s="2"/>
      <c r="AC378" s="2"/>
      <c r="AD378" s="2"/>
      <c r="AE378" s="39"/>
    </row>
    <row r="379" spans="1:32">
      <c r="A379" s="3"/>
      <c r="B379" s="2"/>
      <c r="C379" s="2"/>
      <c r="D379" s="20"/>
      <c r="E379" s="2"/>
      <c r="F379" s="2"/>
      <c r="G379" s="2"/>
      <c r="H379" s="2"/>
      <c r="I379" s="2"/>
      <c r="J379" s="2"/>
      <c r="K379" s="2"/>
      <c r="L379" s="39"/>
      <c r="T379" s="3"/>
      <c r="U379" s="2"/>
      <c r="V379" s="2"/>
      <c r="W379" s="20"/>
      <c r="X379" s="2"/>
      <c r="Y379" s="2"/>
      <c r="Z379" s="2"/>
      <c r="AA379" s="2"/>
      <c r="AB379" s="2"/>
      <c r="AC379" s="2"/>
      <c r="AD379" s="2"/>
      <c r="AE379" s="39"/>
    </row>
    <row r="380" spans="1:32" s="241" customFormat="1" ht="90">
      <c r="A380" s="29" t="s">
        <v>124</v>
      </c>
      <c r="B380" s="15">
        <v>32</v>
      </c>
      <c r="C380" s="15">
        <v>8</v>
      </c>
      <c r="D380" s="43" t="s">
        <v>546</v>
      </c>
      <c r="E380" s="15">
        <v>4</v>
      </c>
      <c r="F380" s="15">
        <v>1</v>
      </c>
      <c r="G380" s="15" t="s">
        <v>86</v>
      </c>
      <c r="H380" s="152">
        <v>-4.3113833281282021</v>
      </c>
      <c r="I380" s="152">
        <v>3.3999999999999986</v>
      </c>
      <c r="J380" s="152">
        <v>0.69999999999999929</v>
      </c>
      <c r="K380" s="248">
        <v>-1.7639</v>
      </c>
      <c r="L380" s="249" t="s">
        <v>280</v>
      </c>
      <c r="M380" s="139"/>
      <c r="N380" s="32" t="s">
        <v>126</v>
      </c>
      <c r="O380" s="33" t="s">
        <v>127</v>
      </c>
      <c r="P380" s="33" t="s">
        <v>128</v>
      </c>
      <c r="Q380" s="247" t="s">
        <v>129</v>
      </c>
      <c r="R380" s="33" t="s">
        <v>265</v>
      </c>
      <c r="T380" s="3"/>
      <c r="U380" s="2"/>
      <c r="V380" s="2"/>
      <c r="W380" s="20"/>
      <c r="X380" s="2"/>
      <c r="Y380" s="2"/>
      <c r="Z380" s="2"/>
      <c r="AA380" s="2"/>
      <c r="AB380" s="2"/>
      <c r="AC380" s="2"/>
      <c r="AD380" s="2"/>
      <c r="AE380" s="39"/>
      <c r="AF380" s="41"/>
    </row>
    <row r="381" spans="1:32" s="241" customFormat="1" ht="90">
      <c r="A381" s="29" t="s">
        <v>124</v>
      </c>
      <c r="B381" s="15">
        <v>32</v>
      </c>
      <c r="C381" s="15">
        <v>8</v>
      </c>
      <c r="D381" s="43" t="s">
        <v>546</v>
      </c>
      <c r="E381" s="15">
        <v>4</v>
      </c>
      <c r="F381" s="15">
        <v>3</v>
      </c>
      <c r="G381" s="15" t="s">
        <v>86</v>
      </c>
      <c r="H381" s="152">
        <v>-3.0817861088443497</v>
      </c>
      <c r="I381" s="152">
        <v>3.1499999999999986</v>
      </c>
      <c r="J381" s="152">
        <v>0.89999999999999858</v>
      </c>
      <c r="K381" s="248">
        <v>-2.2528000000000001</v>
      </c>
      <c r="L381" s="249" t="s">
        <v>277</v>
      </c>
      <c r="M381" s="139"/>
      <c r="N381" s="32" t="s">
        <v>126</v>
      </c>
      <c r="O381" s="33" t="s">
        <v>127</v>
      </c>
      <c r="P381" s="33" t="s">
        <v>128</v>
      </c>
      <c r="Q381" s="247" t="s">
        <v>129</v>
      </c>
      <c r="R381" s="33" t="s">
        <v>265</v>
      </c>
      <c r="T381" s="3"/>
      <c r="U381" s="2"/>
      <c r="V381" s="2"/>
      <c r="W381" s="20"/>
      <c r="X381" s="2"/>
      <c r="Y381" s="2"/>
      <c r="Z381" s="2"/>
      <c r="AA381" s="2"/>
      <c r="AB381" s="2"/>
      <c r="AC381" s="2"/>
      <c r="AD381" s="2"/>
      <c r="AE381" s="39"/>
      <c r="AF381" s="41"/>
    </row>
    <row r="382" spans="1:32" s="241" customFormat="1" ht="90">
      <c r="A382" s="29" t="s">
        <v>124</v>
      </c>
      <c r="B382" s="15">
        <v>32</v>
      </c>
      <c r="C382" s="15">
        <v>8</v>
      </c>
      <c r="D382" s="43" t="s">
        <v>546</v>
      </c>
      <c r="E382" s="15">
        <v>4</v>
      </c>
      <c r="F382" s="15">
        <v>2</v>
      </c>
      <c r="G382" s="15" t="s">
        <v>86</v>
      </c>
      <c r="H382" s="152">
        <v>-2.2739875939276626</v>
      </c>
      <c r="I382" s="152">
        <v>3.25</v>
      </c>
      <c r="J382" s="152">
        <v>1.0999999999999979</v>
      </c>
      <c r="K382" s="248">
        <v>-2.3332999999999999</v>
      </c>
      <c r="L382" s="249" t="s">
        <v>277</v>
      </c>
      <c r="M382" s="139"/>
      <c r="N382" s="32" t="s">
        <v>126</v>
      </c>
      <c r="O382" s="33" t="s">
        <v>127</v>
      </c>
      <c r="P382" s="33" t="s">
        <v>128</v>
      </c>
      <c r="Q382" s="247" t="s">
        <v>129</v>
      </c>
      <c r="R382" s="33" t="s">
        <v>265</v>
      </c>
      <c r="T382" s="3"/>
      <c r="U382" s="2"/>
      <c r="V382" s="2"/>
      <c r="W382" s="20"/>
      <c r="X382" s="2"/>
      <c r="Y382" s="2"/>
      <c r="Z382" s="2"/>
      <c r="AA382" s="2"/>
      <c r="AB382" s="2"/>
      <c r="AC382" s="2"/>
      <c r="AD382" s="2"/>
      <c r="AE382" s="39"/>
      <c r="AF382" s="41"/>
    </row>
    <row r="383" spans="1:32" s="241" customFormat="1" ht="90">
      <c r="A383" s="29" t="s">
        <v>124</v>
      </c>
      <c r="B383" s="15">
        <v>32</v>
      </c>
      <c r="C383" s="15">
        <v>8</v>
      </c>
      <c r="D383" s="43" t="s">
        <v>546</v>
      </c>
      <c r="E383" s="15">
        <v>4</v>
      </c>
      <c r="F383" s="15">
        <v>4</v>
      </c>
      <c r="G383" s="15" t="s">
        <v>86</v>
      </c>
      <c r="H383" s="152">
        <v>-4.0272202974699445</v>
      </c>
      <c r="I383" s="152">
        <v>3.5</v>
      </c>
      <c r="J383" s="152">
        <v>0.75</v>
      </c>
      <c r="K383" s="248">
        <v>-1.9972000000000001</v>
      </c>
      <c r="L383" s="249" t="s">
        <v>282</v>
      </c>
      <c r="M383" s="139"/>
      <c r="N383" s="32" t="s">
        <v>126</v>
      </c>
      <c r="O383" s="33" t="s">
        <v>127</v>
      </c>
      <c r="P383" s="33" t="s">
        <v>128</v>
      </c>
      <c r="Q383" s="247" t="s">
        <v>129</v>
      </c>
      <c r="R383" s="33" t="s">
        <v>265</v>
      </c>
      <c r="T383" s="3"/>
      <c r="U383" s="2"/>
      <c r="V383" s="2"/>
      <c r="W383" s="20"/>
      <c r="X383" s="2"/>
      <c r="Y383" s="2"/>
      <c r="Z383" s="2"/>
      <c r="AA383" s="2"/>
      <c r="AB383" s="2"/>
      <c r="AC383" s="2"/>
      <c r="AD383" s="2"/>
      <c r="AE383" s="39"/>
      <c r="AF383" s="41"/>
    </row>
    <row r="384" spans="1:32">
      <c r="A384" s="3"/>
      <c r="B384" s="2"/>
      <c r="C384" s="2"/>
      <c r="D384" s="20"/>
      <c r="E384" s="2"/>
      <c r="F384" s="2"/>
      <c r="G384" s="2"/>
      <c r="H384" s="2"/>
      <c r="I384" s="2"/>
      <c r="J384" s="2"/>
      <c r="K384" s="2"/>
      <c r="L384" s="39"/>
      <c r="T384" s="3"/>
      <c r="U384" s="2"/>
      <c r="V384" s="2"/>
      <c r="W384" s="20"/>
      <c r="X384" s="2"/>
      <c r="Y384" s="2"/>
      <c r="Z384" s="2"/>
      <c r="AA384" s="2"/>
      <c r="AB384" s="2"/>
      <c r="AC384" s="2"/>
      <c r="AD384" s="2"/>
      <c r="AE384" s="39"/>
    </row>
    <row r="385" spans="1:31">
      <c r="A385" s="3"/>
      <c r="B385" s="2"/>
      <c r="C385" s="2"/>
      <c r="D385" s="20"/>
      <c r="E385" s="2"/>
      <c r="F385" s="2"/>
      <c r="G385" s="2"/>
      <c r="H385" s="2"/>
      <c r="I385" s="2"/>
      <c r="J385" s="2"/>
      <c r="K385" s="2"/>
      <c r="L385" s="39"/>
      <c r="T385" s="3"/>
      <c r="U385" s="2"/>
      <c r="V385" s="2"/>
      <c r="W385" s="20"/>
      <c r="X385" s="2"/>
      <c r="Y385" s="2"/>
      <c r="Z385" s="2"/>
      <c r="AA385" s="2"/>
      <c r="AB385" s="2"/>
      <c r="AC385" s="2"/>
      <c r="AD385" s="2"/>
      <c r="AE385" s="39"/>
    </row>
    <row r="386" spans="1:31">
      <c r="A386" s="3"/>
      <c r="B386" s="2"/>
      <c r="C386" s="2"/>
      <c r="D386" s="20"/>
      <c r="E386" s="2"/>
      <c r="F386" s="2"/>
      <c r="G386" s="2"/>
      <c r="H386" s="2"/>
      <c r="I386" s="2"/>
      <c r="J386" s="2"/>
      <c r="K386" s="2"/>
      <c r="L386" s="39"/>
      <c r="T386" s="3"/>
      <c r="U386" s="2"/>
      <c r="V386" s="2"/>
      <c r="W386" s="20"/>
      <c r="X386" s="2"/>
      <c r="Y386" s="2"/>
      <c r="Z386" s="2"/>
      <c r="AA386" s="2"/>
      <c r="AB386" s="2"/>
      <c r="AC386" s="2"/>
      <c r="AD386" s="2"/>
      <c r="AE386" s="39"/>
    </row>
    <row r="387" spans="1:31">
      <c r="A387" s="3"/>
      <c r="B387" s="2"/>
      <c r="C387" s="2"/>
      <c r="D387" s="20"/>
      <c r="E387" s="2"/>
      <c r="F387" s="2"/>
      <c r="G387" s="2"/>
      <c r="H387" s="2"/>
      <c r="I387" s="2"/>
      <c r="J387" s="2"/>
      <c r="K387" s="2"/>
      <c r="L387" s="39"/>
      <c r="T387" s="3"/>
      <c r="U387" s="2"/>
      <c r="V387" s="2"/>
      <c r="W387" s="20"/>
      <c r="X387" s="2"/>
      <c r="Y387" s="2"/>
      <c r="Z387" s="2"/>
      <c r="AA387" s="2"/>
      <c r="AB387" s="2"/>
      <c r="AC387" s="2"/>
      <c r="AD387" s="2"/>
      <c r="AE387" s="39"/>
    </row>
    <row r="388" spans="1:31">
      <c r="A388" s="3"/>
      <c r="B388" s="2"/>
      <c r="C388" s="2"/>
      <c r="D388" s="20"/>
      <c r="E388" s="2"/>
      <c r="F388" s="2"/>
      <c r="G388" s="2"/>
      <c r="H388" s="2"/>
      <c r="I388" s="2"/>
      <c r="J388" s="2"/>
      <c r="K388" s="2"/>
      <c r="L388" s="39"/>
      <c r="T388" s="3"/>
      <c r="U388" s="2"/>
      <c r="V388" s="2"/>
      <c r="W388" s="20"/>
      <c r="X388" s="2"/>
      <c r="Y388" s="2"/>
      <c r="Z388" s="2"/>
      <c r="AA388" s="2"/>
      <c r="AB388" s="2"/>
      <c r="AC388" s="2"/>
      <c r="AD388" s="2"/>
      <c r="AE388" s="39"/>
    </row>
    <row r="389" spans="1:31">
      <c r="A389" s="3"/>
      <c r="B389" s="2"/>
      <c r="C389" s="2"/>
      <c r="D389" s="20"/>
      <c r="E389" s="2"/>
      <c r="F389" s="2"/>
      <c r="G389" s="2"/>
      <c r="H389" s="2"/>
      <c r="I389" s="2"/>
      <c r="J389" s="2"/>
      <c r="K389" s="2"/>
      <c r="L389" s="39"/>
      <c r="T389" s="3"/>
      <c r="U389" s="2"/>
      <c r="V389" s="2"/>
      <c r="W389" s="20"/>
      <c r="X389" s="2"/>
      <c r="Y389" s="2"/>
      <c r="Z389" s="2"/>
      <c r="AA389" s="2"/>
      <c r="AB389" s="2"/>
      <c r="AC389" s="2"/>
      <c r="AD389" s="2"/>
      <c r="AE389" s="39"/>
    </row>
    <row r="390" spans="1:31">
      <c r="A390" s="3"/>
      <c r="B390" s="2"/>
      <c r="C390" s="2"/>
      <c r="D390" s="20"/>
      <c r="E390" s="2"/>
      <c r="F390" s="2"/>
      <c r="G390" s="2"/>
      <c r="H390" s="2"/>
      <c r="I390" s="2"/>
      <c r="J390" s="2"/>
      <c r="K390" s="2"/>
      <c r="L390" s="39"/>
      <c r="T390" s="3"/>
      <c r="U390" s="2"/>
      <c r="V390" s="2"/>
      <c r="W390" s="20"/>
      <c r="X390" s="2"/>
      <c r="Y390" s="2"/>
      <c r="Z390" s="2"/>
      <c r="AA390" s="2"/>
      <c r="AB390" s="2"/>
      <c r="AC390" s="2"/>
      <c r="AD390" s="2"/>
      <c r="AE390" s="39"/>
    </row>
    <row r="391" spans="1:31">
      <c r="A391" s="3"/>
      <c r="B391" s="2"/>
      <c r="C391" s="2"/>
      <c r="D391" s="20"/>
      <c r="E391" s="2"/>
      <c r="F391" s="2"/>
      <c r="G391" s="2"/>
      <c r="H391" s="2"/>
      <c r="I391" s="2"/>
      <c r="J391" s="2"/>
      <c r="K391" s="2"/>
      <c r="L391" s="39"/>
      <c r="T391" s="3"/>
      <c r="U391" s="2"/>
      <c r="V391" s="2"/>
      <c r="W391" s="20"/>
      <c r="X391" s="2"/>
      <c r="Y391" s="2"/>
      <c r="Z391" s="2"/>
      <c r="AA391" s="2"/>
      <c r="AB391" s="2"/>
      <c r="AC391" s="2"/>
      <c r="AD391" s="2"/>
      <c r="AE391" s="39"/>
    </row>
    <row r="392" spans="1:31">
      <c r="A392" s="3"/>
      <c r="B392" s="2"/>
      <c r="C392" s="2"/>
      <c r="D392" s="20"/>
      <c r="E392" s="2"/>
      <c r="F392" s="2"/>
      <c r="G392" s="2"/>
      <c r="H392" s="2"/>
      <c r="I392" s="2"/>
      <c r="J392" s="2"/>
      <c r="K392" s="2"/>
      <c r="L392" s="39"/>
      <c r="T392" s="3"/>
      <c r="U392" s="2"/>
      <c r="V392" s="2"/>
      <c r="W392" s="20"/>
      <c r="X392" s="2"/>
      <c r="Y392" s="2"/>
      <c r="Z392" s="2"/>
      <c r="AA392" s="2"/>
      <c r="AB392" s="2"/>
      <c r="AC392" s="2"/>
      <c r="AD392" s="2"/>
      <c r="AE392" s="39"/>
    </row>
    <row r="393" spans="1:31">
      <c r="A393" s="3"/>
      <c r="B393" s="2"/>
      <c r="C393" s="2"/>
      <c r="D393" s="20"/>
      <c r="E393" s="2"/>
      <c r="F393" s="2"/>
      <c r="G393" s="2"/>
      <c r="H393" s="2"/>
      <c r="I393" s="2"/>
      <c r="J393" s="2"/>
      <c r="K393" s="2"/>
      <c r="L393" s="39"/>
      <c r="T393" s="3"/>
      <c r="U393" s="2"/>
      <c r="V393" s="2"/>
      <c r="W393" s="20"/>
      <c r="X393" s="2"/>
      <c r="Y393" s="2"/>
      <c r="Z393" s="2"/>
      <c r="AA393" s="2"/>
      <c r="AB393" s="2"/>
      <c r="AC393" s="2"/>
      <c r="AD393" s="2"/>
      <c r="AE393" s="39"/>
    </row>
    <row r="394" spans="1:31">
      <c r="A394" s="3"/>
      <c r="B394" s="2"/>
      <c r="C394" s="2"/>
      <c r="D394" s="20"/>
      <c r="E394" s="2"/>
      <c r="F394" s="2"/>
      <c r="G394" s="2"/>
      <c r="H394" s="2"/>
      <c r="I394" s="2"/>
      <c r="J394" s="2"/>
      <c r="K394" s="2"/>
      <c r="L394" s="39"/>
      <c r="T394" s="3"/>
      <c r="U394" s="2"/>
      <c r="V394" s="2"/>
      <c r="W394" s="20"/>
      <c r="X394" s="2"/>
      <c r="Y394" s="2"/>
      <c r="Z394" s="2"/>
      <c r="AA394" s="2"/>
      <c r="AB394" s="2"/>
      <c r="AC394" s="2"/>
      <c r="AD394" s="2"/>
      <c r="AE394" s="39"/>
    </row>
    <row r="395" spans="1:31">
      <c r="A395" s="3"/>
      <c r="B395" s="2"/>
      <c r="C395" s="2"/>
      <c r="D395" s="20"/>
      <c r="E395" s="2"/>
      <c r="F395" s="2"/>
      <c r="G395" s="2"/>
      <c r="H395" s="2"/>
      <c r="I395" s="2"/>
      <c r="J395" s="2"/>
      <c r="K395" s="2"/>
      <c r="L395" s="39"/>
      <c r="T395" s="3"/>
      <c r="U395" s="2"/>
      <c r="V395" s="2"/>
      <c r="W395" s="20"/>
      <c r="X395" s="2"/>
      <c r="Y395" s="2"/>
      <c r="Z395" s="2"/>
      <c r="AA395" s="2"/>
      <c r="AB395" s="2"/>
      <c r="AC395" s="2"/>
      <c r="AD395" s="2"/>
      <c r="AE395" s="39"/>
    </row>
    <row r="396" spans="1:31">
      <c r="A396" s="3"/>
      <c r="B396" s="2"/>
      <c r="C396" s="2"/>
      <c r="D396" s="20"/>
      <c r="E396" s="2"/>
      <c r="F396" s="2"/>
      <c r="G396" s="2"/>
      <c r="H396" s="2"/>
      <c r="I396" s="2"/>
      <c r="J396" s="2"/>
      <c r="K396" s="2"/>
      <c r="L396" s="39"/>
      <c r="T396" s="3"/>
      <c r="U396" s="2"/>
      <c r="V396" s="2"/>
      <c r="W396" s="20"/>
      <c r="X396" s="2"/>
      <c r="Y396" s="2"/>
      <c r="Z396" s="2"/>
      <c r="AA396" s="2"/>
      <c r="AB396" s="2"/>
      <c r="AC396" s="2"/>
      <c r="AD396" s="2"/>
      <c r="AE396" s="39"/>
    </row>
    <row r="397" spans="1:31">
      <c r="A397" s="3"/>
      <c r="B397" s="2"/>
      <c r="C397" s="2"/>
      <c r="D397" s="20"/>
      <c r="E397" s="2"/>
      <c r="F397" s="2"/>
      <c r="G397" s="2"/>
      <c r="H397" s="2"/>
      <c r="I397" s="2"/>
      <c r="J397" s="2"/>
      <c r="K397" s="2"/>
      <c r="L397" s="39"/>
      <c r="T397" s="3"/>
      <c r="U397" s="2"/>
      <c r="V397" s="2"/>
      <c r="W397" s="20"/>
      <c r="X397" s="2"/>
      <c r="Y397" s="2"/>
      <c r="Z397" s="2"/>
      <c r="AA397" s="2"/>
      <c r="AB397" s="2"/>
      <c r="AC397" s="2"/>
      <c r="AD397" s="2"/>
      <c r="AE397" s="39"/>
    </row>
    <row r="398" spans="1:31">
      <c r="A398" s="3"/>
      <c r="B398" s="2"/>
      <c r="C398" s="2"/>
      <c r="D398" s="20"/>
      <c r="E398" s="2"/>
      <c r="F398" s="2"/>
      <c r="G398" s="2"/>
      <c r="H398" s="2"/>
      <c r="I398" s="2"/>
      <c r="J398" s="2"/>
      <c r="K398" s="2"/>
      <c r="L398" s="39"/>
      <c r="T398" s="3"/>
      <c r="U398" s="2"/>
      <c r="V398" s="2"/>
      <c r="W398" s="20"/>
      <c r="X398" s="2"/>
      <c r="Y398" s="2"/>
      <c r="Z398" s="2"/>
      <c r="AA398" s="2"/>
      <c r="AB398" s="2"/>
      <c r="AC398" s="2"/>
      <c r="AD398" s="2"/>
      <c r="AE398" s="39"/>
    </row>
    <row r="399" spans="1:31">
      <c r="A399" s="3"/>
      <c r="B399" s="2"/>
      <c r="C399" s="2"/>
      <c r="D399" s="20"/>
      <c r="E399" s="2"/>
      <c r="F399" s="2"/>
      <c r="G399" s="2"/>
      <c r="H399" s="2"/>
      <c r="I399" s="2"/>
      <c r="J399" s="2"/>
      <c r="K399" s="2"/>
      <c r="L399" s="39"/>
      <c r="T399" s="3"/>
      <c r="U399" s="2"/>
      <c r="V399" s="2"/>
      <c r="W399" s="20"/>
      <c r="X399" s="2"/>
      <c r="Y399" s="2"/>
      <c r="Z399" s="2"/>
      <c r="AA399" s="2"/>
      <c r="AB399" s="2"/>
      <c r="AC399" s="2"/>
      <c r="AD399" s="2"/>
      <c r="AE399" s="39"/>
    </row>
    <row r="400" spans="1:31">
      <c r="A400" s="3"/>
      <c r="B400" s="2"/>
      <c r="C400" s="2"/>
      <c r="D400" s="20"/>
      <c r="E400" s="2"/>
      <c r="F400" s="2"/>
      <c r="G400" s="2"/>
      <c r="H400" s="2"/>
      <c r="I400" s="2"/>
      <c r="J400" s="2"/>
      <c r="K400" s="2"/>
      <c r="L400" s="39"/>
      <c r="T400" s="3"/>
      <c r="U400" s="2"/>
      <c r="V400" s="2"/>
      <c r="W400" s="20"/>
      <c r="X400" s="2"/>
      <c r="Y400" s="2"/>
      <c r="Z400" s="2"/>
      <c r="AA400" s="2"/>
      <c r="AB400" s="2"/>
      <c r="AC400" s="2"/>
      <c r="AD400" s="2"/>
      <c r="AE400" s="39"/>
    </row>
    <row r="401" spans="1:31">
      <c r="A401" s="3"/>
      <c r="B401" s="2"/>
      <c r="C401" s="2"/>
      <c r="D401" s="20"/>
      <c r="E401" s="2"/>
      <c r="F401" s="2"/>
      <c r="G401" s="2"/>
      <c r="H401" s="2"/>
      <c r="I401" s="2"/>
      <c r="J401" s="2"/>
      <c r="K401" s="2"/>
      <c r="L401" s="39"/>
      <c r="T401" s="3"/>
      <c r="U401" s="2"/>
      <c r="V401" s="2"/>
      <c r="W401" s="20"/>
      <c r="X401" s="2"/>
      <c r="Y401" s="2"/>
      <c r="Z401" s="2"/>
      <c r="AA401" s="2"/>
      <c r="AB401" s="2"/>
      <c r="AC401" s="2"/>
      <c r="AD401" s="2"/>
      <c r="AE401" s="39"/>
    </row>
    <row r="402" spans="1:31">
      <c r="A402" s="3"/>
      <c r="B402" s="2"/>
      <c r="C402" s="2"/>
      <c r="D402" s="20"/>
      <c r="E402" s="2"/>
      <c r="F402" s="2"/>
      <c r="G402" s="2"/>
      <c r="H402" s="2"/>
      <c r="I402" s="2"/>
      <c r="J402" s="2"/>
      <c r="K402" s="2"/>
      <c r="L402" s="39"/>
      <c r="T402" s="3"/>
      <c r="U402" s="2"/>
      <c r="V402" s="2"/>
      <c r="W402" s="20"/>
      <c r="X402" s="2"/>
      <c r="Y402" s="2"/>
      <c r="Z402" s="2"/>
      <c r="AA402" s="2"/>
      <c r="AB402" s="2"/>
      <c r="AC402" s="2"/>
      <c r="AD402" s="2"/>
      <c r="AE402" s="39"/>
    </row>
    <row r="403" spans="1:31">
      <c r="A403" s="3"/>
      <c r="B403" s="2"/>
      <c r="C403" s="2"/>
      <c r="D403" s="20"/>
      <c r="E403" s="2"/>
      <c r="F403" s="2"/>
      <c r="G403" s="2"/>
      <c r="H403" s="2"/>
      <c r="I403" s="2"/>
      <c r="J403" s="2"/>
      <c r="K403" s="2"/>
      <c r="L403" s="39"/>
      <c r="T403" s="3"/>
      <c r="U403" s="2"/>
      <c r="V403" s="2"/>
      <c r="W403" s="20"/>
      <c r="X403" s="2"/>
      <c r="Y403" s="2"/>
      <c r="Z403" s="2"/>
      <c r="AA403" s="2"/>
      <c r="AB403" s="2"/>
      <c r="AC403" s="2"/>
      <c r="AD403" s="2"/>
      <c r="AE403" s="39"/>
    </row>
    <row r="404" spans="1:31">
      <c r="A404" s="3"/>
      <c r="B404" s="2"/>
      <c r="C404" s="2"/>
      <c r="D404" s="20"/>
      <c r="E404" s="2"/>
      <c r="F404" s="2"/>
      <c r="G404" s="2"/>
      <c r="H404" s="2"/>
      <c r="I404" s="2"/>
      <c r="J404" s="2"/>
      <c r="K404" s="2"/>
      <c r="L404" s="39"/>
      <c r="T404" s="3"/>
      <c r="U404" s="2"/>
      <c r="V404" s="2"/>
      <c r="W404" s="20"/>
      <c r="X404" s="2"/>
      <c r="Y404" s="2"/>
      <c r="Z404" s="2"/>
      <c r="AA404" s="2"/>
      <c r="AB404" s="2"/>
      <c r="AC404" s="2"/>
      <c r="AD404" s="2"/>
      <c r="AE404" s="39"/>
    </row>
    <row r="405" spans="1:31">
      <c r="A405" s="3"/>
      <c r="B405" s="2"/>
      <c r="C405" s="2"/>
      <c r="D405" s="20"/>
      <c r="E405" s="2"/>
      <c r="F405" s="2"/>
      <c r="G405" s="2"/>
      <c r="H405" s="2"/>
      <c r="I405" s="2"/>
      <c r="J405" s="2"/>
      <c r="K405" s="2"/>
      <c r="L405" s="39"/>
      <c r="T405" s="3"/>
      <c r="U405" s="2"/>
      <c r="V405" s="2"/>
      <c r="W405" s="20"/>
      <c r="X405" s="2"/>
      <c r="Y405" s="2"/>
      <c r="Z405" s="2"/>
      <c r="AA405" s="2"/>
      <c r="AB405" s="2"/>
      <c r="AC405" s="2"/>
      <c r="AD405" s="2"/>
      <c r="AE405" s="39"/>
    </row>
    <row r="406" spans="1:31">
      <c r="A406" s="3"/>
      <c r="B406" s="2"/>
      <c r="C406" s="2"/>
      <c r="D406" s="20"/>
      <c r="E406" s="2"/>
      <c r="F406" s="2"/>
      <c r="G406" s="2"/>
      <c r="H406" s="2"/>
      <c r="I406" s="2"/>
      <c r="J406" s="2"/>
      <c r="K406" s="2"/>
      <c r="L406" s="39"/>
      <c r="T406" s="3"/>
      <c r="U406" s="2"/>
      <c r="V406" s="2"/>
      <c r="W406" s="20"/>
      <c r="X406" s="2"/>
      <c r="Y406" s="2"/>
      <c r="Z406" s="2"/>
      <c r="AA406" s="2"/>
      <c r="AB406" s="2"/>
      <c r="AC406" s="2"/>
      <c r="AD406" s="2"/>
      <c r="AE406" s="39"/>
    </row>
    <row r="407" spans="1:31">
      <c r="A407" s="3"/>
      <c r="B407" s="2"/>
      <c r="C407" s="2"/>
      <c r="D407" s="20"/>
      <c r="E407" s="2"/>
      <c r="F407" s="2"/>
      <c r="G407" s="2"/>
      <c r="H407" s="2"/>
      <c r="I407" s="2"/>
      <c r="J407" s="2"/>
      <c r="K407" s="2"/>
      <c r="L407" s="39"/>
      <c r="T407" s="3"/>
      <c r="U407" s="2"/>
      <c r="V407" s="2"/>
      <c r="W407" s="20"/>
      <c r="X407" s="2"/>
      <c r="Y407" s="2"/>
      <c r="Z407" s="2"/>
      <c r="AA407" s="2"/>
      <c r="AB407" s="2"/>
      <c r="AC407" s="2"/>
      <c r="AD407" s="2"/>
      <c r="AE407" s="39"/>
    </row>
    <row r="408" spans="1:31">
      <c r="A408" s="3"/>
      <c r="B408" s="2"/>
      <c r="C408" s="2"/>
      <c r="D408" s="20"/>
      <c r="E408" s="2"/>
      <c r="F408" s="2"/>
      <c r="G408" s="2"/>
      <c r="H408" s="2"/>
      <c r="I408" s="2"/>
      <c r="J408" s="2"/>
      <c r="K408" s="2"/>
      <c r="L408" s="39"/>
      <c r="T408" s="3"/>
      <c r="U408" s="2"/>
      <c r="V408" s="2"/>
      <c r="W408" s="20"/>
      <c r="X408" s="2"/>
      <c r="Y408" s="2"/>
      <c r="Z408" s="2"/>
      <c r="AA408" s="2"/>
      <c r="AB408" s="2"/>
      <c r="AC408" s="2"/>
      <c r="AD408" s="2"/>
      <c r="AE408" s="39"/>
    </row>
    <row r="409" spans="1:31">
      <c r="A409" s="3"/>
      <c r="B409" s="2"/>
      <c r="C409" s="2"/>
      <c r="D409" s="20"/>
      <c r="E409" s="2"/>
      <c r="F409" s="2"/>
      <c r="G409" s="2"/>
      <c r="H409" s="2"/>
      <c r="I409" s="2"/>
      <c r="J409" s="2"/>
      <c r="K409" s="2"/>
      <c r="L409" s="39"/>
      <c r="T409" s="3"/>
      <c r="U409" s="2"/>
      <c r="V409" s="2"/>
      <c r="W409" s="20"/>
      <c r="X409" s="2"/>
      <c r="Y409" s="2"/>
      <c r="Z409" s="2"/>
      <c r="AA409" s="2"/>
      <c r="AB409" s="2"/>
      <c r="AC409" s="2"/>
      <c r="AD409" s="2"/>
      <c r="AE409" s="39"/>
    </row>
    <row r="410" spans="1:31">
      <c r="A410" s="3"/>
      <c r="B410" s="2"/>
      <c r="C410" s="2"/>
      <c r="D410" s="20"/>
      <c r="E410" s="2"/>
      <c r="F410" s="2"/>
      <c r="G410" s="2"/>
      <c r="H410" s="2"/>
      <c r="I410" s="2"/>
      <c r="J410" s="2"/>
      <c r="K410" s="2"/>
      <c r="L410" s="39"/>
      <c r="T410" s="3"/>
      <c r="U410" s="2"/>
      <c r="V410" s="2"/>
      <c r="W410" s="20"/>
      <c r="X410" s="2"/>
      <c r="Y410" s="2"/>
      <c r="Z410" s="2"/>
      <c r="AA410" s="2"/>
      <c r="AB410" s="2"/>
      <c r="AC410" s="2"/>
      <c r="AD410" s="2"/>
      <c r="AE410" s="39"/>
    </row>
    <row r="411" spans="1:31">
      <c r="A411" s="3"/>
      <c r="B411" s="2"/>
      <c r="C411" s="2"/>
      <c r="D411" s="20"/>
      <c r="E411" s="2"/>
      <c r="F411" s="2"/>
      <c r="G411" s="2"/>
      <c r="H411" s="2"/>
      <c r="I411" s="2"/>
      <c r="J411" s="2"/>
      <c r="K411" s="2"/>
      <c r="L411" s="39"/>
      <c r="T411" s="3"/>
      <c r="U411" s="2"/>
      <c r="V411" s="2"/>
      <c r="W411" s="20"/>
      <c r="X411" s="2"/>
      <c r="Y411" s="2"/>
      <c r="Z411" s="2"/>
      <c r="AA411" s="2"/>
      <c r="AB411" s="2"/>
      <c r="AC411" s="2"/>
      <c r="AD411" s="2"/>
      <c r="AE411" s="39"/>
    </row>
    <row r="412" spans="1:31">
      <c r="A412" s="3"/>
      <c r="B412" s="2"/>
      <c r="C412" s="2"/>
      <c r="D412" s="20"/>
      <c r="E412" s="2"/>
      <c r="F412" s="2"/>
      <c r="G412" s="2"/>
      <c r="H412" s="2"/>
      <c r="I412" s="2"/>
      <c r="J412" s="2"/>
      <c r="K412" s="2"/>
      <c r="L412" s="39"/>
      <c r="T412" s="3"/>
      <c r="U412" s="2"/>
      <c r="V412" s="2"/>
      <c r="W412" s="20"/>
      <c r="X412" s="2"/>
      <c r="Y412" s="2"/>
      <c r="Z412" s="2"/>
      <c r="AA412" s="2"/>
      <c r="AB412" s="2"/>
      <c r="AC412" s="2"/>
      <c r="AD412" s="2"/>
      <c r="AE412" s="39"/>
    </row>
    <row r="413" spans="1:31">
      <c r="A413" s="3"/>
      <c r="B413" s="2"/>
      <c r="C413" s="2"/>
      <c r="D413" s="20"/>
      <c r="E413" s="2"/>
      <c r="F413" s="2"/>
      <c r="G413" s="2"/>
      <c r="H413" s="2"/>
      <c r="I413" s="2"/>
      <c r="J413" s="2"/>
      <c r="K413" s="2"/>
      <c r="L413" s="39"/>
      <c r="T413" s="3"/>
      <c r="U413" s="2"/>
      <c r="V413" s="2"/>
      <c r="W413" s="20"/>
      <c r="X413" s="2"/>
      <c r="Y413" s="2"/>
      <c r="Z413" s="2"/>
      <c r="AA413" s="2"/>
      <c r="AB413" s="2"/>
      <c r="AC413" s="2"/>
      <c r="AD413" s="2"/>
      <c r="AE413" s="39"/>
    </row>
    <row r="414" spans="1:31">
      <c r="A414" s="3"/>
      <c r="B414" s="2"/>
      <c r="C414" s="2"/>
      <c r="D414" s="20"/>
      <c r="E414" s="2"/>
      <c r="F414" s="2"/>
      <c r="G414" s="2"/>
      <c r="H414" s="2"/>
      <c r="I414" s="2"/>
      <c r="J414" s="2"/>
      <c r="K414" s="2"/>
      <c r="L414" s="39"/>
      <c r="T414" s="3"/>
      <c r="U414" s="2"/>
      <c r="V414" s="2"/>
      <c r="W414" s="20"/>
      <c r="X414" s="2"/>
      <c r="Y414" s="2"/>
      <c r="Z414" s="2"/>
      <c r="AA414" s="2"/>
      <c r="AB414" s="2"/>
      <c r="AC414" s="2"/>
      <c r="AD414" s="2"/>
      <c r="AE414" s="39"/>
    </row>
    <row r="415" spans="1:31">
      <c r="A415" s="3"/>
      <c r="B415" s="2"/>
      <c r="C415" s="2"/>
      <c r="D415" s="20"/>
      <c r="E415" s="2"/>
      <c r="F415" s="2"/>
      <c r="G415" s="2"/>
      <c r="H415" s="2"/>
      <c r="I415" s="2"/>
      <c r="J415" s="2"/>
      <c r="K415" s="2"/>
      <c r="L415" s="39"/>
      <c r="T415" s="3"/>
      <c r="U415" s="2"/>
      <c r="V415" s="2"/>
      <c r="W415" s="20"/>
      <c r="X415" s="2"/>
      <c r="Y415" s="2"/>
      <c r="Z415" s="2"/>
      <c r="AA415" s="2"/>
      <c r="AB415" s="2"/>
      <c r="AC415" s="2"/>
      <c r="AD415" s="2"/>
      <c r="AE415" s="39"/>
    </row>
    <row r="416" spans="1:31">
      <c r="A416" s="3"/>
      <c r="B416" s="2"/>
      <c r="C416" s="2"/>
      <c r="D416" s="20"/>
      <c r="E416" s="2"/>
      <c r="F416" s="2"/>
      <c r="G416" s="2"/>
      <c r="H416" s="2"/>
      <c r="I416" s="2"/>
      <c r="J416" s="2"/>
      <c r="K416" s="2"/>
      <c r="L416" s="39"/>
      <c r="T416" s="3"/>
      <c r="U416" s="2"/>
      <c r="V416" s="2"/>
      <c r="W416" s="20"/>
      <c r="X416" s="2"/>
      <c r="Y416" s="2"/>
      <c r="Z416" s="2"/>
      <c r="AA416" s="2"/>
      <c r="AB416" s="2"/>
      <c r="AC416" s="2"/>
      <c r="AD416" s="2"/>
      <c r="AE416" s="39"/>
    </row>
    <row r="417" spans="1:31">
      <c r="A417" s="3"/>
      <c r="B417" s="2"/>
      <c r="C417" s="2"/>
      <c r="D417" s="20"/>
      <c r="E417" s="2"/>
      <c r="F417" s="2"/>
      <c r="G417" s="2"/>
      <c r="H417" s="2"/>
      <c r="I417" s="2"/>
      <c r="J417" s="2"/>
      <c r="K417" s="2"/>
      <c r="L417" s="39"/>
      <c r="T417" s="3"/>
      <c r="U417" s="2"/>
      <c r="V417" s="2"/>
      <c r="W417" s="20"/>
      <c r="X417" s="2"/>
      <c r="Y417" s="2"/>
      <c r="Z417" s="2"/>
      <c r="AA417" s="2"/>
      <c r="AB417" s="2"/>
      <c r="AC417" s="2"/>
      <c r="AD417" s="2"/>
      <c r="AE417" s="39"/>
    </row>
    <row r="418" spans="1:31">
      <c r="A418" s="3"/>
      <c r="B418" s="2"/>
      <c r="C418" s="2"/>
      <c r="D418" s="20"/>
      <c r="E418" s="2"/>
      <c r="F418" s="2"/>
      <c r="G418" s="2"/>
      <c r="H418" s="2"/>
      <c r="I418" s="2"/>
      <c r="J418" s="2"/>
      <c r="K418" s="2"/>
      <c r="L418" s="39"/>
      <c r="T418" s="3"/>
      <c r="U418" s="2"/>
      <c r="V418" s="2"/>
      <c r="W418" s="20"/>
      <c r="X418" s="2"/>
      <c r="Y418" s="2"/>
      <c r="Z418" s="2"/>
      <c r="AA418" s="2"/>
      <c r="AB418" s="2"/>
      <c r="AC418" s="2"/>
      <c r="AD418" s="2"/>
      <c r="AE418" s="39"/>
    </row>
    <row r="419" spans="1:31">
      <c r="A419" s="3"/>
      <c r="B419" s="2"/>
      <c r="C419" s="2"/>
      <c r="D419" s="20"/>
      <c r="E419" s="2"/>
      <c r="F419" s="2"/>
      <c r="G419" s="2"/>
      <c r="H419" s="2"/>
      <c r="I419" s="2"/>
      <c r="J419" s="2"/>
      <c r="K419" s="2"/>
      <c r="L419" s="39"/>
      <c r="T419" s="3"/>
      <c r="U419" s="2"/>
      <c r="V419" s="2"/>
      <c r="W419" s="20"/>
      <c r="X419" s="2"/>
      <c r="Y419" s="2"/>
      <c r="Z419" s="2"/>
      <c r="AA419" s="2"/>
      <c r="AB419" s="2"/>
      <c r="AC419" s="2"/>
      <c r="AD419" s="2"/>
      <c r="AE419" s="39"/>
    </row>
    <row r="420" spans="1:31">
      <c r="A420" s="3"/>
      <c r="B420" s="2"/>
      <c r="C420" s="2"/>
      <c r="D420" s="20"/>
      <c r="E420" s="2"/>
      <c r="F420" s="2"/>
      <c r="G420" s="2"/>
      <c r="H420" s="2"/>
      <c r="I420" s="2"/>
      <c r="J420" s="2"/>
      <c r="K420" s="2"/>
      <c r="L420" s="39"/>
      <c r="T420" s="3"/>
      <c r="U420" s="2"/>
      <c r="V420" s="2"/>
      <c r="W420" s="20"/>
      <c r="X420" s="2"/>
      <c r="Y420" s="2"/>
      <c r="Z420" s="2"/>
      <c r="AA420" s="2"/>
      <c r="AB420" s="2"/>
      <c r="AC420" s="2"/>
      <c r="AD420" s="2"/>
      <c r="AE420" s="39"/>
    </row>
    <row r="421" spans="1:31">
      <c r="A421" s="3"/>
      <c r="B421" s="2"/>
      <c r="C421" s="2"/>
      <c r="D421" s="20"/>
      <c r="E421" s="2"/>
      <c r="F421" s="2"/>
      <c r="G421" s="2"/>
      <c r="H421" s="2"/>
      <c r="I421" s="2"/>
      <c r="J421" s="2"/>
      <c r="K421" s="2"/>
      <c r="L421" s="39"/>
      <c r="T421" s="3"/>
      <c r="U421" s="2"/>
      <c r="V421" s="2"/>
      <c r="W421" s="20"/>
      <c r="X421" s="2"/>
      <c r="Y421" s="2"/>
      <c r="Z421" s="2"/>
      <c r="AA421" s="2"/>
      <c r="AB421" s="2"/>
      <c r="AC421" s="2"/>
      <c r="AD421" s="2"/>
      <c r="AE421" s="39"/>
    </row>
    <row r="422" spans="1:31">
      <c r="A422" s="3"/>
      <c r="B422" s="2"/>
      <c r="C422" s="2"/>
      <c r="D422" s="20"/>
      <c r="E422" s="2"/>
      <c r="F422" s="2"/>
      <c r="G422" s="2"/>
      <c r="H422" s="2"/>
      <c r="I422" s="2"/>
      <c r="J422" s="2"/>
      <c r="K422" s="2"/>
      <c r="L422" s="39"/>
      <c r="T422" s="3"/>
      <c r="U422" s="2"/>
      <c r="V422" s="2"/>
      <c r="W422" s="20"/>
      <c r="X422" s="2"/>
      <c r="Y422" s="2"/>
      <c r="Z422" s="2"/>
      <c r="AA422" s="2"/>
      <c r="AB422" s="2"/>
      <c r="AC422" s="2"/>
      <c r="AD422" s="2"/>
      <c r="AE422" s="39"/>
    </row>
    <row r="423" spans="1:31">
      <c r="A423" s="3"/>
      <c r="B423" s="2"/>
      <c r="C423" s="2"/>
      <c r="D423" s="20"/>
      <c r="E423" s="2"/>
      <c r="F423" s="2"/>
      <c r="G423" s="2"/>
      <c r="H423" s="2"/>
      <c r="I423" s="2"/>
      <c r="J423" s="2"/>
      <c r="K423" s="2"/>
      <c r="L423" s="39"/>
      <c r="T423" s="3"/>
      <c r="U423" s="2"/>
      <c r="V423" s="2"/>
      <c r="W423" s="20"/>
      <c r="X423" s="2"/>
      <c r="Y423" s="2"/>
      <c r="Z423" s="2"/>
      <c r="AA423" s="2"/>
      <c r="AB423" s="2"/>
      <c r="AC423" s="2"/>
      <c r="AD423" s="2"/>
      <c r="AE423" s="39"/>
    </row>
    <row r="424" spans="1:31">
      <c r="A424" s="3"/>
      <c r="B424" s="2"/>
      <c r="C424" s="2"/>
      <c r="D424" s="20"/>
      <c r="E424" s="2"/>
      <c r="F424" s="2"/>
      <c r="G424" s="2"/>
      <c r="H424" s="2"/>
      <c r="I424" s="2"/>
      <c r="J424" s="2"/>
      <c r="K424" s="2"/>
      <c r="L424" s="39"/>
      <c r="T424" s="3"/>
      <c r="U424" s="2"/>
      <c r="V424" s="2"/>
      <c r="W424" s="20"/>
      <c r="X424" s="2"/>
      <c r="Y424" s="2"/>
      <c r="Z424" s="2"/>
      <c r="AA424" s="2"/>
      <c r="AB424" s="2"/>
      <c r="AC424" s="2"/>
      <c r="AD424" s="2"/>
      <c r="AE424" s="39"/>
    </row>
    <row r="425" spans="1:31">
      <c r="A425" s="3"/>
      <c r="B425" s="2"/>
      <c r="C425" s="2"/>
      <c r="D425" s="20"/>
      <c r="E425" s="2"/>
      <c r="F425" s="2"/>
      <c r="G425" s="2"/>
      <c r="H425" s="2"/>
      <c r="I425" s="2"/>
      <c r="J425" s="2"/>
      <c r="K425" s="2"/>
      <c r="L425" s="39"/>
      <c r="T425" s="3"/>
      <c r="U425" s="2"/>
      <c r="V425" s="2"/>
      <c r="W425" s="20"/>
      <c r="X425" s="2"/>
      <c r="Y425" s="2"/>
      <c r="Z425" s="2"/>
      <c r="AA425" s="2"/>
      <c r="AB425" s="2"/>
      <c r="AC425" s="2"/>
      <c r="AD425" s="2"/>
      <c r="AE425" s="39"/>
    </row>
    <row r="426" spans="1:31">
      <c r="A426" s="3"/>
      <c r="B426" s="2"/>
      <c r="C426" s="2"/>
      <c r="D426" s="20"/>
      <c r="E426" s="2"/>
      <c r="F426" s="2"/>
      <c r="G426" s="2"/>
      <c r="H426" s="2"/>
      <c r="I426" s="2"/>
      <c r="J426" s="2"/>
      <c r="K426" s="2"/>
      <c r="L426" s="39"/>
      <c r="T426" s="3"/>
      <c r="U426" s="2"/>
      <c r="V426" s="2"/>
      <c r="W426" s="20"/>
      <c r="X426" s="2"/>
      <c r="Y426" s="2"/>
      <c r="Z426" s="2"/>
      <c r="AA426" s="2"/>
      <c r="AB426" s="2"/>
      <c r="AC426" s="2"/>
      <c r="AD426" s="2"/>
      <c r="AE426" s="39"/>
    </row>
    <row r="427" spans="1:31">
      <c r="A427" s="3"/>
      <c r="B427" s="2"/>
      <c r="C427" s="2"/>
      <c r="D427" s="20"/>
      <c r="E427" s="2"/>
      <c r="F427" s="2"/>
      <c r="G427" s="2"/>
      <c r="H427" s="2"/>
      <c r="I427" s="2"/>
      <c r="J427" s="2"/>
      <c r="K427" s="2"/>
      <c r="L427" s="39"/>
      <c r="T427" s="3"/>
      <c r="U427" s="2"/>
      <c r="V427" s="2"/>
      <c r="W427" s="20"/>
      <c r="X427" s="2"/>
      <c r="Y427" s="2"/>
      <c r="Z427" s="2"/>
      <c r="AA427" s="2"/>
      <c r="AB427" s="2"/>
      <c r="AC427" s="2"/>
      <c r="AD427" s="2"/>
      <c r="AE427" s="39"/>
    </row>
    <row r="428" spans="1:31">
      <c r="A428" s="3"/>
      <c r="B428" s="2"/>
      <c r="C428" s="2"/>
      <c r="D428" s="20"/>
      <c r="E428" s="2"/>
      <c r="F428" s="2"/>
      <c r="G428" s="2"/>
      <c r="H428" s="2"/>
      <c r="I428" s="2"/>
      <c r="J428" s="2"/>
      <c r="K428" s="2"/>
      <c r="L428" s="39"/>
      <c r="T428" s="3"/>
      <c r="U428" s="2"/>
      <c r="V428" s="2"/>
      <c r="W428" s="20"/>
      <c r="X428" s="2"/>
      <c r="Y428" s="2"/>
      <c r="Z428" s="2"/>
      <c r="AA428" s="2"/>
      <c r="AB428" s="2"/>
      <c r="AC428" s="2"/>
      <c r="AD428" s="2"/>
      <c r="AE428" s="39"/>
    </row>
    <row r="429" spans="1:31">
      <c r="A429" s="3"/>
      <c r="B429" s="2"/>
      <c r="C429" s="2"/>
      <c r="D429" s="20"/>
      <c r="E429" s="2"/>
      <c r="F429" s="2"/>
      <c r="G429" s="2"/>
      <c r="H429" s="2"/>
      <c r="I429" s="2"/>
      <c r="J429" s="2"/>
      <c r="K429" s="2"/>
      <c r="L429" s="39"/>
      <c r="T429" s="3"/>
      <c r="U429" s="2"/>
      <c r="V429" s="2"/>
      <c r="W429" s="20"/>
      <c r="X429" s="2"/>
      <c r="Y429" s="2"/>
      <c r="Z429" s="2"/>
      <c r="AA429" s="2"/>
      <c r="AB429" s="2"/>
      <c r="AC429" s="2"/>
      <c r="AD429" s="2"/>
      <c r="AE429" s="39"/>
    </row>
    <row r="430" spans="1:31">
      <c r="A430" s="3"/>
      <c r="B430" s="2"/>
      <c r="C430" s="2"/>
      <c r="D430" s="20"/>
      <c r="E430" s="2"/>
      <c r="F430" s="2"/>
      <c r="G430" s="2"/>
      <c r="H430" s="2"/>
      <c r="I430" s="2"/>
      <c r="J430" s="2"/>
      <c r="K430" s="2"/>
      <c r="L430" s="39"/>
      <c r="T430" s="3"/>
      <c r="U430" s="2"/>
      <c r="V430" s="2"/>
      <c r="W430" s="20"/>
      <c r="X430" s="2"/>
      <c r="Y430" s="2"/>
      <c r="Z430" s="2"/>
      <c r="AA430" s="2"/>
      <c r="AB430" s="2"/>
      <c r="AC430" s="2"/>
      <c r="AD430" s="2"/>
      <c r="AE430" s="39"/>
    </row>
    <row r="431" spans="1:31">
      <c r="A431" s="3"/>
      <c r="B431" s="2"/>
      <c r="C431" s="2"/>
      <c r="D431" s="20"/>
      <c r="E431" s="2"/>
      <c r="F431" s="2"/>
      <c r="G431" s="2"/>
      <c r="H431" s="2"/>
      <c r="I431" s="2"/>
      <c r="J431" s="2"/>
      <c r="K431" s="2"/>
      <c r="L431" s="39"/>
      <c r="T431" s="3"/>
      <c r="U431" s="2"/>
      <c r="V431" s="2"/>
      <c r="W431" s="20"/>
      <c r="X431" s="2"/>
      <c r="Y431" s="2"/>
      <c r="Z431" s="2"/>
      <c r="AA431" s="2"/>
      <c r="AB431" s="2"/>
      <c r="AC431" s="2"/>
      <c r="AD431" s="2"/>
      <c r="AE431" s="39"/>
    </row>
    <row r="432" spans="1:31">
      <c r="A432" s="3"/>
      <c r="B432" s="2"/>
      <c r="C432" s="2"/>
      <c r="D432" s="20"/>
      <c r="E432" s="2"/>
      <c r="F432" s="2"/>
      <c r="G432" s="2"/>
      <c r="H432" s="2"/>
      <c r="I432" s="2"/>
      <c r="J432" s="2"/>
      <c r="K432" s="2"/>
      <c r="L432" s="39"/>
      <c r="T432" s="3"/>
      <c r="U432" s="2"/>
      <c r="V432" s="2"/>
      <c r="W432" s="20"/>
      <c r="X432" s="2"/>
      <c r="Y432" s="2"/>
      <c r="Z432" s="2"/>
      <c r="AA432" s="2"/>
      <c r="AB432" s="2"/>
      <c r="AC432" s="2"/>
      <c r="AD432" s="2"/>
      <c r="AE432" s="39"/>
    </row>
    <row r="433" spans="1:31">
      <c r="A433" s="3"/>
      <c r="B433" s="2"/>
      <c r="C433" s="2"/>
      <c r="D433" s="20"/>
      <c r="E433" s="2"/>
      <c r="F433" s="2"/>
      <c r="G433" s="2"/>
      <c r="H433" s="2"/>
      <c r="I433" s="2"/>
      <c r="J433" s="2"/>
      <c r="K433" s="2"/>
      <c r="L433" s="39"/>
      <c r="T433" s="3"/>
      <c r="U433" s="2"/>
      <c r="V433" s="2"/>
      <c r="W433" s="20"/>
      <c r="X433" s="2"/>
      <c r="Y433" s="2"/>
      <c r="Z433" s="2"/>
      <c r="AA433" s="2"/>
      <c r="AB433" s="2"/>
      <c r="AC433" s="2"/>
      <c r="AD433" s="2"/>
      <c r="AE433" s="39"/>
    </row>
    <row r="434" spans="1:31">
      <c r="A434" s="3"/>
      <c r="B434" s="2"/>
      <c r="C434" s="2"/>
      <c r="D434" s="20"/>
      <c r="E434" s="2"/>
      <c r="F434" s="2"/>
      <c r="G434" s="2"/>
      <c r="H434" s="2"/>
      <c r="I434" s="2"/>
      <c r="J434" s="2"/>
      <c r="K434" s="2"/>
      <c r="L434" s="39"/>
      <c r="T434" s="3"/>
      <c r="U434" s="2"/>
      <c r="V434" s="2"/>
      <c r="W434" s="20"/>
      <c r="X434" s="2"/>
      <c r="Y434" s="2"/>
      <c r="Z434" s="2"/>
      <c r="AA434" s="2"/>
      <c r="AB434" s="2"/>
      <c r="AC434" s="2"/>
      <c r="AD434" s="2"/>
      <c r="AE434" s="39"/>
    </row>
    <row r="435" spans="1:31">
      <c r="A435" s="3"/>
      <c r="B435" s="2"/>
      <c r="C435" s="2"/>
      <c r="D435" s="20"/>
      <c r="E435" s="2"/>
      <c r="F435" s="2"/>
      <c r="G435" s="2"/>
      <c r="H435" s="2"/>
      <c r="I435" s="2"/>
      <c r="J435" s="2"/>
      <c r="K435" s="2"/>
      <c r="L435" s="39"/>
      <c r="T435" s="3"/>
      <c r="U435" s="2"/>
      <c r="V435" s="2"/>
      <c r="W435" s="20"/>
      <c r="X435" s="2"/>
      <c r="Y435" s="2"/>
      <c r="Z435" s="2"/>
      <c r="AA435" s="2"/>
      <c r="AB435" s="2"/>
      <c r="AC435" s="2"/>
      <c r="AD435" s="2"/>
      <c r="AE435" s="39"/>
    </row>
    <row r="436" spans="1:31">
      <c r="A436" s="3"/>
      <c r="B436" s="2"/>
      <c r="C436" s="2"/>
      <c r="D436" s="20"/>
      <c r="E436" s="2"/>
      <c r="F436" s="2"/>
      <c r="G436" s="2"/>
      <c r="H436" s="2"/>
      <c r="I436" s="2"/>
      <c r="J436" s="2"/>
      <c r="K436" s="2"/>
      <c r="L436" s="39"/>
      <c r="T436" s="3"/>
      <c r="U436" s="2"/>
      <c r="V436" s="2"/>
      <c r="W436" s="20"/>
      <c r="X436" s="2"/>
      <c r="Y436" s="2"/>
      <c r="Z436" s="2"/>
      <c r="AA436" s="2"/>
      <c r="AB436" s="2"/>
      <c r="AC436" s="2"/>
      <c r="AD436" s="2"/>
      <c r="AE436" s="39"/>
    </row>
    <row r="437" spans="1:31">
      <c r="A437" s="3"/>
      <c r="B437" s="2"/>
      <c r="C437" s="2"/>
      <c r="D437" s="20"/>
      <c r="E437" s="2"/>
      <c r="F437" s="2"/>
      <c r="G437" s="2"/>
      <c r="H437" s="2"/>
      <c r="I437" s="2"/>
      <c r="J437" s="2"/>
      <c r="K437" s="2"/>
      <c r="L437" s="39"/>
      <c r="T437" s="3"/>
      <c r="U437" s="2"/>
      <c r="V437" s="2"/>
      <c r="W437" s="20"/>
      <c r="X437" s="2"/>
      <c r="Y437" s="2"/>
      <c r="Z437" s="2"/>
      <c r="AA437" s="2"/>
      <c r="AB437" s="2"/>
      <c r="AC437" s="2"/>
      <c r="AD437" s="2"/>
      <c r="AE437" s="39"/>
    </row>
    <row r="438" spans="1:31">
      <c r="A438" s="3"/>
      <c r="B438" s="2"/>
      <c r="C438" s="2"/>
      <c r="D438" s="20"/>
      <c r="E438" s="2"/>
      <c r="F438" s="2"/>
      <c r="G438" s="2"/>
      <c r="H438" s="2"/>
      <c r="I438" s="2"/>
      <c r="J438" s="2"/>
      <c r="K438" s="2"/>
      <c r="L438" s="39"/>
      <c r="T438" s="3"/>
      <c r="U438" s="2"/>
      <c r="V438" s="2"/>
      <c r="W438" s="20"/>
      <c r="X438" s="2"/>
      <c r="Y438" s="2"/>
      <c r="Z438" s="2"/>
      <c r="AA438" s="2"/>
      <c r="AB438" s="2"/>
      <c r="AC438" s="2"/>
      <c r="AD438" s="2"/>
      <c r="AE438" s="39"/>
    </row>
    <row r="439" spans="1:31">
      <c r="A439" s="3"/>
      <c r="B439" s="2"/>
      <c r="C439" s="2"/>
      <c r="D439" s="20"/>
      <c r="E439" s="2"/>
      <c r="F439" s="2"/>
      <c r="G439" s="2"/>
      <c r="H439" s="2"/>
      <c r="I439" s="2"/>
      <c r="J439" s="2"/>
      <c r="K439" s="2"/>
      <c r="L439" s="39"/>
      <c r="T439" s="3"/>
      <c r="U439" s="2"/>
      <c r="V439" s="2"/>
      <c r="W439" s="20"/>
      <c r="X439" s="2"/>
      <c r="Y439" s="2"/>
      <c r="Z439" s="2"/>
      <c r="AA439" s="2"/>
      <c r="AB439" s="2"/>
      <c r="AC439" s="2"/>
      <c r="AD439" s="2"/>
      <c r="AE439" s="39"/>
    </row>
    <row r="440" spans="1:31">
      <c r="A440" s="3"/>
      <c r="B440" s="2"/>
      <c r="C440" s="2"/>
      <c r="D440" s="20"/>
      <c r="E440" s="2"/>
      <c r="F440" s="2"/>
      <c r="G440" s="2"/>
      <c r="H440" s="2"/>
      <c r="I440" s="2"/>
      <c r="J440" s="2"/>
      <c r="K440" s="2"/>
      <c r="L440" s="39"/>
      <c r="T440" s="3"/>
      <c r="U440" s="2"/>
      <c r="V440" s="2"/>
      <c r="W440" s="20"/>
      <c r="X440" s="2"/>
      <c r="Y440" s="2"/>
      <c r="Z440" s="2"/>
      <c r="AA440" s="2"/>
      <c r="AB440" s="2"/>
      <c r="AC440" s="2"/>
      <c r="AD440" s="2"/>
      <c r="AE440" s="39"/>
    </row>
    <row r="441" spans="1:31">
      <c r="A441" s="3"/>
      <c r="B441" s="2"/>
      <c r="C441" s="2"/>
      <c r="D441" s="20"/>
      <c r="E441" s="2"/>
      <c r="F441" s="2"/>
      <c r="G441" s="2"/>
      <c r="H441" s="2"/>
      <c r="I441" s="2"/>
      <c r="J441" s="2"/>
      <c r="K441" s="2"/>
      <c r="L441" s="39"/>
      <c r="T441" s="3"/>
      <c r="U441" s="2"/>
      <c r="V441" s="2"/>
      <c r="W441" s="20"/>
      <c r="X441" s="2"/>
      <c r="Y441" s="2"/>
      <c r="Z441" s="2"/>
      <c r="AA441" s="2"/>
      <c r="AB441" s="2"/>
      <c r="AC441" s="2"/>
      <c r="AD441" s="2"/>
      <c r="AE441" s="39"/>
    </row>
    <row r="442" spans="1:31">
      <c r="A442" s="3"/>
      <c r="B442" s="2"/>
      <c r="C442" s="2"/>
      <c r="D442" s="20"/>
      <c r="E442" s="2"/>
      <c r="F442" s="2"/>
      <c r="G442" s="2"/>
      <c r="H442" s="2"/>
      <c r="I442" s="2"/>
      <c r="J442" s="2"/>
      <c r="K442" s="2"/>
      <c r="L442" s="39"/>
      <c r="T442" s="3"/>
      <c r="U442" s="2"/>
      <c r="V442" s="2"/>
      <c r="W442" s="20"/>
      <c r="X442" s="2"/>
      <c r="Y442" s="2"/>
      <c r="Z442" s="2"/>
      <c r="AA442" s="2"/>
      <c r="AB442" s="2"/>
      <c r="AC442" s="2"/>
      <c r="AD442" s="2"/>
      <c r="AE442" s="39"/>
    </row>
    <row r="443" spans="1:31">
      <c r="A443" s="3"/>
      <c r="B443" s="2"/>
      <c r="C443" s="2"/>
      <c r="D443" s="20"/>
      <c r="E443" s="2"/>
      <c r="F443" s="2"/>
      <c r="G443" s="2"/>
      <c r="H443" s="2"/>
      <c r="I443" s="2"/>
      <c r="J443" s="2"/>
      <c r="K443" s="2"/>
      <c r="L443" s="39"/>
      <c r="T443" s="3"/>
      <c r="U443" s="2"/>
      <c r="V443" s="2"/>
      <c r="W443" s="20"/>
      <c r="X443" s="2"/>
      <c r="Y443" s="2"/>
      <c r="Z443" s="2"/>
      <c r="AA443" s="2"/>
      <c r="AB443" s="2"/>
      <c r="AC443" s="2"/>
      <c r="AD443" s="2"/>
      <c r="AE443" s="39"/>
    </row>
    <row r="444" spans="1:31">
      <c r="A444" s="3"/>
      <c r="B444" s="2"/>
      <c r="C444" s="2"/>
      <c r="D444" s="20"/>
      <c r="E444" s="2"/>
      <c r="F444" s="2"/>
      <c r="G444" s="2"/>
      <c r="H444" s="2"/>
      <c r="I444" s="2"/>
      <c r="J444" s="2"/>
      <c r="K444" s="2"/>
      <c r="L444" s="39"/>
      <c r="T444" s="3"/>
      <c r="U444" s="2"/>
      <c r="V444" s="2"/>
      <c r="W444" s="20"/>
      <c r="X444" s="2"/>
      <c r="Y444" s="2"/>
      <c r="Z444" s="2"/>
      <c r="AA444" s="2"/>
      <c r="AB444" s="2"/>
      <c r="AC444" s="2"/>
      <c r="AD444" s="2"/>
      <c r="AE444" s="39"/>
    </row>
    <row r="445" spans="1:31">
      <c r="A445" s="3"/>
      <c r="B445" s="2"/>
      <c r="C445" s="2"/>
      <c r="D445" s="20"/>
      <c r="E445" s="2"/>
      <c r="F445" s="2"/>
      <c r="G445" s="2"/>
      <c r="H445" s="2"/>
      <c r="I445" s="2"/>
      <c r="J445" s="2"/>
      <c r="K445" s="2"/>
      <c r="L445" s="39"/>
      <c r="T445" s="3"/>
      <c r="U445" s="2"/>
      <c r="V445" s="2"/>
      <c r="W445" s="20"/>
      <c r="X445" s="2"/>
      <c r="Y445" s="2"/>
      <c r="Z445" s="2"/>
      <c r="AA445" s="2"/>
      <c r="AB445" s="2"/>
      <c r="AC445" s="2"/>
      <c r="AD445" s="2"/>
      <c r="AE445" s="39"/>
    </row>
    <row r="446" spans="1:31">
      <c r="A446" s="3"/>
      <c r="B446" s="2"/>
      <c r="C446" s="2"/>
      <c r="D446" s="20"/>
      <c r="E446" s="2"/>
      <c r="F446" s="2"/>
      <c r="G446" s="2"/>
      <c r="H446" s="2"/>
      <c r="I446" s="2"/>
      <c r="J446" s="2"/>
      <c r="K446" s="2"/>
      <c r="L446" s="39"/>
      <c r="T446" s="3"/>
      <c r="U446" s="2"/>
      <c r="V446" s="2"/>
      <c r="W446" s="20"/>
      <c r="X446" s="2"/>
      <c r="Y446" s="2"/>
      <c r="Z446" s="2"/>
      <c r="AA446" s="2"/>
      <c r="AB446" s="2"/>
      <c r="AC446" s="2"/>
      <c r="AD446" s="2"/>
      <c r="AE446" s="39"/>
    </row>
    <row r="447" spans="1:31">
      <c r="A447" s="3"/>
      <c r="B447" s="2"/>
      <c r="C447" s="2"/>
      <c r="D447" s="20"/>
      <c r="E447" s="2"/>
      <c r="F447" s="2"/>
      <c r="G447" s="2"/>
      <c r="H447" s="2"/>
      <c r="I447" s="2"/>
      <c r="J447" s="2"/>
      <c r="K447" s="2"/>
      <c r="L447" s="39"/>
      <c r="T447" s="3"/>
      <c r="U447" s="2"/>
      <c r="V447" s="2"/>
      <c r="W447" s="20"/>
      <c r="X447" s="2"/>
      <c r="Y447" s="2"/>
      <c r="Z447" s="2"/>
      <c r="AA447" s="2"/>
      <c r="AB447" s="2"/>
      <c r="AC447" s="2"/>
      <c r="AD447" s="2"/>
      <c r="AE447" s="39"/>
    </row>
    <row r="448" spans="1:31">
      <c r="A448" s="3"/>
      <c r="B448" s="2"/>
      <c r="C448" s="2"/>
      <c r="D448" s="20"/>
      <c r="E448" s="2"/>
      <c r="F448" s="2"/>
      <c r="G448" s="2"/>
      <c r="H448" s="2"/>
      <c r="I448" s="2"/>
      <c r="J448" s="2"/>
      <c r="K448" s="2"/>
      <c r="L448" s="39"/>
      <c r="T448" s="3"/>
      <c r="U448" s="2"/>
      <c r="V448" s="2"/>
      <c r="W448" s="20"/>
      <c r="X448" s="2"/>
      <c r="Y448" s="2"/>
      <c r="Z448" s="2"/>
      <c r="AA448" s="2"/>
      <c r="AB448" s="2"/>
      <c r="AC448" s="2"/>
      <c r="AD448" s="2"/>
      <c r="AE448" s="39"/>
    </row>
    <row r="449" spans="1:31">
      <c r="A449" s="3"/>
      <c r="B449" s="2"/>
      <c r="C449" s="2"/>
      <c r="D449" s="20"/>
      <c r="E449" s="2"/>
      <c r="F449" s="2"/>
      <c r="G449" s="2"/>
      <c r="H449" s="2"/>
      <c r="I449" s="2"/>
      <c r="J449" s="2"/>
      <c r="K449" s="2"/>
      <c r="L449" s="39"/>
      <c r="T449" s="3"/>
      <c r="U449" s="2"/>
      <c r="V449" s="2"/>
      <c r="W449" s="20"/>
      <c r="X449" s="2"/>
      <c r="Y449" s="2"/>
      <c r="Z449" s="2"/>
      <c r="AA449" s="2"/>
      <c r="AB449" s="2"/>
      <c r="AC449" s="2"/>
      <c r="AD449" s="2"/>
      <c r="AE449" s="39"/>
    </row>
    <row r="450" spans="1:31">
      <c r="A450" s="3"/>
      <c r="B450" s="2"/>
      <c r="C450" s="2"/>
      <c r="D450" s="20"/>
      <c r="E450" s="2"/>
      <c r="F450" s="2"/>
      <c r="G450" s="2"/>
      <c r="H450" s="2"/>
      <c r="I450" s="2"/>
      <c r="J450" s="2"/>
      <c r="K450" s="2"/>
      <c r="L450" s="39"/>
      <c r="T450" s="3"/>
      <c r="U450" s="2"/>
      <c r="V450" s="2"/>
      <c r="W450" s="20"/>
      <c r="X450" s="2"/>
      <c r="Y450" s="2"/>
      <c r="Z450" s="2"/>
      <c r="AA450" s="2"/>
      <c r="AB450" s="2"/>
      <c r="AC450" s="2"/>
      <c r="AD450" s="2"/>
      <c r="AE450" s="39"/>
    </row>
    <row r="451" spans="1:31">
      <c r="A451" s="3"/>
      <c r="B451" s="2"/>
      <c r="C451" s="2"/>
      <c r="D451" s="20"/>
      <c r="E451" s="2"/>
      <c r="F451" s="2"/>
      <c r="G451" s="2"/>
      <c r="H451" s="2"/>
      <c r="I451" s="2"/>
      <c r="J451" s="2"/>
      <c r="K451" s="2"/>
      <c r="L451" s="39"/>
      <c r="T451" s="3"/>
      <c r="U451" s="2"/>
      <c r="V451" s="2"/>
      <c r="W451" s="20"/>
      <c r="X451" s="2"/>
      <c r="Y451" s="2"/>
      <c r="Z451" s="2"/>
      <c r="AA451" s="2"/>
      <c r="AB451" s="2"/>
      <c r="AC451" s="2"/>
      <c r="AD451" s="2"/>
      <c r="AE451" s="39"/>
    </row>
    <row r="452" spans="1:31">
      <c r="A452" s="3"/>
      <c r="B452" s="2"/>
      <c r="C452" s="2"/>
      <c r="D452" s="20"/>
      <c r="E452" s="2"/>
      <c r="F452" s="2"/>
      <c r="G452" s="2"/>
      <c r="H452" s="2"/>
      <c r="I452" s="2"/>
      <c r="J452" s="2"/>
      <c r="K452" s="2"/>
      <c r="L452" s="39"/>
      <c r="T452" s="3"/>
      <c r="U452" s="2"/>
      <c r="V452" s="2"/>
      <c r="W452" s="20"/>
      <c r="X452" s="2"/>
      <c r="Y452" s="2"/>
      <c r="Z452" s="2"/>
      <c r="AA452" s="2"/>
      <c r="AB452" s="2"/>
      <c r="AC452" s="2"/>
      <c r="AD452" s="2"/>
      <c r="AE452" s="39"/>
    </row>
    <row r="453" spans="1:31">
      <c r="A453" s="5"/>
      <c r="B453" s="2"/>
      <c r="C453" s="2"/>
      <c r="D453" s="20"/>
      <c r="E453" s="2"/>
      <c r="F453" s="2"/>
      <c r="G453" s="2"/>
      <c r="H453" s="2"/>
      <c r="I453" s="2"/>
      <c r="J453" s="2"/>
      <c r="K453" s="2"/>
      <c r="L453" s="39"/>
      <c r="T453" s="3"/>
      <c r="U453" s="2"/>
      <c r="V453" s="2"/>
      <c r="W453" s="20"/>
      <c r="X453" s="2"/>
      <c r="Y453" s="2"/>
      <c r="Z453" s="2"/>
      <c r="AA453" s="2"/>
      <c r="AB453" s="2"/>
      <c r="AC453" s="2"/>
      <c r="AD453" s="2"/>
      <c r="AE453" s="39"/>
    </row>
    <row r="454" spans="1:31">
      <c r="B454" s="6"/>
      <c r="C454" s="6"/>
      <c r="D454" s="21"/>
      <c r="E454" s="6"/>
      <c r="F454" s="6"/>
      <c r="G454" s="6"/>
      <c r="H454" s="6"/>
      <c r="I454" s="6"/>
      <c r="J454" s="6"/>
      <c r="K454" s="6"/>
      <c r="L454" s="40"/>
      <c r="T454" s="5"/>
      <c r="U454" s="6"/>
      <c r="V454" s="6"/>
      <c r="W454" s="21"/>
      <c r="X454" s="6"/>
      <c r="Y454" s="6"/>
      <c r="Z454" s="6"/>
      <c r="AA454" s="6"/>
      <c r="AB454" s="6"/>
      <c r="AC454" s="6"/>
      <c r="AD454" s="6"/>
      <c r="AE454" s="40"/>
    </row>
  </sheetData>
  <mergeCells count="6">
    <mergeCell ref="AN1:AW2"/>
    <mergeCell ref="T4:AE5"/>
    <mergeCell ref="L158:L165"/>
    <mergeCell ref="A1:L2"/>
    <mergeCell ref="A4:L5"/>
    <mergeCell ref="T1:AE2"/>
  </mergeCells>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400"/>
  <sheetViews>
    <sheetView topLeftCell="P77" zoomScale="60" zoomScaleNormal="60" workbookViewId="0">
      <selection activeCell="AC100" sqref="AC100"/>
    </sheetView>
  </sheetViews>
  <sheetFormatPr defaultColWidth="8.85546875" defaultRowHeight="15"/>
  <cols>
    <col min="2" max="2" width="9.42578125" customWidth="1"/>
    <col min="4" max="4" width="10.42578125" style="22" customWidth="1"/>
    <col min="5" max="5" width="10.42578125" customWidth="1"/>
    <col min="6" max="6" width="12.42578125" customWidth="1"/>
    <col min="7" max="7" width="18.42578125" customWidth="1"/>
    <col min="8" max="8" width="12.42578125" customWidth="1"/>
    <col min="10" max="10" width="8.42578125" customWidth="1"/>
    <col min="11" max="11" width="18.42578125" customWidth="1"/>
    <col min="12" max="12" width="18.42578125" style="41" customWidth="1"/>
    <col min="13" max="13" width="15.5703125" customWidth="1"/>
    <col min="15" max="17" width="13.140625" customWidth="1"/>
    <col min="22" max="22" width="10" customWidth="1"/>
    <col min="24" max="24" width="11.42578125" style="22" customWidth="1"/>
    <col min="26" max="26" width="12.42578125" customWidth="1"/>
    <col min="27" max="27" width="18.42578125" customWidth="1"/>
    <col min="28" max="28" width="12.42578125" customWidth="1"/>
    <col min="29" max="29" width="18.42578125" customWidth="1"/>
    <col min="31" max="31" width="18.42578125" customWidth="1"/>
    <col min="32" max="32" width="18.42578125" style="41" customWidth="1"/>
    <col min="33" max="33" width="15.5703125" customWidth="1"/>
    <col min="35" max="37" width="13.140625" customWidth="1"/>
    <col min="38" max="38" width="10.42578125" customWidth="1"/>
    <col min="42" max="42" width="18.42578125" customWidth="1"/>
    <col min="47" max="47" width="16.42578125" customWidth="1"/>
  </cols>
  <sheetData>
    <row r="1" spans="1:47">
      <c r="A1" s="283" t="s">
        <v>331</v>
      </c>
      <c r="B1" s="284"/>
      <c r="C1" s="284"/>
      <c r="D1" s="284"/>
      <c r="E1" s="284"/>
      <c r="F1" s="284"/>
      <c r="G1" s="284"/>
      <c r="H1" s="284"/>
      <c r="I1" s="284"/>
      <c r="J1" s="284"/>
      <c r="K1" s="285"/>
      <c r="L1" s="127"/>
      <c r="Q1" s="127"/>
      <c r="T1" s="16"/>
      <c r="U1" s="283" t="s">
        <v>331</v>
      </c>
      <c r="V1" s="284"/>
      <c r="W1" s="284"/>
      <c r="X1" s="284"/>
      <c r="Y1" s="284"/>
      <c r="Z1" s="284"/>
      <c r="AA1" s="284"/>
      <c r="AB1" s="284"/>
      <c r="AC1" s="284"/>
      <c r="AD1" s="284"/>
      <c r="AE1" s="285"/>
      <c r="AF1" s="127"/>
      <c r="AK1" s="127"/>
      <c r="AL1" s="17"/>
      <c r="AM1" s="16"/>
      <c r="AN1" s="16"/>
      <c r="AO1" s="16"/>
      <c r="AP1" s="16"/>
      <c r="AQ1" s="16"/>
      <c r="AR1" s="16"/>
      <c r="AS1" s="16"/>
      <c r="AT1" s="16"/>
      <c r="AU1" s="16"/>
    </row>
    <row r="2" spans="1:47">
      <c r="A2" s="286"/>
      <c r="B2" s="287"/>
      <c r="C2" s="287"/>
      <c r="D2" s="287"/>
      <c r="E2" s="287"/>
      <c r="F2" s="287"/>
      <c r="G2" s="287"/>
      <c r="H2" s="287"/>
      <c r="I2" s="287"/>
      <c r="J2" s="287"/>
      <c r="K2" s="288"/>
      <c r="L2" s="127"/>
      <c r="Q2" s="127"/>
      <c r="T2" s="8"/>
      <c r="U2" s="286"/>
      <c r="V2" s="287"/>
      <c r="W2" s="287"/>
      <c r="X2" s="287"/>
      <c r="Y2" s="287"/>
      <c r="Z2" s="287"/>
      <c r="AA2" s="287"/>
      <c r="AB2" s="287"/>
      <c r="AC2" s="287"/>
      <c r="AD2" s="287"/>
      <c r="AE2" s="288"/>
      <c r="AF2" s="127"/>
      <c r="AK2" s="127"/>
      <c r="AL2" s="18"/>
      <c r="AM2" s="8"/>
      <c r="AN2" s="8"/>
      <c r="AO2" s="8"/>
      <c r="AP2" s="8"/>
      <c r="AQ2" s="8"/>
      <c r="AR2" s="8"/>
      <c r="AS2" s="8"/>
      <c r="AT2" s="8"/>
      <c r="AU2" s="8"/>
    </row>
    <row r="3" spans="1:47" ht="89.25">
      <c r="A3" s="14" t="s">
        <v>45</v>
      </c>
      <c r="B3" s="1" t="s">
        <v>46</v>
      </c>
      <c r="C3" s="1" t="s">
        <v>47</v>
      </c>
      <c r="D3" s="19" t="s">
        <v>332</v>
      </c>
      <c r="E3" s="1" t="s">
        <v>49</v>
      </c>
      <c r="F3" s="137" t="s">
        <v>51</v>
      </c>
      <c r="G3" s="1" t="s">
        <v>52</v>
      </c>
      <c r="H3" s="1" t="s">
        <v>53</v>
      </c>
      <c r="I3" s="1" t="s">
        <v>54</v>
      </c>
      <c r="J3" s="1" t="s">
        <v>57</v>
      </c>
      <c r="K3" s="134" t="s">
        <v>66</v>
      </c>
      <c r="L3" s="135" t="s">
        <v>60</v>
      </c>
      <c r="M3" s="135" t="s">
        <v>67</v>
      </c>
      <c r="N3" s="136" t="s">
        <v>68</v>
      </c>
      <c r="O3" s="136" t="s">
        <v>69</v>
      </c>
      <c r="P3" s="136" t="s">
        <v>70</v>
      </c>
      <c r="Q3" s="136" t="s">
        <v>71</v>
      </c>
      <c r="T3" s="8"/>
      <c r="U3" s="14" t="s">
        <v>45</v>
      </c>
      <c r="V3" s="1" t="s">
        <v>46</v>
      </c>
      <c r="W3" s="1" t="s">
        <v>47</v>
      </c>
      <c r="X3" s="19" t="s">
        <v>332</v>
      </c>
      <c r="Y3" s="1" t="s">
        <v>49</v>
      </c>
      <c r="Z3" s="137" t="s">
        <v>51</v>
      </c>
      <c r="AA3" s="1" t="s">
        <v>52</v>
      </c>
      <c r="AB3" s="1" t="s">
        <v>53</v>
      </c>
      <c r="AC3" s="1" t="s">
        <v>54</v>
      </c>
      <c r="AD3" s="1" t="s">
        <v>57</v>
      </c>
      <c r="AE3" s="134" t="s">
        <v>66</v>
      </c>
      <c r="AF3" s="135" t="s">
        <v>60</v>
      </c>
      <c r="AG3" s="135" t="s">
        <v>67</v>
      </c>
      <c r="AH3" s="136" t="s">
        <v>68</v>
      </c>
      <c r="AI3" s="136" t="s">
        <v>69</v>
      </c>
      <c r="AJ3" s="136" t="s">
        <v>70</v>
      </c>
      <c r="AK3" s="136" t="s">
        <v>71</v>
      </c>
      <c r="AL3" s="18"/>
      <c r="AM3" s="8"/>
      <c r="AN3" s="8"/>
      <c r="AO3" s="8"/>
      <c r="AP3" s="8"/>
      <c r="AQ3" s="8"/>
      <c r="AR3" s="8"/>
      <c r="AS3" s="8"/>
      <c r="AT3" s="8"/>
      <c r="AU3" s="8"/>
    </row>
    <row r="4" spans="1:47">
      <c r="A4" s="289" t="s">
        <v>72</v>
      </c>
      <c r="B4" s="290"/>
      <c r="C4" s="290"/>
      <c r="D4" s="290"/>
      <c r="E4" s="290"/>
      <c r="F4" s="290"/>
      <c r="G4" s="290"/>
      <c r="H4" s="290"/>
      <c r="I4" s="290"/>
      <c r="J4" s="290"/>
      <c r="K4" s="291"/>
      <c r="L4" s="138"/>
      <c r="M4" s="138"/>
      <c r="T4" s="8"/>
      <c r="U4" s="289" t="s">
        <v>73</v>
      </c>
      <c r="V4" s="290"/>
      <c r="W4" s="290"/>
      <c r="X4" s="290"/>
      <c r="Y4" s="290"/>
      <c r="Z4" s="290"/>
      <c r="AA4" s="290"/>
      <c r="AB4" s="290"/>
      <c r="AC4" s="290"/>
      <c r="AD4" s="290"/>
      <c r="AE4" s="291"/>
      <c r="AF4" s="138"/>
      <c r="AG4" s="138"/>
      <c r="AL4" s="18"/>
      <c r="AM4" s="8"/>
      <c r="AN4" s="8"/>
      <c r="AO4" s="8"/>
      <c r="AP4" s="8"/>
      <c r="AQ4" s="8"/>
      <c r="AR4" s="8"/>
      <c r="AS4" s="8"/>
      <c r="AT4" s="8"/>
      <c r="AU4" s="8"/>
    </row>
    <row r="5" spans="1:47" ht="15.75" thickBot="1">
      <c r="A5" s="292"/>
      <c r="B5" s="293"/>
      <c r="C5" s="293"/>
      <c r="D5" s="293"/>
      <c r="E5" s="293"/>
      <c r="F5" s="293"/>
      <c r="G5" s="293"/>
      <c r="H5" s="293"/>
      <c r="I5" s="293"/>
      <c r="J5" s="293"/>
      <c r="K5" s="294"/>
      <c r="L5" s="138"/>
      <c r="M5" s="138"/>
      <c r="T5" s="8"/>
      <c r="U5" s="292"/>
      <c r="V5" s="293"/>
      <c r="W5" s="293"/>
      <c r="X5" s="293"/>
      <c r="Y5" s="293"/>
      <c r="Z5" s="293"/>
      <c r="AA5" s="293"/>
      <c r="AB5" s="293"/>
      <c r="AC5" s="293"/>
      <c r="AD5" s="293"/>
      <c r="AE5" s="294"/>
      <c r="AF5" s="138"/>
      <c r="AG5" s="138"/>
      <c r="AL5" s="18"/>
      <c r="AM5" s="8"/>
      <c r="AN5" s="8"/>
      <c r="AO5" s="8"/>
      <c r="AP5" s="8"/>
      <c r="AQ5" s="8"/>
      <c r="AR5" s="8"/>
      <c r="AS5" s="8"/>
      <c r="AT5" s="8"/>
      <c r="AU5" s="8"/>
    </row>
    <row r="6" spans="1:47" s="60" customFormat="1">
      <c r="A6" s="36" t="s">
        <v>144</v>
      </c>
      <c r="B6" s="36">
        <v>14</v>
      </c>
      <c r="C6" s="36">
        <v>8</v>
      </c>
      <c r="D6" s="63" t="s">
        <v>321</v>
      </c>
      <c r="E6" s="63">
        <v>2</v>
      </c>
      <c r="F6" s="63" t="s">
        <v>86</v>
      </c>
      <c r="G6" s="62">
        <v>0.05</v>
      </c>
      <c r="H6" s="36">
        <v>10.33</v>
      </c>
      <c r="I6" s="36">
        <v>5.2460000000000004</v>
      </c>
      <c r="J6" s="64"/>
      <c r="K6" s="65" t="s">
        <v>172</v>
      </c>
      <c r="L6" s="11"/>
      <c r="M6"/>
      <c r="N6"/>
      <c r="O6"/>
      <c r="P6"/>
      <c r="Q6"/>
      <c r="T6" s="61"/>
      <c r="U6" s="36" t="s">
        <v>144</v>
      </c>
      <c r="V6" s="36">
        <v>14</v>
      </c>
      <c r="W6" s="36">
        <v>8</v>
      </c>
      <c r="X6" s="63" t="s">
        <v>321</v>
      </c>
      <c r="Y6" s="63">
        <v>2</v>
      </c>
      <c r="Z6" s="63" t="s">
        <v>86</v>
      </c>
      <c r="AA6" s="62">
        <v>4.66</v>
      </c>
      <c r="AB6" s="36">
        <v>10.29</v>
      </c>
      <c r="AC6" s="36">
        <v>5.133</v>
      </c>
      <c r="AD6" s="64"/>
      <c r="AE6" s="65" t="s">
        <v>172</v>
      </c>
      <c r="AF6" s="11"/>
      <c r="AG6"/>
      <c r="AH6"/>
      <c r="AI6"/>
      <c r="AJ6"/>
      <c r="AK6"/>
      <c r="AL6" s="66"/>
      <c r="AM6" s="61"/>
      <c r="AN6" s="61"/>
      <c r="AO6" s="61"/>
      <c r="AP6" s="61"/>
      <c r="AQ6" s="61"/>
      <c r="AR6" s="61"/>
      <c r="AS6" s="61"/>
      <c r="AT6" s="61"/>
      <c r="AU6" s="61"/>
    </row>
    <row r="7" spans="1:47" s="60" customFormat="1">
      <c r="A7" s="36" t="s">
        <v>144</v>
      </c>
      <c r="B7" s="36">
        <v>28</v>
      </c>
      <c r="C7" s="36">
        <v>9</v>
      </c>
      <c r="D7" s="63" t="s">
        <v>321</v>
      </c>
      <c r="E7" s="63">
        <v>4</v>
      </c>
      <c r="F7" s="63" t="s">
        <v>86</v>
      </c>
      <c r="G7" s="36">
        <v>0.57999999999999996</v>
      </c>
      <c r="H7" s="36">
        <v>10.58</v>
      </c>
      <c r="I7" s="36">
        <v>4.8970000000000002</v>
      </c>
      <c r="J7" s="67"/>
      <c r="K7" s="65" t="s">
        <v>172</v>
      </c>
      <c r="L7" s="11"/>
      <c r="M7"/>
      <c r="N7"/>
      <c r="O7"/>
      <c r="P7"/>
      <c r="Q7"/>
      <c r="T7" s="61"/>
      <c r="U7" s="36" t="s">
        <v>144</v>
      </c>
      <c r="V7" s="36">
        <v>28</v>
      </c>
      <c r="W7" s="36">
        <v>9</v>
      </c>
      <c r="X7" s="63" t="s">
        <v>321</v>
      </c>
      <c r="Y7" s="63">
        <v>4</v>
      </c>
      <c r="Z7" s="63" t="s">
        <v>86</v>
      </c>
      <c r="AA7" s="62">
        <v>4.71</v>
      </c>
      <c r="AB7" s="36">
        <v>10.49</v>
      </c>
      <c r="AC7" s="36">
        <v>4.8470000000000004</v>
      </c>
      <c r="AD7" s="67"/>
      <c r="AE7" s="65" t="s">
        <v>172</v>
      </c>
      <c r="AF7" s="11"/>
      <c r="AG7"/>
      <c r="AH7"/>
      <c r="AI7"/>
      <c r="AJ7"/>
      <c r="AK7"/>
      <c r="AL7" s="66"/>
      <c r="AM7" s="61"/>
      <c r="AN7" s="61"/>
      <c r="AO7" s="61"/>
      <c r="AP7" s="61"/>
      <c r="AQ7" s="61"/>
      <c r="AR7" s="61"/>
      <c r="AS7" s="61"/>
      <c r="AT7" s="61"/>
      <c r="AU7" s="61"/>
    </row>
    <row r="8" spans="1:47" s="60" customFormat="1">
      <c r="A8" s="36" t="s">
        <v>144</v>
      </c>
      <c r="B8" s="36">
        <v>6</v>
      </c>
      <c r="C8" s="36">
        <v>1</v>
      </c>
      <c r="D8" s="63" t="s">
        <v>317</v>
      </c>
      <c r="E8" s="63">
        <v>2</v>
      </c>
      <c r="F8" s="63" t="s">
        <v>86</v>
      </c>
      <c r="G8" s="62">
        <v>-5.65</v>
      </c>
      <c r="H8" s="36">
        <v>9.657</v>
      </c>
      <c r="I8" s="36">
        <v>5.867</v>
      </c>
      <c r="J8" s="67"/>
      <c r="K8" s="65" t="s">
        <v>172</v>
      </c>
      <c r="L8" s="11"/>
      <c r="M8"/>
      <c r="N8"/>
      <c r="O8"/>
      <c r="P8"/>
      <c r="Q8"/>
      <c r="T8" s="61"/>
      <c r="U8" s="36" t="s">
        <v>144</v>
      </c>
      <c r="V8" s="36">
        <v>6</v>
      </c>
      <c r="W8" s="36">
        <v>1</v>
      </c>
      <c r="X8" s="63" t="s">
        <v>317</v>
      </c>
      <c r="Y8" s="63">
        <v>2</v>
      </c>
      <c r="Z8" s="63" t="s">
        <v>86</v>
      </c>
      <c r="AA8" s="62">
        <v>-2.37</v>
      </c>
      <c r="AB8" s="36">
        <v>9.68</v>
      </c>
      <c r="AC8" s="36">
        <v>5.7690000000000001</v>
      </c>
      <c r="AD8" s="67"/>
      <c r="AE8" s="65" t="s">
        <v>172</v>
      </c>
      <c r="AF8" s="11"/>
      <c r="AG8"/>
      <c r="AH8"/>
      <c r="AI8"/>
      <c r="AJ8"/>
      <c r="AK8"/>
      <c r="AL8" s="66"/>
      <c r="AM8" s="61"/>
      <c r="AN8" s="61"/>
      <c r="AO8" s="61"/>
      <c r="AP8" s="61"/>
      <c r="AQ8" s="61"/>
      <c r="AR8" s="61"/>
      <c r="AS8" s="61"/>
      <c r="AT8" s="61"/>
      <c r="AU8" s="61"/>
    </row>
    <row r="9" spans="1:47" s="60" customFormat="1">
      <c r="A9" s="36" t="s">
        <v>144</v>
      </c>
      <c r="B9" s="36">
        <v>6</v>
      </c>
      <c r="C9" s="36">
        <v>8</v>
      </c>
      <c r="D9" s="63" t="s">
        <v>317</v>
      </c>
      <c r="E9" s="63">
        <v>2</v>
      </c>
      <c r="F9" s="63" t="s">
        <v>86</v>
      </c>
      <c r="G9" s="62">
        <v>0.41</v>
      </c>
      <c r="H9" s="36">
        <v>9.9169999999999998</v>
      </c>
      <c r="I9" s="36">
        <v>5.5380000000000003</v>
      </c>
      <c r="J9" s="67"/>
      <c r="K9" s="65" t="s">
        <v>172</v>
      </c>
      <c r="L9" s="11"/>
      <c r="M9"/>
      <c r="N9"/>
      <c r="O9"/>
      <c r="P9"/>
      <c r="Q9"/>
      <c r="T9" s="61"/>
      <c r="U9" s="36" t="s">
        <v>144</v>
      </c>
      <c r="V9" s="36">
        <v>6</v>
      </c>
      <c r="W9" s="36">
        <v>8</v>
      </c>
      <c r="X9" s="63" t="s">
        <v>317</v>
      </c>
      <c r="Y9" s="63">
        <v>2</v>
      </c>
      <c r="Z9" s="63" t="s">
        <v>86</v>
      </c>
      <c r="AA9" s="62">
        <v>2.87</v>
      </c>
      <c r="AB9" s="36">
        <v>9.8569999999999993</v>
      </c>
      <c r="AC9" s="36">
        <v>5.4649999999999999</v>
      </c>
      <c r="AD9" s="67"/>
      <c r="AE9" s="65" t="s">
        <v>172</v>
      </c>
      <c r="AF9" s="11"/>
      <c r="AG9"/>
      <c r="AH9"/>
      <c r="AI9"/>
      <c r="AJ9"/>
      <c r="AK9"/>
      <c r="AL9" s="66"/>
      <c r="AM9" s="61"/>
      <c r="AN9" s="61"/>
      <c r="AO9" s="61"/>
      <c r="AP9" s="61"/>
      <c r="AQ9" s="61"/>
      <c r="AR9" s="61"/>
      <c r="AS9" s="61"/>
      <c r="AT9" s="61"/>
      <c r="AU9" s="61"/>
    </row>
    <row r="10" spans="1:47" s="60" customFormat="1">
      <c r="A10" s="36" t="s">
        <v>144</v>
      </c>
      <c r="B10" s="36">
        <v>30</v>
      </c>
      <c r="C10" s="36">
        <v>3</v>
      </c>
      <c r="D10" s="63" t="s">
        <v>317</v>
      </c>
      <c r="E10" s="63">
        <v>10</v>
      </c>
      <c r="F10" s="63" t="s">
        <v>86</v>
      </c>
      <c r="G10" s="62">
        <v>-6.28</v>
      </c>
      <c r="H10" s="36">
        <v>10.57</v>
      </c>
      <c r="I10" s="36">
        <v>4.6749999999999998</v>
      </c>
      <c r="J10" s="67"/>
      <c r="K10" s="65" t="s">
        <v>172</v>
      </c>
      <c r="L10" s="11"/>
      <c r="M10"/>
      <c r="N10"/>
      <c r="O10"/>
      <c r="P10"/>
      <c r="Q10"/>
      <c r="T10" s="61"/>
      <c r="U10" s="36" t="s">
        <v>144</v>
      </c>
      <c r="V10" s="36">
        <v>30</v>
      </c>
      <c r="W10" s="36">
        <v>3</v>
      </c>
      <c r="X10" s="63" t="s">
        <v>317</v>
      </c>
      <c r="Y10" s="63">
        <v>10</v>
      </c>
      <c r="Z10" s="63" t="s">
        <v>86</v>
      </c>
      <c r="AA10" s="62">
        <v>-1.59</v>
      </c>
      <c r="AB10" s="36">
        <v>10.49</v>
      </c>
      <c r="AC10" s="36">
        <v>4.6180000000000003</v>
      </c>
      <c r="AD10" s="67"/>
      <c r="AE10" s="65" t="s">
        <v>172</v>
      </c>
      <c r="AF10" s="11"/>
      <c r="AG10"/>
      <c r="AH10"/>
      <c r="AI10"/>
      <c r="AJ10"/>
      <c r="AK10"/>
      <c r="AL10" s="66"/>
      <c r="AM10" s="61"/>
      <c r="AN10" s="61"/>
      <c r="AO10" s="61"/>
      <c r="AP10" s="61"/>
      <c r="AQ10" s="61"/>
      <c r="AR10" s="61"/>
      <c r="AS10" s="61"/>
      <c r="AT10" s="61"/>
      <c r="AU10" s="61"/>
    </row>
    <row r="11" spans="1:47" s="60" customFormat="1">
      <c r="A11" s="36" t="s">
        <v>144</v>
      </c>
      <c r="B11" s="36">
        <v>30</v>
      </c>
      <c r="C11" s="36">
        <v>8</v>
      </c>
      <c r="D11" s="63" t="s">
        <v>317</v>
      </c>
      <c r="E11" s="63">
        <v>10</v>
      </c>
      <c r="F11" s="63" t="s">
        <v>86</v>
      </c>
      <c r="G11" s="62">
        <v>-0.09</v>
      </c>
      <c r="H11" s="36">
        <v>10.51</v>
      </c>
      <c r="I11" s="36">
        <v>4.6589999999999998</v>
      </c>
      <c r="J11" s="67"/>
      <c r="K11" s="65" t="s">
        <v>172</v>
      </c>
      <c r="L11" s="11"/>
      <c r="M11"/>
      <c r="N11"/>
      <c r="O11"/>
      <c r="P11"/>
      <c r="Q11"/>
      <c r="T11" s="61"/>
      <c r="U11" s="36" t="s">
        <v>144</v>
      </c>
      <c r="V11" s="36">
        <v>30</v>
      </c>
      <c r="W11" s="36">
        <v>8</v>
      </c>
      <c r="X11" s="63" t="s">
        <v>317</v>
      </c>
      <c r="Y11" s="63">
        <v>10</v>
      </c>
      <c r="Z11" s="63" t="s">
        <v>86</v>
      </c>
      <c r="AA11" s="62">
        <v>3.87</v>
      </c>
      <c r="AB11" s="36">
        <v>10.47</v>
      </c>
      <c r="AC11" s="36">
        <v>4.6040000000000001</v>
      </c>
      <c r="AD11" s="67"/>
      <c r="AE11" s="65" t="s">
        <v>172</v>
      </c>
      <c r="AF11" s="11"/>
      <c r="AG11"/>
      <c r="AH11"/>
      <c r="AI11"/>
      <c r="AJ11"/>
      <c r="AK11"/>
      <c r="AL11" s="66"/>
      <c r="AM11" s="61"/>
      <c r="AN11" s="61"/>
      <c r="AO11" s="61"/>
      <c r="AP11" s="61"/>
      <c r="AQ11" s="61"/>
      <c r="AR11" s="61"/>
      <c r="AS11" s="61"/>
      <c r="AT11" s="61"/>
      <c r="AU11" s="61"/>
    </row>
    <row r="12" spans="1:47" s="60" customFormat="1">
      <c r="A12" s="36" t="s">
        <v>144</v>
      </c>
      <c r="B12" s="36">
        <v>10</v>
      </c>
      <c r="C12" s="36">
        <v>2</v>
      </c>
      <c r="D12" s="63" t="s">
        <v>333</v>
      </c>
      <c r="E12" s="63">
        <v>6</v>
      </c>
      <c r="F12" s="63" t="s">
        <v>86</v>
      </c>
      <c r="G12" s="62">
        <v>-6.82</v>
      </c>
      <c r="H12" s="36">
        <v>9.9629999999999992</v>
      </c>
      <c r="I12" s="36">
        <v>4.8490000000000002</v>
      </c>
      <c r="J12" s="67"/>
      <c r="K12" s="65" t="s">
        <v>172</v>
      </c>
      <c r="L12" s="11"/>
      <c r="M12"/>
      <c r="N12"/>
      <c r="O12"/>
      <c r="P12"/>
      <c r="Q12"/>
      <c r="T12" s="61"/>
      <c r="U12" s="36" t="s">
        <v>144</v>
      </c>
      <c r="V12" s="36">
        <v>10</v>
      </c>
      <c r="W12" s="36">
        <v>2</v>
      </c>
      <c r="X12" s="63" t="s">
        <v>333</v>
      </c>
      <c r="Y12" s="63">
        <v>6</v>
      </c>
      <c r="Z12" s="63" t="s">
        <v>86</v>
      </c>
      <c r="AA12" s="62">
        <v>-1.85</v>
      </c>
      <c r="AB12" s="36">
        <v>9.9849999999999994</v>
      </c>
      <c r="AC12" s="36">
        <v>4.774</v>
      </c>
      <c r="AD12" s="67"/>
      <c r="AE12" s="65" t="s">
        <v>172</v>
      </c>
      <c r="AF12" s="11"/>
      <c r="AG12"/>
      <c r="AH12"/>
      <c r="AI12"/>
      <c r="AJ12"/>
      <c r="AK12"/>
      <c r="AL12" s="66"/>
      <c r="AM12" s="61"/>
      <c r="AN12" s="61"/>
      <c r="AO12" s="61"/>
      <c r="AP12" s="61"/>
      <c r="AQ12" s="61"/>
      <c r="AR12" s="61"/>
      <c r="AS12" s="61"/>
      <c r="AT12" s="61"/>
      <c r="AU12" s="61"/>
    </row>
    <row r="13" spans="1:47" s="60" customFormat="1">
      <c r="A13" s="36" t="s">
        <v>144</v>
      </c>
      <c r="B13" s="36">
        <v>20</v>
      </c>
      <c r="C13" s="36">
        <v>4</v>
      </c>
      <c r="D13" s="63" t="s">
        <v>333</v>
      </c>
      <c r="E13" s="63">
        <v>12</v>
      </c>
      <c r="F13" s="63" t="s">
        <v>86</v>
      </c>
      <c r="G13" s="62">
        <v>-4.3499999999999996</v>
      </c>
      <c r="H13" s="36">
        <v>10.23</v>
      </c>
      <c r="I13" s="36">
        <v>4.5549999999999997</v>
      </c>
      <c r="J13" s="67"/>
      <c r="K13" s="65" t="s">
        <v>172</v>
      </c>
      <c r="L13" s="11"/>
      <c r="M13"/>
      <c r="N13"/>
      <c r="O13"/>
      <c r="P13"/>
      <c r="Q13"/>
      <c r="T13" s="61"/>
      <c r="U13" s="36" t="s">
        <v>144</v>
      </c>
      <c r="V13" s="36">
        <v>20</v>
      </c>
      <c r="W13" s="36">
        <v>4</v>
      </c>
      <c r="X13" s="63" t="s">
        <v>333</v>
      </c>
      <c r="Y13" s="63">
        <v>12</v>
      </c>
      <c r="Z13" s="63" t="s">
        <v>86</v>
      </c>
      <c r="AA13" s="62">
        <v>-1.33</v>
      </c>
      <c r="AB13" s="36">
        <v>10.25</v>
      </c>
      <c r="AC13" s="36">
        <v>4.4909999999999997</v>
      </c>
      <c r="AD13" s="67"/>
      <c r="AE13" s="65" t="s">
        <v>172</v>
      </c>
      <c r="AF13" s="11"/>
      <c r="AG13"/>
      <c r="AH13"/>
      <c r="AI13"/>
      <c r="AJ13"/>
      <c r="AK13"/>
      <c r="AL13" s="66"/>
      <c r="AM13" s="61"/>
      <c r="AN13" s="61"/>
      <c r="AO13" s="61"/>
      <c r="AP13" s="61"/>
      <c r="AQ13" s="61"/>
      <c r="AR13" s="61"/>
      <c r="AS13" s="61"/>
      <c r="AT13" s="61"/>
      <c r="AU13" s="61"/>
    </row>
    <row r="14" spans="1:47" s="60" customFormat="1">
      <c r="A14" s="36" t="s">
        <v>144</v>
      </c>
      <c r="B14" s="36">
        <v>6</v>
      </c>
      <c r="C14" s="36">
        <v>3</v>
      </c>
      <c r="D14" s="63" t="s">
        <v>317</v>
      </c>
      <c r="E14" s="63">
        <v>2</v>
      </c>
      <c r="F14" s="63" t="s">
        <v>86</v>
      </c>
      <c r="G14" s="62">
        <v>-4.7300000000000004</v>
      </c>
      <c r="H14" s="36">
        <v>9.798</v>
      </c>
      <c r="I14" s="36">
        <v>5.5209999999999999</v>
      </c>
      <c r="J14" s="67"/>
      <c r="K14" s="65" t="s">
        <v>172</v>
      </c>
      <c r="L14" s="11"/>
      <c r="M14"/>
      <c r="N14"/>
      <c r="O14"/>
      <c r="P14"/>
      <c r="Q14"/>
      <c r="T14" s="61"/>
      <c r="U14" s="36" t="s">
        <v>144</v>
      </c>
      <c r="V14" s="36">
        <v>6</v>
      </c>
      <c r="W14" s="36">
        <v>3</v>
      </c>
      <c r="X14" s="63" t="s">
        <v>317</v>
      </c>
      <c r="Y14" s="63">
        <v>2</v>
      </c>
      <c r="Z14" s="63" t="s">
        <v>86</v>
      </c>
      <c r="AA14" s="62">
        <v>-0.52</v>
      </c>
      <c r="AB14" s="36">
        <v>9.8279999999999994</v>
      </c>
      <c r="AC14" s="36">
        <v>5.3940000000000001</v>
      </c>
      <c r="AD14" s="67"/>
      <c r="AE14" s="65" t="s">
        <v>172</v>
      </c>
      <c r="AF14" s="11"/>
      <c r="AG14"/>
      <c r="AH14"/>
      <c r="AI14"/>
      <c r="AJ14"/>
      <c r="AK14"/>
      <c r="AL14" s="66"/>
      <c r="AM14" s="61"/>
      <c r="AN14" s="61"/>
      <c r="AO14" s="61"/>
      <c r="AP14" s="61"/>
      <c r="AQ14" s="61"/>
      <c r="AR14" s="61"/>
      <c r="AS14" s="61"/>
      <c r="AT14" s="61"/>
      <c r="AU14" s="61"/>
    </row>
    <row r="15" spans="1:47" s="60" customFormat="1">
      <c r="A15" s="36" t="s">
        <v>144</v>
      </c>
      <c r="B15" s="36">
        <v>18</v>
      </c>
      <c r="C15" s="36">
        <v>1</v>
      </c>
      <c r="D15" s="63" t="s">
        <v>317</v>
      </c>
      <c r="E15" s="63">
        <v>6</v>
      </c>
      <c r="F15" s="63" t="s">
        <v>86</v>
      </c>
      <c r="G15" s="62">
        <v>-5.97</v>
      </c>
      <c r="H15" s="36">
        <v>10.18</v>
      </c>
      <c r="I15" s="36">
        <v>5.1479999999999997</v>
      </c>
      <c r="J15" s="67"/>
      <c r="K15" s="65" t="s">
        <v>172</v>
      </c>
      <c r="L15" s="11"/>
      <c r="M15"/>
      <c r="N15"/>
      <c r="O15"/>
      <c r="P15"/>
      <c r="Q15"/>
      <c r="T15" s="61"/>
      <c r="U15" s="36" t="s">
        <v>144</v>
      </c>
      <c r="V15" s="36">
        <v>18</v>
      </c>
      <c r="W15" s="36">
        <v>1</v>
      </c>
      <c r="X15" s="63" t="s">
        <v>317</v>
      </c>
      <c r="Y15" s="63">
        <v>6</v>
      </c>
      <c r="Z15" s="63" t="s">
        <v>86</v>
      </c>
      <c r="AA15" s="62">
        <v>-4.5199999999999996</v>
      </c>
      <c r="AB15" s="36">
        <v>10.24</v>
      </c>
      <c r="AC15" s="78">
        <v>5.0659999999999998</v>
      </c>
      <c r="AD15" s="67"/>
      <c r="AE15" s="65" t="s">
        <v>172</v>
      </c>
      <c r="AF15" s="11"/>
      <c r="AG15"/>
      <c r="AH15"/>
      <c r="AI15"/>
      <c r="AJ15"/>
      <c r="AK15"/>
      <c r="AL15" s="66"/>
      <c r="AM15" s="61"/>
      <c r="AN15" s="61"/>
      <c r="AO15" s="61"/>
      <c r="AP15" s="61"/>
      <c r="AQ15" s="61"/>
      <c r="AR15" s="61"/>
      <c r="AS15" s="61"/>
      <c r="AT15" s="61"/>
      <c r="AU15" s="61"/>
    </row>
    <row r="16" spans="1:47">
      <c r="A16" s="69" t="s">
        <v>145</v>
      </c>
      <c r="B16" s="70">
        <v>14</v>
      </c>
      <c r="C16" s="70">
        <v>8</v>
      </c>
      <c r="D16" s="76">
        <f>1/8</f>
        <v>0.125</v>
      </c>
      <c r="E16" s="70">
        <v>16</v>
      </c>
      <c r="F16" s="70" t="s">
        <v>86</v>
      </c>
      <c r="G16" s="70">
        <v>0.61</v>
      </c>
      <c r="H16" s="70">
        <v>4.5599999999999996</v>
      </c>
      <c r="I16" s="24">
        <v>2.2999999999999998</v>
      </c>
      <c r="J16" s="2"/>
      <c r="K16" s="4"/>
      <c r="L16" s="11"/>
      <c r="T16" s="8"/>
      <c r="U16" s="69" t="s">
        <v>145</v>
      </c>
      <c r="V16" s="70">
        <v>14</v>
      </c>
      <c r="W16" s="70">
        <v>8</v>
      </c>
      <c r="X16" s="76">
        <f>1/8</f>
        <v>0.125</v>
      </c>
      <c r="Y16" s="70">
        <v>16</v>
      </c>
      <c r="Z16" s="70" t="s">
        <v>86</v>
      </c>
      <c r="AA16" s="70">
        <v>0.4</v>
      </c>
      <c r="AB16" s="70">
        <v>4.58</v>
      </c>
      <c r="AC16" s="70">
        <v>2.29</v>
      </c>
      <c r="AD16" s="2"/>
      <c r="AE16" s="4"/>
      <c r="AF16" s="11"/>
      <c r="AL16" s="18"/>
      <c r="AM16" s="8"/>
      <c r="AN16" s="8"/>
      <c r="AO16" s="8"/>
      <c r="AP16" s="8"/>
      <c r="AQ16" s="8"/>
      <c r="AR16" s="8"/>
      <c r="AS16" s="8"/>
      <c r="AT16" s="8"/>
      <c r="AU16" s="8"/>
    </row>
    <row r="17" spans="1:47">
      <c r="A17" s="69" t="s">
        <v>145</v>
      </c>
      <c r="B17" s="70">
        <v>28</v>
      </c>
      <c r="C17" s="70">
        <v>9</v>
      </c>
      <c r="D17" s="76">
        <f>1/8</f>
        <v>0.125</v>
      </c>
      <c r="E17" s="70">
        <v>32</v>
      </c>
      <c r="F17" s="70" t="s">
        <v>86</v>
      </c>
      <c r="G17" s="70">
        <v>1.24</v>
      </c>
      <c r="H17" s="70">
        <v>4.5999999999999996</v>
      </c>
      <c r="I17" s="24">
        <v>2.17</v>
      </c>
      <c r="J17" s="2"/>
      <c r="K17" s="4"/>
      <c r="L17" s="11"/>
      <c r="T17" s="8"/>
      <c r="U17" s="69" t="s">
        <v>145</v>
      </c>
      <c r="V17" s="70">
        <v>28</v>
      </c>
      <c r="W17" s="70">
        <v>9</v>
      </c>
      <c r="X17" s="76">
        <f>1/8</f>
        <v>0.125</v>
      </c>
      <c r="Y17" s="70">
        <v>32</v>
      </c>
      <c r="Z17" s="70" t="s">
        <v>86</v>
      </c>
      <c r="AA17" s="70">
        <v>0.88</v>
      </c>
      <c r="AB17" s="70">
        <v>4.5599999999999996</v>
      </c>
      <c r="AC17" s="70">
        <v>2.15</v>
      </c>
      <c r="AD17" s="2"/>
      <c r="AE17" s="4"/>
      <c r="AF17" s="11"/>
      <c r="AL17" s="18"/>
      <c r="AM17" s="8"/>
      <c r="AN17" s="8"/>
      <c r="AO17" s="8"/>
      <c r="AP17" s="8"/>
      <c r="AQ17" s="8"/>
      <c r="AR17" s="8"/>
      <c r="AS17" s="8"/>
      <c r="AT17" s="8"/>
      <c r="AU17" s="8"/>
    </row>
    <row r="18" spans="1:47">
      <c r="A18" s="69" t="s">
        <v>145</v>
      </c>
      <c r="B18" s="70">
        <v>6</v>
      </c>
      <c r="C18" s="70">
        <v>1</v>
      </c>
      <c r="D18" s="76">
        <f>1/4</f>
        <v>0.25</v>
      </c>
      <c r="E18" s="70">
        <v>8</v>
      </c>
      <c r="F18" s="70" t="s">
        <v>86</v>
      </c>
      <c r="G18" s="70">
        <v>-4.51</v>
      </c>
      <c r="H18" s="70">
        <v>3.77</v>
      </c>
      <c r="I18" s="24">
        <v>2.2599999999999998</v>
      </c>
      <c r="J18" s="2"/>
      <c r="K18" s="4"/>
      <c r="L18" s="11"/>
      <c r="T18" s="8"/>
      <c r="U18" s="69" t="s">
        <v>145</v>
      </c>
      <c r="V18" s="70">
        <v>6</v>
      </c>
      <c r="W18" s="70">
        <v>1</v>
      </c>
      <c r="X18" s="76">
        <f>1/4</f>
        <v>0.25</v>
      </c>
      <c r="Y18" s="70">
        <v>8</v>
      </c>
      <c r="Z18" s="70" t="s">
        <v>86</v>
      </c>
      <c r="AA18" s="70">
        <v>-5.1100000000000003</v>
      </c>
      <c r="AB18" s="70">
        <v>3.75</v>
      </c>
      <c r="AC18" s="70">
        <v>2.2799999999999998</v>
      </c>
      <c r="AD18" s="2"/>
      <c r="AE18" s="4"/>
      <c r="AF18" s="11"/>
      <c r="AL18" s="18"/>
      <c r="AM18" s="8"/>
      <c r="AN18" s="8"/>
      <c r="AO18" s="8"/>
      <c r="AP18" s="8"/>
      <c r="AQ18" s="8"/>
      <c r="AR18" s="8"/>
      <c r="AS18" s="8"/>
      <c r="AT18" s="8"/>
      <c r="AU18" s="8"/>
    </row>
    <row r="19" spans="1:47">
      <c r="A19" s="69" t="s">
        <v>145</v>
      </c>
      <c r="B19" s="70">
        <v>6</v>
      </c>
      <c r="C19" s="70">
        <v>8</v>
      </c>
      <c r="D19" s="76">
        <f>1/4</f>
        <v>0.25</v>
      </c>
      <c r="E19" s="70">
        <v>8</v>
      </c>
      <c r="F19" s="70" t="s">
        <v>86</v>
      </c>
      <c r="G19" s="70">
        <v>1.0900000000000001</v>
      </c>
      <c r="H19" s="70">
        <v>3.77</v>
      </c>
      <c r="I19" s="24">
        <v>2.25</v>
      </c>
      <c r="J19" s="2"/>
      <c r="K19" s="4"/>
      <c r="L19" s="11"/>
      <c r="T19" s="8"/>
      <c r="U19" s="69" t="s">
        <v>145</v>
      </c>
      <c r="V19" s="70">
        <v>6</v>
      </c>
      <c r="W19" s="70">
        <v>8</v>
      </c>
      <c r="X19" s="76">
        <f>1/4</f>
        <v>0.25</v>
      </c>
      <c r="Y19" s="70">
        <v>8</v>
      </c>
      <c r="Z19" s="70" t="s">
        <v>86</v>
      </c>
      <c r="AA19" s="70">
        <v>0.73</v>
      </c>
      <c r="AB19" s="70">
        <v>3.76</v>
      </c>
      <c r="AC19" s="70">
        <v>2.29</v>
      </c>
      <c r="AD19" s="2"/>
      <c r="AE19" s="4"/>
      <c r="AF19" s="11"/>
      <c r="AL19" s="18"/>
      <c r="AM19" s="8"/>
      <c r="AN19" s="8"/>
      <c r="AO19" s="8"/>
      <c r="AP19" s="8"/>
      <c r="AQ19" s="8"/>
      <c r="AR19" s="8"/>
      <c r="AS19" s="8"/>
      <c r="AT19" s="8"/>
      <c r="AU19" s="8"/>
    </row>
    <row r="20" spans="1:47">
      <c r="A20" s="69" t="s">
        <v>145</v>
      </c>
      <c r="B20" s="70">
        <v>30</v>
      </c>
      <c r="C20" s="70">
        <v>3</v>
      </c>
      <c r="D20" s="76">
        <f>1/4</f>
        <v>0.25</v>
      </c>
      <c r="E20" s="70">
        <v>40</v>
      </c>
      <c r="F20" s="70" t="s">
        <v>86</v>
      </c>
      <c r="G20" s="70">
        <v>-3.54</v>
      </c>
      <c r="H20" s="70">
        <v>4.22</v>
      </c>
      <c r="I20" s="24">
        <v>2.06</v>
      </c>
      <c r="J20" s="2"/>
      <c r="K20" s="4"/>
      <c r="L20" s="11"/>
      <c r="T20" s="8"/>
      <c r="U20" s="69" t="s">
        <v>145</v>
      </c>
      <c r="V20" s="70">
        <v>30</v>
      </c>
      <c r="W20" s="70">
        <v>3</v>
      </c>
      <c r="X20" s="76">
        <f>1/4</f>
        <v>0.25</v>
      </c>
      <c r="Y20" s="70">
        <v>40</v>
      </c>
      <c r="Z20" s="70" t="s">
        <v>86</v>
      </c>
      <c r="AA20" s="70">
        <v>-4.1500000000000004</v>
      </c>
      <c r="AB20" s="70">
        <v>4.21</v>
      </c>
      <c r="AC20" s="70">
        <v>2.0299999999999998</v>
      </c>
      <c r="AD20" s="2"/>
      <c r="AE20" s="4"/>
      <c r="AF20" s="11"/>
      <c r="AL20" s="18"/>
      <c r="AM20" s="8"/>
      <c r="AN20" s="8"/>
      <c r="AO20" s="8"/>
      <c r="AP20" s="8"/>
      <c r="AQ20" s="8"/>
      <c r="AR20" s="8"/>
      <c r="AS20" s="8"/>
      <c r="AT20" s="8"/>
      <c r="AU20" s="8"/>
    </row>
    <row r="21" spans="1:47">
      <c r="A21" s="69" t="s">
        <v>145</v>
      </c>
      <c r="B21" s="70">
        <v>30</v>
      </c>
      <c r="C21" s="70">
        <v>8</v>
      </c>
      <c r="D21" s="76">
        <f>1/4</f>
        <v>0.25</v>
      </c>
      <c r="E21" s="70">
        <v>40</v>
      </c>
      <c r="F21" s="70" t="s">
        <v>86</v>
      </c>
      <c r="G21" s="70">
        <v>0.31</v>
      </c>
      <c r="H21" s="70">
        <v>4.1900000000000004</v>
      </c>
      <c r="I21" s="24">
        <v>2.02</v>
      </c>
      <c r="J21" s="2"/>
      <c r="K21" s="4"/>
      <c r="L21" s="11"/>
      <c r="T21" s="8"/>
      <c r="U21" s="69" t="s">
        <v>145</v>
      </c>
      <c r="V21" s="70">
        <v>30</v>
      </c>
      <c r="W21" s="70">
        <v>8</v>
      </c>
      <c r="X21" s="76">
        <f>1/4</f>
        <v>0.25</v>
      </c>
      <c r="Y21" s="70">
        <v>40</v>
      </c>
      <c r="Z21" s="70" t="s">
        <v>86</v>
      </c>
      <c r="AA21" s="70">
        <v>-0.13</v>
      </c>
      <c r="AB21" s="70">
        <v>4.24</v>
      </c>
      <c r="AC21" s="70">
        <v>2.04</v>
      </c>
      <c r="AD21" s="2"/>
      <c r="AE21" s="4"/>
      <c r="AF21" s="11"/>
      <c r="AL21" s="18"/>
      <c r="AM21" s="8"/>
      <c r="AN21" s="8"/>
      <c r="AO21" s="8"/>
      <c r="AP21" s="8"/>
      <c r="AQ21" s="8"/>
      <c r="AR21" s="8"/>
      <c r="AS21" s="8"/>
      <c r="AT21" s="8"/>
      <c r="AU21" s="8"/>
    </row>
    <row r="22" spans="1:47">
      <c r="A22" s="69" t="s">
        <v>145</v>
      </c>
      <c r="B22" s="70">
        <v>10</v>
      </c>
      <c r="C22" s="70">
        <v>2</v>
      </c>
      <c r="D22" s="76">
        <f>3/8</f>
        <v>0.375</v>
      </c>
      <c r="E22" s="70">
        <v>16</v>
      </c>
      <c r="F22" s="70" t="s">
        <v>86</v>
      </c>
      <c r="G22" s="70">
        <v>-4.13</v>
      </c>
      <c r="H22" s="70">
        <v>4.05</v>
      </c>
      <c r="I22" s="24">
        <v>2.1800000000000002</v>
      </c>
      <c r="J22" s="2"/>
      <c r="K22" s="4"/>
      <c r="L22" s="11"/>
      <c r="T22" s="8"/>
      <c r="U22" s="69" t="s">
        <v>145</v>
      </c>
      <c r="V22" s="70">
        <v>10</v>
      </c>
      <c r="W22" s="70">
        <v>2</v>
      </c>
      <c r="X22" s="76">
        <f>3/8</f>
        <v>0.375</v>
      </c>
      <c r="Y22" s="70">
        <v>16</v>
      </c>
      <c r="Z22" s="70" t="s">
        <v>86</v>
      </c>
      <c r="AA22" s="70">
        <v>-4.71</v>
      </c>
      <c r="AB22" s="70">
        <v>4.0199999999999996</v>
      </c>
      <c r="AC22" s="70">
        <v>2.16</v>
      </c>
      <c r="AD22" s="2"/>
      <c r="AE22" s="4"/>
      <c r="AF22" s="11"/>
      <c r="AL22" s="18"/>
      <c r="AM22" s="8"/>
      <c r="AN22" s="8"/>
      <c r="AO22" s="8"/>
      <c r="AP22" s="8"/>
      <c r="AQ22" s="8"/>
      <c r="AR22" s="8"/>
      <c r="AS22" s="8"/>
      <c r="AT22" s="8"/>
      <c r="AU22" s="8"/>
    </row>
    <row r="23" spans="1:47">
      <c r="A23" s="69" t="s">
        <v>145</v>
      </c>
      <c r="B23" s="70">
        <v>20</v>
      </c>
      <c r="C23" s="70">
        <v>4</v>
      </c>
      <c r="D23" s="76">
        <f>3/8</f>
        <v>0.375</v>
      </c>
      <c r="E23" s="70">
        <v>32</v>
      </c>
      <c r="F23" s="70" t="s">
        <v>86</v>
      </c>
      <c r="G23" s="70">
        <v>-2.8</v>
      </c>
      <c r="H23" s="70">
        <v>4.13</v>
      </c>
      <c r="I23" s="24">
        <v>2.04</v>
      </c>
      <c r="J23" s="2"/>
      <c r="K23" s="4"/>
      <c r="L23" s="11"/>
      <c r="T23" s="8"/>
      <c r="U23" s="69" t="s">
        <v>145</v>
      </c>
      <c r="V23" s="70">
        <v>20</v>
      </c>
      <c r="W23" s="70">
        <v>4</v>
      </c>
      <c r="X23" s="76">
        <f>3/8</f>
        <v>0.375</v>
      </c>
      <c r="Y23" s="70">
        <v>32</v>
      </c>
      <c r="Z23" s="70" t="s">
        <v>86</v>
      </c>
      <c r="AA23" s="70">
        <v>-3.18</v>
      </c>
      <c r="AB23" s="70">
        <v>4.07</v>
      </c>
      <c r="AC23" s="70">
        <v>2.0699999999999998</v>
      </c>
      <c r="AD23" s="2"/>
      <c r="AE23" s="4"/>
      <c r="AF23" s="11"/>
      <c r="AL23" s="18"/>
      <c r="AM23" s="8"/>
      <c r="AN23" s="8"/>
      <c r="AO23" s="8"/>
      <c r="AP23" s="8"/>
      <c r="AQ23" s="8"/>
      <c r="AR23" s="8"/>
      <c r="AS23" s="8"/>
      <c r="AT23" s="8"/>
      <c r="AU23" s="8"/>
    </row>
    <row r="24" spans="1:47">
      <c r="A24" s="69" t="s">
        <v>145</v>
      </c>
      <c r="B24" s="70">
        <v>6</v>
      </c>
      <c r="C24" s="70">
        <v>3</v>
      </c>
      <c r="D24" s="76">
        <f>1/4</f>
        <v>0.25</v>
      </c>
      <c r="E24" s="70">
        <v>8</v>
      </c>
      <c r="F24" s="70" t="s">
        <v>86</v>
      </c>
      <c r="G24" s="70">
        <v>-2.93</v>
      </c>
      <c r="H24" s="70">
        <v>3.92</v>
      </c>
      <c r="I24" s="24">
        <v>2.2799999999999998</v>
      </c>
      <c r="J24" s="2"/>
      <c r="K24" s="4"/>
      <c r="L24" s="11"/>
      <c r="T24" s="8"/>
      <c r="U24" s="69" t="s">
        <v>145</v>
      </c>
      <c r="V24" s="70">
        <v>6</v>
      </c>
      <c r="W24" s="70">
        <v>3</v>
      </c>
      <c r="X24" s="76">
        <f>1/4</f>
        <v>0.25</v>
      </c>
      <c r="Y24" s="70">
        <v>8</v>
      </c>
      <c r="Z24" s="70" t="s">
        <v>86</v>
      </c>
      <c r="AA24" s="70">
        <v>-3.53</v>
      </c>
      <c r="AB24" s="70">
        <v>3.76</v>
      </c>
      <c r="AC24" s="70">
        <v>2.2799999999999998</v>
      </c>
      <c r="AD24" s="2"/>
      <c r="AE24" s="4"/>
      <c r="AF24" s="11"/>
      <c r="AL24" s="18"/>
      <c r="AM24" s="8"/>
      <c r="AN24" s="8"/>
      <c r="AO24" s="8"/>
      <c r="AP24" s="8"/>
      <c r="AQ24" s="8"/>
      <c r="AR24" s="8"/>
      <c r="AS24" s="8"/>
      <c r="AT24" s="8"/>
      <c r="AU24" s="8"/>
    </row>
    <row r="25" spans="1:47" ht="15.75" thickBot="1">
      <c r="A25" s="71" t="s">
        <v>145</v>
      </c>
      <c r="B25" s="72">
        <v>18</v>
      </c>
      <c r="C25" s="72">
        <v>1</v>
      </c>
      <c r="D25" s="77">
        <f>1/4</f>
        <v>0.25</v>
      </c>
      <c r="E25" s="72">
        <v>24</v>
      </c>
      <c r="F25" s="72" t="s">
        <v>86</v>
      </c>
      <c r="G25" s="72">
        <v>-5.27</v>
      </c>
      <c r="H25" s="72">
        <v>4.18</v>
      </c>
      <c r="I25" s="24">
        <v>2.13</v>
      </c>
      <c r="J25" s="2"/>
      <c r="K25" s="4"/>
      <c r="L25" s="11"/>
      <c r="T25" s="8"/>
      <c r="U25" s="69" t="s">
        <v>145</v>
      </c>
      <c r="V25" s="70">
        <v>18</v>
      </c>
      <c r="W25" s="70">
        <v>1</v>
      </c>
      <c r="X25" s="76">
        <f>1/4</f>
        <v>0.25</v>
      </c>
      <c r="Y25" s="70">
        <v>24</v>
      </c>
      <c r="Z25" s="70" t="s">
        <v>86</v>
      </c>
      <c r="AA25" s="70">
        <v>-5.81</v>
      </c>
      <c r="AB25" s="70">
        <v>4.2</v>
      </c>
      <c r="AC25" s="70">
        <v>2.1</v>
      </c>
      <c r="AD25" s="2"/>
      <c r="AE25" s="4"/>
      <c r="AF25" s="11"/>
      <c r="AL25" s="18"/>
      <c r="AM25" s="8"/>
      <c r="AN25" s="8"/>
      <c r="AO25" s="8"/>
      <c r="AP25" s="8"/>
      <c r="AQ25" s="8"/>
      <c r="AR25" s="8"/>
      <c r="AS25" s="8"/>
      <c r="AT25" s="8"/>
      <c r="AU25" s="8"/>
    </row>
    <row r="26" spans="1:47" ht="30.75" thickBot="1">
      <c r="A26" s="3" t="s">
        <v>146</v>
      </c>
      <c r="B26" s="2">
        <v>6</v>
      </c>
      <c r="C26" s="2">
        <v>1</v>
      </c>
      <c r="D26" s="89">
        <v>0.25</v>
      </c>
      <c r="E26" s="12">
        <v>2</v>
      </c>
      <c r="F26" s="63" t="s">
        <v>86</v>
      </c>
      <c r="G26" s="80">
        <v>-7.1951436559646957</v>
      </c>
      <c r="H26" s="80">
        <v>3.5022644775478633</v>
      </c>
      <c r="I26" s="80">
        <v>0.38144256339347882</v>
      </c>
      <c r="J26" s="80">
        <v>0</v>
      </c>
      <c r="K26" s="86" t="s">
        <v>147</v>
      </c>
      <c r="L26" s="11"/>
      <c r="T26" s="8"/>
      <c r="U26" s="3" t="s">
        <v>146</v>
      </c>
      <c r="V26" s="2">
        <v>6</v>
      </c>
      <c r="W26" s="2">
        <v>1</v>
      </c>
      <c r="X26" s="89">
        <v>0.25</v>
      </c>
      <c r="Y26" s="12">
        <v>2</v>
      </c>
      <c r="Z26" s="63" t="s">
        <v>86</v>
      </c>
      <c r="AA26" s="90">
        <v>-7.3663302402906483</v>
      </c>
      <c r="AB26" s="90">
        <v>3.5119904696209945</v>
      </c>
      <c r="AC26" s="90">
        <v>0.36476800504113094</v>
      </c>
      <c r="AD26" s="90">
        <v>0</v>
      </c>
      <c r="AE26" s="46" t="s">
        <v>147</v>
      </c>
      <c r="AF26" s="11"/>
      <c r="AM26" s="8"/>
      <c r="AN26" s="8"/>
      <c r="AO26" s="8"/>
      <c r="AP26" s="8"/>
      <c r="AQ26" s="8"/>
      <c r="AR26" s="8"/>
      <c r="AS26" s="8"/>
      <c r="AT26" s="8"/>
      <c r="AU26" s="8"/>
    </row>
    <row r="27" spans="1:47" ht="30.75" thickBot="1">
      <c r="A27" s="3" t="s">
        <v>146</v>
      </c>
      <c r="B27" s="2">
        <v>6</v>
      </c>
      <c r="C27" s="2">
        <v>1</v>
      </c>
      <c r="D27" s="89">
        <v>0.25</v>
      </c>
      <c r="E27" s="2">
        <v>2</v>
      </c>
      <c r="F27" s="63" t="s">
        <v>86</v>
      </c>
      <c r="G27" s="80">
        <v>-7.1951436559646957</v>
      </c>
      <c r="H27" s="80">
        <v>3.4472443281827028</v>
      </c>
      <c r="I27" s="80">
        <v>0.38205456165731927</v>
      </c>
      <c r="J27" s="80">
        <v>0</v>
      </c>
      <c r="K27" s="86" t="s">
        <v>148</v>
      </c>
      <c r="L27" s="11"/>
      <c r="T27" s="8"/>
      <c r="U27" s="3" t="s">
        <v>146</v>
      </c>
      <c r="V27" s="2">
        <v>6</v>
      </c>
      <c r="W27" s="2">
        <v>1</v>
      </c>
      <c r="X27" s="89">
        <v>0.25</v>
      </c>
      <c r="Y27" s="2">
        <v>2</v>
      </c>
      <c r="Z27" s="63" t="s">
        <v>86</v>
      </c>
      <c r="AA27" s="80">
        <v>-7.3663302402906483</v>
      </c>
      <c r="AB27" s="80">
        <v>3.484247719153633</v>
      </c>
      <c r="AC27" s="80">
        <v>0.3885916528189598</v>
      </c>
      <c r="AD27" s="80">
        <v>0</v>
      </c>
      <c r="AE27" s="39" t="s">
        <v>149</v>
      </c>
      <c r="AF27" s="11"/>
      <c r="AM27" s="8"/>
      <c r="AN27" s="8"/>
      <c r="AO27" s="8"/>
      <c r="AP27" s="8"/>
      <c r="AQ27" s="8"/>
      <c r="AR27" s="8"/>
      <c r="AS27" s="8"/>
      <c r="AT27" s="8"/>
      <c r="AU27" s="8"/>
    </row>
    <row r="28" spans="1:47" ht="30.75" thickBot="1">
      <c r="A28" s="3" t="s">
        <v>146</v>
      </c>
      <c r="B28" s="2">
        <v>6</v>
      </c>
      <c r="C28" s="2">
        <v>8</v>
      </c>
      <c r="D28" s="89">
        <v>0.25</v>
      </c>
      <c r="E28" s="2">
        <v>2</v>
      </c>
      <c r="F28" s="63" t="s">
        <v>86</v>
      </c>
      <c r="G28" s="80">
        <v>-0.97145367926066595</v>
      </c>
      <c r="H28" s="80">
        <v>3.5022644775478633</v>
      </c>
      <c r="I28" s="80">
        <v>0.38144256339347882</v>
      </c>
      <c r="J28" s="80">
        <v>0</v>
      </c>
      <c r="K28" s="86" t="s">
        <v>147</v>
      </c>
      <c r="L28" s="11"/>
      <c r="T28" s="8"/>
      <c r="U28" s="3" t="s">
        <v>146</v>
      </c>
      <c r="V28" s="2">
        <v>6</v>
      </c>
      <c r="W28" s="2">
        <v>8</v>
      </c>
      <c r="X28" s="89">
        <v>0.25</v>
      </c>
      <c r="Y28" s="2">
        <v>2</v>
      </c>
      <c r="Z28" s="63" t="s">
        <v>86</v>
      </c>
      <c r="AA28" s="80">
        <v>-1.1245211547657723</v>
      </c>
      <c r="AB28" s="80">
        <v>3.5119904696209945</v>
      </c>
      <c r="AC28" s="80">
        <v>0.36476800504113094</v>
      </c>
      <c r="AD28" s="80">
        <v>0</v>
      </c>
      <c r="AE28" s="39" t="s">
        <v>147</v>
      </c>
      <c r="AF28" s="11"/>
      <c r="AM28" s="8"/>
      <c r="AN28" s="8"/>
      <c r="AO28" s="8"/>
      <c r="AP28" s="8"/>
      <c r="AQ28" s="8"/>
      <c r="AR28" s="8"/>
      <c r="AS28" s="8"/>
      <c r="AT28" s="8"/>
      <c r="AU28" s="8"/>
    </row>
    <row r="29" spans="1:47" ht="30.75" thickBot="1">
      <c r="A29" s="3" t="s">
        <v>146</v>
      </c>
      <c r="B29" s="2">
        <v>6</v>
      </c>
      <c r="C29" s="2">
        <v>8</v>
      </c>
      <c r="D29" s="89">
        <v>0.25</v>
      </c>
      <c r="E29" s="2">
        <v>2</v>
      </c>
      <c r="F29" s="63" t="s">
        <v>86</v>
      </c>
      <c r="G29" s="80">
        <v>-0.97145367926066595</v>
      </c>
      <c r="H29" s="80">
        <v>3.4472443281827028</v>
      </c>
      <c r="I29" s="80">
        <v>0.38205456165731927</v>
      </c>
      <c r="J29" s="80">
        <v>0</v>
      </c>
      <c r="K29" s="86" t="s">
        <v>148</v>
      </c>
      <c r="T29" s="8"/>
      <c r="U29" s="3" t="s">
        <v>146</v>
      </c>
      <c r="V29" s="2">
        <v>6</v>
      </c>
      <c r="W29" s="2">
        <v>8</v>
      </c>
      <c r="X29" s="89">
        <v>0.25</v>
      </c>
      <c r="Y29" s="2">
        <v>2</v>
      </c>
      <c r="Z29" s="63" t="s">
        <v>86</v>
      </c>
      <c r="AA29" s="80">
        <v>-1.1245211547657723</v>
      </c>
      <c r="AB29" s="80">
        <v>3.484247719153633</v>
      </c>
      <c r="AC29" s="80">
        <v>0.3885916528189598</v>
      </c>
      <c r="AD29" s="80">
        <v>0</v>
      </c>
      <c r="AE29" s="39" t="s">
        <v>149</v>
      </c>
      <c r="AM29" s="8"/>
      <c r="AN29" s="8"/>
      <c r="AO29" s="8"/>
      <c r="AP29" s="8"/>
      <c r="AQ29" s="8"/>
      <c r="AR29" s="8"/>
      <c r="AS29" s="8"/>
      <c r="AT29" s="8"/>
      <c r="AU29" s="8"/>
    </row>
    <row r="30" spans="1:47" ht="30.75" thickBot="1">
      <c r="A30" s="3" t="s">
        <v>146</v>
      </c>
      <c r="B30" s="2">
        <v>30</v>
      </c>
      <c r="C30" s="2">
        <v>3</v>
      </c>
      <c r="D30" s="89">
        <v>0.25</v>
      </c>
      <c r="E30" s="2">
        <v>10</v>
      </c>
      <c r="F30" s="63" t="s">
        <v>86</v>
      </c>
      <c r="G30" s="80">
        <v>-7.0100923039317244</v>
      </c>
      <c r="H30" s="80">
        <v>3.7126108859169471</v>
      </c>
      <c r="I30" s="80">
        <v>0.46931264592269489</v>
      </c>
      <c r="J30" s="80">
        <v>0</v>
      </c>
      <c r="K30" s="86" t="s">
        <v>147</v>
      </c>
      <c r="T30" s="8"/>
      <c r="U30" s="3" t="s">
        <v>146</v>
      </c>
      <c r="V30" s="2">
        <v>30</v>
      </c>
      <c r="W30" s="2">
        <v>3</v>
      </c>
      <c r="X30" s="89">
        <v>0.25</v>
      </c>
      <c r="Y30" s="2">
        <v>10</v>
      </c>
      <c r="Z30" s="63" t="s">
        <v>86</v>
      </c>
      <c r="AA30" s="80">
        <v>-6.4223731223526075</v>
      </c>
      <c r="AB30" s="80">
        <v>3.4953113191378589</v>
      </c>
      <c r="AC30" s="80">
        <v>0.43678256798115778</v>
      </c>
      <c r="AD30" s="80">
        <v>0</v>
      </c>
      <c r="AE30" s="39" t="s">
        <v>147</v>
      </c>
      <c r="AM30" s="8"/>
      <c r="AN30" s="8"/>
      <c r="AO30" s="8"/>
      <c r="AP30" s="8"/>
      <c r="AQ30" s="8"/>
      <c r="AR30" s="8"/>
      <c r="AS30" s="8"/>
      <c r="AT30" s="8"/>
      <c r="AU30" s="8"/>
    </row>
    <row r="31" spans="1:47" ht="30.75" thickBot="1">
      <c r="A31" s="3" t="s">
        <v>146</v>
      </c>
      <c r="B31" s="2">
        <v>30</v>
      </c>
      <c r="C31" s="2">
        <v>3</v>
      </c>
      <c r="D31" s="89">
        <v>0.25</v>
      </c>
      <c r="E31" s="2">
        <v>10</v>
      </c>
      <c r="F31" s="63" t="s">
        <v>86</v>
      </c>
      <c r="G31" s="80">
        <v>-7.0100923039317244</v>
      </c>
      <c r="H31" s="80">
        <v>3.4557062860056109</v>
      </c>
      <c r="I31" s="80">
        <v>0.4003576774186538</v>
      </c>
      <c r="J31" s="80">
        <v>0</v>
      </c>
      <c r="K31" s="86" t="s">
        <v>150</v>
      </c>
      <c r="T31" s="8"/>
      <c r="U31" s="3" t="s">
        <v>146</v>
      </c>
      <c r="V31" s="2">
        <v>30</v>
      </c>
      <c r="W31" s="2">
        <v>3</v>
      </c>
      <c r="X31" s="89">
        <v>0.25</v>
      </c>
      <c r="Y31" s="2">
        <v>10</v>
      </c>
      <c r="Z31" s="63" t="s">
        <v>86</v>
      </c>
      <c r="AA31" s="80">
        <v>-6.4223731223526075</v>
      </c>
      <c r="AB31" s="80">
        <v>3.4792474520414611</v>
      </c>
      <c r="AC31" s="80">
        <v>0.42188332951768331</v>
      </c>
      <c r="AD31" s="80">
        <v>0</v>
      </c>
      <c r="AE31" s="39" t="s">
        <v>151</v>
      </c>
      <c r="AM31" s="8"/>
      <c r="AN31" s="8"/>
      <c r="AO31" s="8"/>
      <c r="AP31" s="8"/>
      <c r="AQ31" s="8"/>
      <c r="AR31" s="8"/>
      <c r="AS31" s="8"/>
      <c r="AT31" s="8"/>
      <c r="AU31" s="8"/>
    </row>
    <row r="32" spans="1:47" ht="30.75" thickBot="1">
      <c r="A32" s="3" t="s">
        <v>146</v>
      </c>
      <c r="B32" s="2">
        <v>30</v>
      </c>
      <c r="C32" s="2">
        <v>8</v>
      </c>
      <c r="D32" s="89">
        <v>0.25</v>
      </c>
      <c r="E32" s="2">
        <v>10</v>
      </c>
      <c r="F32" s="63" t="s">
        <v>86</v>
      </c>
      <c r="G32" s="80">
        <v>-2.3253457415239396</v>
      </c>
      <c r="H32" s="80">
        <v>3.7126108859169471</v>
      </c>
      <c r="I32" s="80">
        <v>0.46931264592269489</v>
      </c>
      <c r="J32" s="80">
        <v>0</v>
      </c>
      <c r="K32" s="86" t="s">
        <v>147</v>
      </c>
      <c r="T32" s="8"/>
      <c r="U32" s="3" t="s">
        <v>146</v>
      </c>
      <c r="V32" s="2">
        <v>30</v>
      </c>
      <c r="W32" s="2">
        <v>8</v>
      </c>
      <c r="X32" s="89">
        <v>0.25</v>
      </c>
      <c r="Y32" s="2">
        <v>10</v>
      </c>
      <c r="Z32" s="63" t="s">
        <v>86</v>
      </c>
      <c r="AA32" s="80">
        <v>-1.8595683117019961</v>
      </c>
      <c r="AB32" s="80">
        <v>3.4953113191378589</v>
      </c>
      <c r="AC32" s="80">
        <v>0.43678256798115778</v>
      </c>
      <c r="AD32" s="80">
        <v>0</v>
      </c>
      <c r="AE32" s="39" t="s">
        <v>147</v>
      </c>
      <c r="AM32" s="8"/>
      <c r="AN32" s="8"/>
      <c r="AO32" s="8"/>
      <c r="AP32" s="8"/>
      <c r="AQ32" s="8"/>
      <c r="AR32" s="8"/>
      <c r="AS32" s="8"/>
      <c r="AT32" s="8"/>
      <c r="AU32" s="8"/>
    </row>
    <row r="33" spans="1:47" ht="30.75" thickBot="1">
      <c r="A33" s="3" t="s">
        <v>146</v>
      </c>
      <c r="B33" s="2">
        <v>30</v>
      </c>
      <c r="C33" s="2">
        <v>8</v>
      </c>
      <c r="D33" s="89">
        <v>0.25</v>
      </c>
      <c r="E33" s="2">
        <v>10</v>
      </c>
      <c r="F33" s="63" t="s">
        <v>86</v>
      </c>
      <c r="G33" s="80">
        <v>-2.3253457415239396</v>
      </c>
      <c r="H33" s="80">
        <v>3.4557062860056109</v>
      </c>
      <c r="I33" s="80">
        <v>0.4003576774186538</v>
      </c>
      <c r="J33" s="80">
        <v>0</v>
      </c>
      <c r="K33" s="86" t="s">
        <v>150</v>
      </c>
      <c r="T33" s="8"/>
      <c r="U33" s="3" t="s">
        <v>146</v>
      </c>
      <c r="V33" s="2">
        <v>30</v>
      </c>
      <c r="W33" s="2">
        <v>8</v>
      </c>
      <c r="X33" s="89">
        <v>0.25</v>
      </c>
      <c r="Y33" s="2">
        <v>10</v>
      </c>
      <c r="Z33" s="63" t="s">
        <v>86</v>
      </c>
      <c r="AA33" s="80">
        <v>-1.8595683117019961</v>
      </c>
      <c r="AB33" s="80">
        <v>3.4792474520414611</v>
      </c>
      <c r="AC33" s="80">
        <v>0.42188332951768331</v>
      </c>
      <c r="AD33" s="80">
        <v>0</v>
      </c>
      <c r="AE33" s="39" t="s">
        <v>151</v>
      </c>
      <c r="AM33" s="8"/>
      <c r="AN33" s="8"/>
      <c r="AO33" s="8"/>
      <c r="AP33" s="8"/>
      <c r="AQ33" s="8"/>
      <c r="AR33" s="8"/>
      <c r="AS33" s="8"/>
      <c r="AT33" s="8"/>
      <c r="AU33" s="8"/>
    </row>
    <row r="34" spans="1:47" ht="30.75" thickBot="1">
      <c r="A34" s="3" t="s">
        <v>146</v>
      </c>
      <c r="B34" s="2">
        <v>6</v>
      </c>
      <c r="C34" s="2">
        <v>1</v>
      </c>
      <c r="D34" s="89">
        <v>0.25</v>
      </c>
      <c r="E34" s="12">
        <v>2</v>
      </c>
      <c r="F34" s="63" t="s">
        <v>86</v>
      </c>
      <c r="G34" s="80">
        <v>-7.1951436559646957</v>
      </c>
      <c r="H34" s="80">
        <v>3.5022644775478633</v>
      </c>
      <c r="I34" s="80">
        <v>0.38144256339347882</v>
      </c>
      <c r="J34" s="80">
        <v>-0.78522104039815588</v>
      </c>
      <c r="K34" s="86" t="s">
        <v>152</v>
      </c>
      <c r="T34" s="8"/>
      <c r="U34" s="3" t="s">
        <v>146</v>
      </c>
      <c r="V34" s="2">
        <v>6</v>
      </c>
      <c r="W34" s="2">
        <v>1</v>
      </c>
      <c r="X34" s="89">
        <v>0.25</v>
      </c>
      <c r="Y34" s="12">
        <v>2</v>
      </c>
      <c r="Z34" s="63" t="s">
        <v>86</v>
      </c>
      <c r="AA34" s="90">
        <v>-7.3663302402906483</v>
      </c>
      <c r="AB34" s="90">
        <v>3.5119904696209945</v>
      </c>
      <c r="AC34" s="90">
        <v>0.36476800504113094</v>
      </c>
      <c r="AD34" s="80">
        <v>-0.9754603284814749</v>
      </c>
      <c r="AE34" s="46" t="s">
        <v>152</v>
      </c>
      <c r="AM34" s="8"/>
      <c r="AN34" s="8"/>
      <c r="AO34" s="8"/>
      <c r="AP34" s="8"/>
      <c r="AQ34" s="8"/>
      <c r="AR34" s="8"/>
      <c r="AS34" s="8"/>
      <c r="AT34" s="8"/>
    </row>
    <row r="35" spans="1:47" ht="30.75" thickBot="1">
      <c r="A35" s="3" t="s">
        <v>146</v>
      </c>
      <c r="B35" s="2">
        <v>6</v>
      </c>
      <c r="C35" s="2">
        <v>1</v>
      </c>
      <c r="D35" s="89">
        <v>0.25</v>
      </c>
      <c r="E35" s="2">
        <v>2</v>
      </c>
      <c r="F35" s="63" t="s">
        <v>86</v>
      </c>
      <c r="G35" s="80">
        <v>-7.1951436559646957</v>
      </c>
      <c r="H35" s="80">
        <v>3.4472443281827028</v>
      </c>
      <c r="I35" s="80">
        <v>0.38205456165731927</v>
      </c>
      <c r="J35" s="80">
        <v>-2.0785046491857386</v>
      </c>
      <c r="K35" s="86" t="s">
        <v>153</v>
      </c>
      <c r="T35" s="8"/>
      <c r="U35" s="3" t="s">
        <v>146</v>
      </c>
      <c r="V35" s="2">
        <v>6</v>
      </c>
      <c r="W35" s="2">
        <v>1</v>
      </c>
      <c r="X35" s="89">
        <v>0.25</v>
      </c>
      <c r="Y35" s="2">
        <v>2</v>
      </c>
      <c r="Z35" s="63" t="s">
        <v>86</v>
      </c>
      <c r="AA35" s="80">
        <v>-7.3663302402906483</v>
      </c>
      <c r="AB35" s="80">
        <v>3.484247719153633</v>
      </c>
      <c r="AC35" s="80">
        <v>0.3885916528189598</v>
      </c>
      <c r="AD35" s="80">
        <v>-2.0914751511867884</v>
      </c>
      <c r="AE35" s="39" t="s">
        <v>154</v>
      </c>
      <c r="AM35" s="8"/>
      <c r="AN35" s="8"/>
      <c r="AO35" s="8"/>
      <c r="AP35" s="8"/>
      <c r="AQ35" s="8"/>
      <c r="AR35" s="8"/>
      <c r="AS35" s="8"/>
      <c r="AT35" s="8"/>
    </row>
    <row r="36" spans="1:47" ht="30.75" thickBot="1">
      <c r="A36" s="3" t="s">
        <v>146</v>
      </c>
      <c r="B36" s="2">
        <v>6</v>
      </c>
      <c r="C36" s="2">
        <v>8</v>
      </c>
      <c r="D36" s="89">
        <v>0.25</v>
      </c>
      <c r="E36" s="2">
        <v>2</v>
      </c>
      <c r="F36" s="63" t="s">
        <v>86</v>
      </c>
      <c r="G36" s="80">
        <v>-0.97145367926066595</v>
      </c>
      <c r="H36" s="80">
        <v>3.5022644775478633</v>
      </c>
      <c r="I36" s="80">
        <v>0.38144256339347882</v>
      </c>
      <c r="J36" s="80">
        <v>-0.78522104039815588</v>
      </c>
      <c r="K36" s="86" t="s">
        <v>152</v>
      </c>
      <c r="T36" s="8"/>
      <c r="U36" s="3" t="s">
        <v>146</v>
      </c>
      <c r="V36" s="2">
        <v>6</v>
      </c>
      <c r="W36" s="2">
        <v>8</v>
      </c>
      <c r="X36" s="89">
        <v>0.25</v>
      </c>
      <c r="Y36" s="2">
        <v>2</v>
      </c>
      <c r="Z36" s="63" t="s">
        <v>86</v>
      </c>
      <c r="AA36" s="80">
        <v>-1.1245211547657723</v>
      </c>
      <c r="AB36" s="80">
        <v>3.5119904696209945</v>
      </c>
      <c r="AC36" s="80">
        <v>0.36476800504113094</v>
      </c>
      <c r="AD36" s="80">
        <v>-0.9754603284814749</v>
      </c>
      <c r="AE36" s="39" t="s">
        <v>152</v>
      </c>
      <c r="AM36" s="8"/>
      <c r="AN36" s="8"/>
      <c r="AO36" s="8"/>
      <c r="AP36" s="8"/>
      <c r="AQ36" s="8"/>
      <c r="AR36" s="8"/>
      <c r="AS36" s="8"/>
      <c r="AT36" s="8"/>
    </row>
    <row r="37" spans="1:47" ht="30.75" thickBot="1">
      <c r="A37" s="3" t="s">
        <v>146</v>
      </c>
      <c r="B37" s="2">
        <v>6</v>
      </c>
      <c r="C37" s="2">
        <v>8</v>
      </c>
      <c r="D37" s="89">
        <v>0.25</v>
      </c>
      <c r="E37" s="2">
        <v>2</v>
      </c>
      <c r="F37" s="63" t="s">
        <v>86</v>
      </c>
      <c r="G37" s="80">
        <v>-0.97145367926066595</v>
      </c>
      <c r="H37" s="80">
        <v>3.4472443281827028</v>
      </c>
      <c r="I37" s="80">
        <v>0.38205456165731927</v>
      </c>
      <c r="J37" s="80">
        <v>-2.0785046491857386</v>
      </c>
      <c r="K37" s="86" t="s">
        <v>153</v>
      </c>
      <c r="T37" s="8"/>
      <c r="U37" s="3" t="s">
        <v>146</v>
      </c>
      <c r="V37" s="2">
        <v>6</v>
      </c>
      <c r="W37" s="2">
        <v>8</v>
      </c>
      <c r="X37" s="89">
        <v>0.25</v>
      </c>
      <c r="Y37" s="2">
        <v>2</v>
      </c>
      <c r="Z37" s="63" t="s">
        <v>86</v>
      </c>
      <c r="AA37" s="80">
        <v>-1.1245211547657723</v>
      </c>
      <c r="AB37" s="80">
        <v>3.484247719153633</v>
      </c>
      <c r="AC37" s="80">
        <v>0.3885916528189598</v>
      </c>
      <c r="AD37" s="80">
        <v>-2.0914751511867884</v>
      </c>
      <c r="AE37" s="39" t="s">
        <v>154</v>
      </c>
      <c r="AM37" s="8"/>
      <c r="AN37" s="8"/>
      <c r="AO37" s="8"/>
      <c r="AP37" s="8"/>
      <c r="AQ37" s="8"/>
      <c r="AR37" s="8"/>
      <c r="AS37" s="8"/>
      <c r="AT37" s="8"/>
    </row>
    <row r="38" spans="1:47" ht="30.75" thickBot="1">
      <c r="A38" s="3" t="s">
        <v>146</v>
      </c>
      <c r="B38" s="2">
        <v>30</v>
      </c>
      <c r="C38" s="2">
        <v>3</v>
      </c>
      <c r="D38" s="89">
        <v>0.25</v>
      </c>
      <c r="E38" s="2">
        <v>10</v>
      </c>
      <c r="F38" s="63" t="s">
        <v>86</v>
      </c>
      <c r="G38" s="80">
        <v>-7.0100923039317244</v>
      </c>
      <c r="H38" s="80">
        <v>3.7126108859169471</v>
      </c>
      <c r="I38" s="80">
        <v>0.46931264592269489</v>
      </c>
      <c r="J38" s="80">
        <v>-0.51263660669123112</v>
      </c>
      <c r="K38" s="86" t="s">
        <v>152</v>
      </c>
      <c r="T38" s="8"/>
      <c r="U38" s="3" t="s">
        <v>146</v>
      </c>
      <c r="V38" s="2">
        <v>30</v>
      </c>
      <c r="W38" s="2">
        <v>3</v>
      </c>
      <c r="X38" s="89">
        <v>0.25</v>
      </c>
      <c r="Y38" s="2">
        <v>10</v>
      </c>
      <c r="Z38" s="63" t="s">
        <v>86</v>
      </c>
      <c r="AA38" s="80">
        <v>-6.4223731223526075</v>
      </c>
      <c r="AB38" s="80">
        <v>3.4953113191378589</v>
      </c>
      <c r="AC38" s="80">
        <v>0.43678256798115778</v>
      </c>
      <c r="AD38" s="80">
        <v>-0.19893369790975513</v>
      </c>
      <c r="AE38" s="39" t="s">
        <v>152</v>
      </c>
      <c r="AM38" s="8"/>
      <c r="AN38" s="8"/>
      <c r="AO38" s="8"/>
      <c r="AP38" s="8"/>
      <c r="AQ38" s="8"/>
      <c r="AR38" s="8"/>
      <c r="AS38" s="8"/>
      <c r="AT38" s="8"/>
    </row>
    <row r="39" spans="1:47" ht="30.75" thickBot="1">
      <c r="A39" s="3" t="s">
        <v>146</v>
      </c>
      <c r="B39" s="2">
        <v>30</v>
      </c>
      <c r="C39" s="2">
        <v>3</v>
      </c>
      <c r="D39" s="89">
        <v>0.25</v>
      </c>
      <c r="E39" s="2">
        <v>10</v>
      </c>
      <c r="F39" s="63" t="s">
        <v>86</v>
      </c>
      <c r="G39" s="80">
        <v>-7.0100923039317244</v>
      </c>
      <c r="H39" s="80">
        <v>3.4557062860056109</v>
      </c>
      <c r="I39" s="80">
        <v>0.4003576774186538</v>
      </c>
      <c r="J39" s="80">
        <v>-2.0079674110232268</v>
      </c>
      <c r="K39" s="86" t="s">
        <v>155</v>
      </c>
      <c r="T39" s="8"/>
      <c r="U39" s="3" t="s">
        <v>146</v>
      </c>
      <c r="V39" s="2">
        <v>30</v>
      </c>
      <c r="W39" s="2">
        <v>3</v>
      </c>
      <c r="X39" s="89">
        <v>0.25</v>
      </c>
      <c r="Y39" s="2">
        <v>10</v>
      </c>
      <c r="Z39" s="63" t="s">
        <v>86</v>
      </c>
      <c r="AA39" s="80">
        <v>-6.4223731223526075</v>
      </c>
      <c r="AB39" s="80">
        <v>3.4792474520414611</v>
      </c>
      <c r="AC39" s="80">
        <v>0.42188332951768331</v>
      </c>
      <c r="AD39" s="80">
        <v>-2.0734607592472223</v>
      </c>
      <c r="AE39" s="39" t="s">
        <v>156</v>
      </c>
      <c r="AM39" s="8"/>
      <c r="AN39" s="8"/>
      <c r="AO39" s="8"/>
      <c r="AP39" s="8"/>
      <c r="AQ39" s="8"/>
      <c r="AR39" s="8"/>
      <c r="AS39" s="8"/>
      <c r="AT39" s="8"/>
    </row>
    <row r="40" spans="1:47" ht="30.75" thickBot="1">
      <c r="A40" s="3" t="s">
        <v>146</v>
      </c>
      <c r="B40" s="2">
        <v>30</v>
      </c>
      <c r="C40" s="2">
        <v>8</v>
      </c>
      <c r="D40" s="89">
        <v>0.25</v>
      </c>
      <c r="E40" s="2">
        <v>10</v>
      </c>
      <c r="F40" s="63" t="s">
        <v>86</v>
      </c>
      <c r="G40" s="80">
        <v>-2.3253457415239396</v>
      </c>
      <c r="H40" s="80">
        <v>3.7126108859169471</v>
      </c>
      <c r="I40" s="80">
        <v>0.46931264592269489</v>
      </c>
      <c r="J40" s="80">
        <v>-0.51263660669123112</v>
      </c>
      <c r="K40" s="86" t="s">
        <v>152</v>
      </c>
      <c r="T40" s="8"/>
      <c r="U40" s="3" t="s">
        <v>146</v>
      </c>
      <c r="V40" s="2">
        <v>30</v>
      </c>
      <c r="W40" s="2">
        <v>8</v>
      </c>
      <c r="X40" s="89">
        <v>0.25</v>
      </c>
      <c r="Y40" s="2">
        <v>10</v>
      </c>
      <c r="Z40" s="63" t="s">
        <v>86</v>
      </c>
      <c r="AA40" s="80">
        <v>-1.8595683117019961</v>
      </c>
      <c r="AB40" s="80">
        <v>3.4953113191378589</v>
      </c>
      <c r="AC40" s="80">
        <v>0.43678256798115778</v>
      </c>
      <c r="AD40" s="80">
        <v>-0.19893369790975513</v>
      </c>
      <c r="AE40" s="39" t="s">
        <v>152</v>
      </c>
      <c r="AM40" s="8"/>
      <c r="AN40" s="8"/>
      <c r="AO40" s="8"/>
      <c r="AP40" s="8"/>
      <c r="AQ40" s="8"/>
      <c r="AR40" s="8"/>
      <c r="AS40" s="8"/>
      <c r="AT40" s="8"/>
    </row>
    <row r="41" spans="1:47" ht="30">
      <c r="A41" s="3" t="s">
        <v>146</v>
      </c>
      <c r="B41" s="2">
        <v>30</v>
      </c>
      <c r="C41" s="2">
        <v>8</v>
      </c>
      <c r="D41" s="89">
        <v>0.25</v>
      </c>
      <c r="E41" s="2">
        <v>10</v>
      </c>
      <c r="F41" s="63" t="s">
        <v>334</v>
      </c>
      <c r="G41" s="80">
        <v>-2.3253457415239396</v>
      </c>
      <c r="H41" s="80">
        <v>3.4557062860056109</v>
      </c>
      <c r="I41" s="80">
        <v>0.4003576774186538</v>
      </c>
      <c r="J41" s="107">
        <v>-2.0079674110232268</v>
      </c>
      <c r="K41" s="86" t="s">
        <v>155</v>
      </c>
      <c r="T41" s="8"/>
      <c r="U41" s="3" t="s">
        <v>146</v>
      </c>
      <c r="V41" s="2">
        <v>30</v>
      </c>
      <c r="W41" s="2">
        <v>8</v>
      </c>
      <c r="X41" s="89">
        <v>0.25</v>
      </c>
      <c r="Y41" s="2">
        <v>10</v>
      </c>
      <c r="Z41" s="63" t="s">
        <v>86</v>
      </c>
      <c r="AA41" s="80">
        <v>-1.8595683117019961</v>
      </c>
      <c r="AB41" s="80">
        <v>3.4792474520414611</v>
      </c>
      <c r="AC41" s="80">
        <v>0.42188332951768331</v>
      </c>
      <c r="AD41" s="80">
        <v>-2.0734607592472223</v>
      </c>
      <c r="AE41" s="39" t="s">
        <v>156</v>
      </c>
      <c r="AM41" s="8"/>
      <c r="AN41" s="8"/>
      <c r="AO41" s="8"/>
      <c r="AP41" s="8"/>
      <c r="AQ41" s="8"/>
      <c r="AR41" s="8"/>
      <c r="AS41" s="8"/>
      <c r="AT41" s="8"/>
    </row>
    <row r="42" spans="1:47" ht="30">
      <c r="A42" s="105" t="s">
        <v>165</v>
      </c>
      <c r="B42" s="111">
        <v>14</v>
      </c>
      <c r="C42" s="111">
        <v>8</v>
      </c>
      <c r="D42" s="112">
        <v>0.125</v>
      </c>
      <c r="E42" s="111">
        <v>16</v>
      </c>
      <c r="F42" s="63" t="s">
        <v>86</v>
      </c>
      <c r="G42" s="177">
        <v>-1.2999999999999998</v>
      </c>
      <c r="H42" s="177"/>
      <c r="I42" s="185"/>
      <c r="J42" s="177">
        <v>-1.5</v>
      </c>
      <c r="K42" s="101" t="s">
        <v>330</v>
      </c>
      <c r="L42" s="174" t="s">
        <v>501</v>
      </c>
      <c r="M42" s="152" t="s">
        <v>136</v>
      </c>
      <c r="N42" s="152" t="s">
        <v>127</v>
      </c>
      <c r="O42" s="152" t="s">
        <v>502</v>
      </c>
      <c r="P42" s="152" t="s">
        <v>503</v>
      </c>
      <c r="Q42" s="152"/>
      <c r="R42" s="152"/>
      <c r="T42" s="8"/>
      <c r="U42" s="3"/>
      <c r="V42" s="2"/>
      <c r="W42" s="2"/>
      <c r="X42" s="20"/>
      <c r="Y42" s="2"/>
      <c r="Z42" s="2"/>
      <c r="AA42" s="2"/>
      <c r="AB42" s="2"/>
      <c r="AC42" s="2"/>
      <c r="AD42" s="2"/>
      <c r="AE42" s="4"/>
      <c r="AL42" s="18"/>
      <c r="AM42" s="8"/>
      <c r="AN42" s="8"/>
      <c r="AO42" s="8"/>
      <c r="AP42" s="8"/>
      <c r="AQ42" s="8"/>
      <c r="AR42" s="8"/>
      <c r="AS42" s="8"/>
      <c r="AT42" s="8"/>
      <c r="AU42" s="8"/>
    </row>
    <row r="43" spans="1:47" ht="30">
      <c r="A43" s="105" t="s">
        <v>165</v>
      </c>
      <c r="B43" s="111">
        <v>28</v>
      </c>
      <c r="C43" s="111">
        <v>9</v>
      </c>
      <c r="D43" s="112">
        <v>0.125</v>
      </c>
      <c r="E43" s="111">
        <v>32</v>
      </c>
      <c r="F43" s="63" t="s">
        <v>86</v>
      </c>
      <c r="G43" s="177">
        <v>-0.70000000000000007</v>
      </c>
      <c r="H43" s="177"/>
      <c r="I43" s="185"/>
      <c r="J43" s="177">
        <v>-1.4</v>
      </c>
      <c r="K43" s="101" t="s">
        <v>330</v>
      </c>
      <c r="L43" s="174" t="s">
        <v>501</v>
      </c>
      <c r="M43" s="152" t="s">
        <v>136</v>
      </c>
      <c r="N43" s="152" t="s">
        <v>127</v>
      </c>
      <c r="O43" s="152" t="s">
        <v>502</v>
      </c>
      <c r="P43" s="152" t="s">
        <v>503</v>
      </c>
      <c r="Q43" s="184"/>
      <c r="R43" s="184"/>
      <c r="T43" s="8"/>
      <c r="U43" s="3"/>
      <c r="V43" s="2"/>
      <c r="W43" s="2"/>
      <c r="X43" s="20"/>
      <c r="Y43" s="2"/>
      <c r="Z43" s="2"/>
      <c r="AA43" s="2"/>
      <c r="AB43" s="2"/>
      <c r="AC43" s="2"/>
      <c r="AD43" s="2"/>
      <c r="AE43" s="4"/>
      <c r="AL43" s="18"/>
      <c r="AM43" s="8"/>
      <c r="AN43" s="8"/>
      <c r="AO43" s="8"/>
      <c r="AP43" s="8"/>
      <c r="AQ43" s="8"/>
      <c r="AR43" s="8"/>
      <c r="AS43" s="8"/>
      <c r="AT43" s="8"/>
      <c r="AU43" s="8"/>
    </row>
    <row r="44" spans="1:47" ht="30">
      <c r="A44" s="105" t="s">
        <v>165</v>
      </c>
      <c r="B44" s="111">
        <v>6</v>
      </c>
      <c r="C44" s="111">
        <v>1</v>
      </c>
      <c r="D44" s="112">
        <v>0.25</v>
      </c>
      <c r="E44" s="111">
        <v>8</v>
      </c>
      <c r="F44" s="63" t="s">
        <v>86</v>
      </c>
      <c r="G44" s="177">
        <v>-7.9</v>
      </c>
      <c r="H44" s="177"/>
      <c r="I44" s="185"/>
      <c r="J44" s="177">
        <v>-1.5</v>
      </c>
      <c r="K44" s="101" t="s">
        <v>330</v>
      </c>
      <c r="L44" s="174" t="s">
        <v>501</v>
      </c>
      <c r="M44" s="152" t="s">
        <v>136</v>
      </c>
      <c r="N44" s="152" t="s">
        <v>127</v>
      </c>
      <c r="O44" s="152" t="s">
        <v>502</v>
      </c>
      <c r="P44" s="152" t="s">
        <v>503</v>
      </c>
      <c r="Q44" s="184"/>
      <c r="R44" s="184"/>
      <c r="T44" s="8"/>
      <c r="U44" s="3"/>
      <c r="V44" s="2"/>
      <c r="W44" s="2"/>
      <c r="X44" s="20"/>
      <c r="Y44" s="2"/>
      <c r="Z44" s="2"/>
      <c r="AA44" s="2"/>
      <c r="AB44" s="2"/>
      <c r="AC44" s="2"/>
      <c r="AD44" s="2"/>
      <c r="AE44" s="4"/>
      <c r="AL44" s="18"/>
      <c r="AM44" s="8"/>
      <c r="AN44" s="8"/>
      <c r="AO44" s="8"/>
      <c r="AP44" s="8"/>
      <c r="AQ44" s="8"/>
      <c r="AR44" s="8"/>
      <c r="AS44" s="8"/>
      <c r="AT44" s="8"/>
      <c r="AU44" s="8"/>
    </row>
    <row r="45" spans="1:47" ht="30">
      <c r="A45" s="105" t="s">
        <v>165</v>
      </c>
      <c r="B45" s="111">
        <v>6</v>
      </c>
      <c r="C45" s="111">
        <v>8</v>
      </c>
      <c r="D45" s="112">
        <v>0.25</v>
      </c>
      <c r="E45" s="111">
        <v>8</v>
      </c>
      <c r="F45" s="63" t="s">
        <v>86</v>
      </c>
      <c r="G45" s="177">
        <v>-1.3000000000000003</v>
      </c>
      <c r="H45" s="177"/>
      <c r="I45" s="185"/>
      <c r="J45" s="177">
        <v>-1.5</v>
      </c>
      <c r="K45" s="101" t="s">
        <v>330</v>
      </c>
      <c r="L45" s="174" t="s">
        <v>501</v>
      </c>
      <c r="M45" s="152" t="s">
        <v>136</v>
      </c>
      <c r="N45" s="152" t="s">
        <v>127</v>
      </c>
      <c r="O45" s="152" t="s">
        <v>502</v>
      </c>
      <c r="P45" s="152" t="s">
        <v>503</v>
      </c>
      <c r="Q45" s="184"/>
      <c r="R45" s="184"/>
      <c r="T45" s="8"/>
      <c r="U45" s="3"/>
      <c r="V45" s="2"/>
      <c r="W45" s="2"/>
      <c r="X45" s="20"/>
      <c r="Y45" s="2"/>
      <c r="Z45" s="2"/>
      <c r="AA45" s="2"/>
      <c r="AB45" s="2"/>
      <c r="AC45" s="2"/>
      <c r="AD45" s="2"/>
      <c r="AE45" s="4"/>
      <c r="AL45" s="18"/>
      <c r="AM45" s="8"/>
      <c r="AN45" s="8"/>
      <c r="AO45" s="8"/>
      <c r="AP45" s="8"/>
      <c r="AQ45" s="8"/>
      <c r="AR45" s="8"/>
      <c r="AS45" s="8"/>
      <c r="AT45" s="8"/>
      <c r="AU45" s="8"/>
    </row>
    <row r="46" spans="1:47" ht="30">
      <c r="A46" s="105" t="s">
        <v>165</v>
      </c>
      <c r="B46" s="111">
        <v>30</v>
      </c>
      <c r="C46" s="111">
        <v>3</v>
      </c>
      <c r="D46" s="112">
        <v>0.25</v>
      </c>
      <c r="E46" s="111">
        <v>40</v>
      </c>
      <c r="F46" s="63" t="s">
        <v>86</v>
      </c>
      <c r="G46" s="177">
        <v>-7.2</v>
      </c>
      <c r="H46" s="177"/>
      <c r="I46" s="185"/>
      <c r="J46" s="177">
        <v>-1.5</v>
      </c>
      <c r="K46" s="101" t="s">
        <v>330</v>
      </c>
      <c r="L46" s="174" t="s">
        <v>501</v>
      </c>
      <c r="M46" s="152" t="s">
        <v>136</v>
      </c>
      <c r="N46" s="152" t="s">
        <v>127</v>
      </c>
      <c r="O46" s="152" t="s">
        <v>502</v>
      </c>
      <c r="P46" s="152" t="s">
        <v>503</v>
      </c>
      <c r="Q46" s="184"/>
      <c r="R46" s="184"/>
      <c r="T46" s="8"/>
      <c r="U46" s="3"/>
      <c r="V46" s="2"/>
      <c r="W46" s="2"/>
      <c r="X46" s="20"/>
      <c r="Y46" s="2"/>
      <c r="Z46" s="2"/>
      <c r="AA46" s="2"/>
      <c r="AB46" s="2"/>
      <c r="AC46" s="2"/>
      <c r="AD46" s="2"/>
      <c r="AE46" s="4"/>
      <c r="AL46" s="18"/>
      <c r="AM46" s="8"/>
      <c r="AN46" s="8"/>
      <c r="AO46" s="8"/>
      <c r="AP46" s="8"/>
      <c r="AQ46" s="8"/>
      <c r="AR46" s="8"/>
      <c r="AS46" s="8"/>
      <c r="AT46" s="8"/>
      <c r="AU46" s="8"/>
    </row>
    <row r="47" spans="1:47" ht="30">
      <c r="A47" s="105" t="s">
        <v>165</v>
      </c>
      <c r="B47" s="111">
        <v>30</v>
      </c>
      <c r="C47" s="111">
        <v>8</v>
      </c>
      <c r="D47" s="112">
        <v>0.25</v>
      </c>
      <c r="E47" s="111">
        <v>40</v>
      </c>
      <c r="F47" s="63" t="s">
        <v>86</v>
      </c>
      <c r="G47" s="177">
        <v>-2.4</v>
      </c>
      <c r="H47" s="177"/>
      <c r="I47" s="185"/>
      <c r="J47" s="177">
        <v>-1.5</v>
      </c>
      <c r="K47" s="101" t="s">
        <v>330</v>
      </c>
      <c r="L47" s="174" t="s">
        <v>501</v>
      </c>
      <c r="M47" s="152" t="s">
        <v>136</v>
      </c>
      <c r="N47" s="152" t="s">
        <v>127</v>
      </c>
      <c r="O47" s="152" t="s">
        <v>502</v>
      </c>
      <c r="P47" s="152" t="s">
        <v>503</v>
      </c>
      <c r="Q47" s="184"/>
      <c r="R47" s="184"/>
      <c r="T47" s="8"/>
      <c r="U47" s="3"/>
      <c r="V47" s="2"/>
      <c r="W47" s="2"/>
      <c r="X47" s="20"/>
      <c r="Y47" s="2"/>
      <c r="Z47" s="2"/>
      <c r="AA47" s="2"/>
      <c r="AB47" s="2"/>
      <c r="AC47" s="2"/>
      <c r="AD47" s="2"/>
      <c r="AE47" s="4"/>
      <c r="AL47" s="18"/>
      <c r="AM47" s="8"/>
      <c r="AN47" s="8"/>
      <c r="AO47" s="8"/>
      <c r="AP47" s="8"/>
      <c r="AQ47" s="8"/>
      <c r="AR47" s="8"/>
      <c r="AS47" s="8"/>
      <c r="AT47" s="8"/>
      <c r="AU47" s="8"/>
    </row>
    <row r="48" spans="1:47" ht="30">
      <c r="A48" s="105" t="s">
        <v>165</v>
      </c>
      <c r="B48" s="111">
        <v>10</v>
      </c>
      <c r="C48" s="111">
        <v>2</v>
      </c>
      <c r="D48" s="112">
        <v>0.375</v>
      </c>
      <c r="E48" s="111">
        <v>16</v>
      </c>
      <c r="F48" s="63" t="s">
        <v>86</v>
      </c>
      <c r="G48" s="177">
        <v>-8.5</v>
      </c>
      <c r="H48" s="177"/>
      <c r="I48" s="185"/>
      <c r="J48" s="177">
        <v>-1.5</v>
      </c>
      <c r="K48" s="101" t="s">
        <v>330</v>
      </c>
      <c r="L48" s="174" t="s">
        <v>501</v>
      </c>
      <c r="M48" s="152" t="s">
        <v>136</v>
      </c>
      <c r="N48" s="152" t="s">
        <v>127</v>
      </c>
      <c r="O48" s="152" t="s">
        <v>502</v>
      </c>
      <c r="P48" s="152" t="s">
        <v>503</v>
      </c>
      <c r="Q48" s="184"/>
      <c r="R48" s="184"/>
      <c r="T48" s="8"/>
      <c r="U48" s="3"/>
      <c r="V48" s="2"/>
      <c r="W48" s="2"/>
      <c r="X48" s="20"/>
      <c r="Y48" s="2"/>
      <c r="Z48" s="2"/>
      <c r="AA48" s="2"/>
      <c r="AB48" s="2"/>
      <c r="AC48" s="2"/>
      <c r="AD48" s="2"/>
      <c r="AE48" s="4"/>
      <c r="AL48" s="18"/>
      <c r="AM48" s="8"/>
      <c r="AN48" s="8"/>
      <c r="AO48" s="8"/>
      <c r="AP48" s="8"/>
      <c r="AQ48" s="8"/>
      <c r="AR48" s="8"/>
      <c r="AS48" s="8"/>
      <c r="AT48" s="8"/>
      <c r="AU48" s="8"/>
    </row>
    <row r="49" spans="1:47" ht="30">
      <c r="A49" s="105" t="s">
        <v>165</v>
      </c>
      <c r="B49" s="111">
        <v>20</v>
      </c>
      <c r="C49" s="111">
        <v>4</v>
      </c>
      <c r="D49" s="112">
        <v>0.375</v>
      </c>
      <c r="E49" s="111">
        <v>32</v>
      </c>
      <c r="F49" s="63" t="s">
        <v>86</v>
      </c>
      <c r="G49" s="177">
        <v>-7.1000000000000005</v>
      </c>
      <c r="H49" s="177"/>
      <c r="I49" s="185"/>
      <c r="J49" s="177">
        <v>-1.5</v>
      </c>
      <c r="K49" s="101" t="s">
        <v>330</v>
      </c>
      <c r="L49" s="174" t="s">
        <v>501</v>
      </c>
      <c r="M49" s="152" t="s">
        <v>136</v>
      </c>
      <c r="N49" s="152" t="s">
        <v>127</v>
      </c>
      <c r="O49" s="152" t="s">
        <v>502</v>
      </c>
      <c r="P49" s="152" t="s">
        <v>503</v>
      </c>
      <c r="Q49" s="184"/>
      <c r="R49" s="184"/>
      <c r="T49" s="8"/>
      <c r="U49" s="3"/>
      <c r="V49" s="2"/>
      <c r="W49" s="2"/>
      <c r="X49" s="20"/>
      <c r="Y49" s="2"/>
      <c r="Z49" s="2"/>
      <c r="AA49" s="2"/>
      <c r="AB49" s="2"/>
      <c r="AC49" s="2"/>
      <c r="AD49" s="2"/>
      <c r="AE49" s="4"/>
      <c r="AL49" s="18"/>
      <c r="AM49" s="8"/>
      <c r="AN49" s="8"/>
      <c r="AO49" s="8"/>
      <c r="AP49" s="8"/>
      <c r="AQ49" s="8"/>
      <c r="AR49" s="8"/>
      <c r="AS49" s="8"/>
      <c r="AT49" s="8"/>
      <c r="AU49" s="8"/>
    </row>
    <row r="50" spans="1:47" ht="30">
      <c r="A50" s="105" t="s">
        <v>165</v>
      </c>
      <c r="B50" s="111">
        <v>6</v>
      </c>
      <c r="C50" s="111">
        <v>3</v>
      </c>
      <c r="D50" s="112">
        <v>0.25</v>
      </c>
      <c r="E50" s="111">
        <v>8</v>
      </c>
      <c r="F50" s="63" t="s">
        <v>86</v>
      </c>
      <c r="G50" s="177">
        <v>-6.1</v>
      </c>
      <c r="H50" s="177"/>
      <c r="I50" s="185"/>
      <c r="J50" s="177">
        <v>-1.5</v>
      </c>
      <c r="K50" s="101" t="s">
        <v>330</v>
      </c>
      <c r="L50" s="174" t="s">
        <v>501</v>
      </c>
      <c r="M50" s="152" t="s">
        <v>136</v>
      </c>
      <c r="N50" s="152" t="s">
        <v>127</v>
      </c>
      <c r="O50" s="152" t="s">
        <v>502</v>
      </c>
      <c r="P50" s="152" t="s">
        <v>503</v>
      </c>
      <c r="Q50" s="184"/>
      <c r="R50" s="184"/>
      <c r="T50" s="8"/>
      <c r="U50" s="3"/>
      <c r="V50" s="2"/>
      <c r="W50" s="2"/>
      <c r="X50" s="20"/>
      <c r="Y50" s="2"/>
      <c r="Z50" s="2"/>
      <c r="AA50" s="2"/>
      <c r="AB50" s="2"/>
      <c r="AC50" s="2"/>
      <c r="AD50" s="2"/>
      <c r="AE50" s="4"/>
      <c r="AL50" s="18"/>
      <c r="AM50" s="8"/>
      <c r="AN50" s="8"/>
      <c r="AO50" s="8"/>
      <c r="AP50" s="8"/>
      <c r="AQ50" s="8"/>
      <c r="AR50" s="8"/>
      <c r="AS50" s="8"/>
      <c r="AT50" s="8"/>
      <c r="AU50" s="8"/>
    </row>
    <row r="51" spans="1:47" ht="30">
      <c r="A51" s="105" t="s">
        <v>165</v>
      </c>
      <c r="B51" s="111">
        <v>18</v>
      </c>
      <c r="C51" s="111">
        <v>1</v>
      </c>
      <c r="D51" s="112">
        <v>0.25</v>
      </c>
      <c r="E51" s="111">
        <v>24</v>
      </c>
      <c r="F51" s="63" t="s">
        <v>86</v>
      </c>
      <c r="G51" s="177">
        <v>-9</v>
      </c>
      <c r="H51" s="177"/>
      <c r="I51" s="185"/>
      <c r="J51" s="177">
        <v>-1.5</v>
      </c>
      <c r="K51" s="101" t="s">
        <v>330</v>
      </c>
      <c r="L51" s="174" t="s">
        <v>501</v>
      </c>
      <c r="M51" s="152" t="s">
        <v>136</v>
      </c>
      <c r="N51" s="152" t="s">
        <v>127</v>
      </c>
      <c r="O51" s="152" t="s">
        <v>502</v>
      </c>
      <c r="P51" s="152" t="s">
        <v>503</v>
      </c>
      <c r="Q51" s="184"/>
      <c r="R51" s="184"/>
      <c r="T51" s="8"/>
      <c r="U51" s="3"/>
      <c r="V51" s="2"/>
      <c r="W51" s="2"/>
      <c r="X51" s="20"/>
      <c r="Y51" s="2"/>
      <c r="Z51" s="2"/>
      <c r="AA51" s="2"/>
      <c r="AB51" s="2"/>
      <c r="AC51" s="2"/>
      <c r="AD51" s="2"/>
      <c r="AE51" s="4"/>
      <c r="AF51"/>
      <c r="AL51" s="18"/>
      <c r="AM51" s="8"/>
      <c r="AN51" s="8"/>
      <c r="AO51" s="8"/>
      <c r="AP51" s="8"/>
      <c r="AQ51" s="8"/>
      <c r="AR51" s="8"/>
      <c r="AS51" s="8"/>
      <c r="AT51" s="8"/>
      <c r="AU51" s="8"/>
    </row>
    <row r="52" spans="1:47" ht="30">
      <c r="A52" s="105" t="s">
        <v>165</v>
      </c>
      <c r="B52" s="114">
        <v>2</v>
      </c>
      <c r="C52" s="114">
        <v>4</v>
      </c>
      <c r="D52" s="115">
        <v>0.5</v>
      </c>
      <c r="E52" s="114">
        <v>4</v>
      </c>
      <c r="F52" s="63" t="s">
        <v>86</v>
      </c>
      <c r="G52" s="177">
        <v>-6.2</v>
      </c>
      <c r="H52" s="177"/>
      <c r="I52" s="185"/>
      <c r="J52" s="177">
        <v>-1.5</v>
      </c>
      <c r="K52" s="101" t="s">
        <v>330</v>
      </c>
      <c r="L52" s="174" t="s">
        <v>501</v>
      </c>
      <c r="M52" s="152" t="s">
        <v>136</v>
      </c>
      <c r="N52" s="152" t="s">
        <v>127</v>
      </c>
      <c r="O52" s="152" t="s">
        <v>502</v>
      </c>
      <c r="P52" s="152" t="s">
        <v>503</v>
      </c>
      <c r="Q52" s="184"/>
      <c r="R52" s="184"/>
      <c r="T52" s="8"/>
      <c r="U52" s="3"/>
      <c r="V52" s="2"/>
      <c r="W52" s="2"/>
      <c r="X52" s="20"/>
      <c r="Y52" s="2"/>
      <c r="Z52" s="2"/>
      <c r="AA52" s="2"/>
      <c r="AB52" s="2"/>
      <c r="AC52" s="2"/>
      <c r="AD52" s="2"/>
      <c r="AE52" s="4"/>
      <c r="AF52"/>
      <c r="AL52" s="18"/>
      <c r="AM52" s="8"/>
      <c r="AN52" s="8"/>
      <c r="AO52" s="8"/>
      <c r="AP52" s="8"/>
      <c r="AQ52" s="8"/>
      <c r="AR52" s="8"/>
      <c r="AS52" s="8"/>
      <c r="AT52" s="8"/>
      <c r="AU52" s="8"/>
    </row>
    <row r="53" spans="1:47" ht="30">
      <c r="A53" s="105" t="s">
        <v>165</v>
      </c>
      <c r="B53" s="114">
        <v>4</v>
      </c>
      <c r="C53" s="114">
        <v>2</v>
      </c>
      <c r="D53" s="115">
        <v>0.33333333333333331</v>
      </c>
      <c r="E53" s="114">
        <v>6</v>
      </c>
      <c r="F53" s="63" t="s">
        <v>86</v>
      </c>
      <c r="G53" s="177">
        <v>-7.1999999999999993</v>
      </c>
      <c r="H53" s="177"/>
      <c r="I53" s="185"/>
      <c r="J53" s="177">
        <v>-1.5</v>
      </c>
      <c r="K53" s="101" t="s">
        <v>330</v>
      </c>
      <c r="L53" s="174" t="s">
        <v>501</v>
      </c>
      <c r="M53" s="152" t="s">
        <v>136</v>
      </c>
      <c r="N53" s="152" t="s">
        <v>127</v>
      </c>
      <c r="O53" s="152" t="s">
        <v>502</v>
      </c>
      <c r="P53" s="152" t="s">
        <v>503</v>
      </c>
      <c r="Q53" s="184"/>
      <c r="R53" s="184"/>
      <c r="T53" s="8"/>
      <c r="U53" s="3"/>
      <c r="V53" s="2"/>
      <c r="W53" s="2"/>
      <c r="X53" s="20"/>
      <c r="Y53" s="2"/>
      <c r="Z53" s="2"/>
      <c r="AA53" s="2"/>
      <c r="AB53" s="2"/>
      <c r="AC53" s="2"/>
      <c r="AD53" s="2"/>
      <c r="AE53" s="4"/>
      <c r="AF53"/>
      <c r="AL53" s="18"/>
      <c r="AM53" s="8"/>
      <c r="AN53" s="8"/>
      <c r="AO53" s="8"/>
      <c r="AP53" s="8"/>
      <c r="AQ53" s="8"/>
      <c r="AR53" s="8"/>
      <c r="AS53" s="8"/>
      <c r="AT53" s="8"/>
      <c r="AU53" s="8"/>
    </row>
    <row r="54" spans="1:47" ht="30">
      <c r="A54" s="105" t="s">
        <v>165</v>
      </c>
      <c r="B54" s="114">
        <v>8</v>
      </c>
      <c r="C54" s="114">
        <v>4</v>
      </c>
      <c r="D54" s="115">
        <v>0.2</v>
      </c>
      <c r="E54" s="114">
        <v>10</v>
      </c>
      <c r="F54" s="63" t="s">
        <v>86</v>
      </c>
      <c r="G54" s="178">
        <v>-5.2</v>
      </c>
      <c r="H54" s="178"/>
      <c r="I54" s="185"/>
      <c r="J54" s="177">
        <v>-1.5</v>
      </c>
      <c r="K54" s="101" t="s">
        <v>330</v>
      </c>
      <c r="L54" s="174" t="s">
        <v>501</v>
      </c>
      <c r="M54" s="152" t="s">
        <v>136</v>
      </c>
      <c r="N54" s="152" t="s">
        <v>127</v>
      </c>
      <c r="O54" s="152" t="s">
        <v>502</v>
      </c>
      <c r="P54" s="152" t="s">
        <v>503</v>
      </c>
      <c r="Q54" s="184"/>
      <c r="R54" s="184"/>
      <c r="T54" s="8"/>
      <c r="U54" s="3"/>
      <c r="V54" s="2"/>
      <c r="W54" s="2"/>
      <c r="X54" s="20"/>
      <c r="Y54" s="2"/>
      <c r="Z54" s="2"/>
      <c r="AA54" s="2"/>
      <c r="AB54" s="2"/>
      <c r="AC54" s="2"/>
      <c r="AD54" s="2"/>
      <c r="AE54" s="4"/>
      <c r="AF54"/>
      <c r="AL54" s="18"/>
      <c r="AM54" s="8"/>
      <c r="AN54" s="8"/>
      <c r="AO54" s="8"/>
      <c r="AP54" s="8"/>
      <c r="AQ54" s="8"/>
      <c r="AR54" s="8"/>
      <c r="AS54" s="8"/>
      <c r="AT54" s="8"/>
      <c r="AU54" s="8"/>
    </row>
    <row r="55" spans="1:47" ht="30">
      <c r="A55" s="105" t="s">
        <v>165</v>
      </c>
      <c r="B55" s="111">
        <v>14</v>
      </c>
      <c r="C55" s="111">
        <v>8</v>
      </c>
      <c r="D55" s="112">
        <v>0.125</v>
      </c>
      <c r="E55" s="111">
        <v>16</v>
      </c>
      <c r="F55" s="63" t="s">
        <v>86</v>
      </c>
      <c r="G55" s="177">
        <v>-1.2999999999999998</v>
      </c>
      <c r="H55" s="177"/>
      <c r="I55" s="185"/>
      <c r="J55" s="177">
        <v>0</v>
      </c>
      <c r="K55" s="101" t="s">
        <v>507</v>
      </c>
      <c r="L55" s="174" t="s">
        <v>501</v>
      </c>
      <c r="M55" s="152" t="s">
        <v>126</v>
      </c>
      <c r="N55" s="152" t="s">
        <v>127</v>
      </c>
      <c r="O55" s="152" t="s">
        <v>502</v>
      </c>
      <c r="P55" s="152" t="s">
        <v>503</v>
      </c>
      <c r="Q55" s="184"/>
      <c r="R55" s="184"/>
      <c r="T55" s="8"/>
      <c r="U55" s="3"/>
      <c r="V55" s="2"/>
      <c r="W55" s="2"/>
      <c r="X55" s="20"/>
      <c r="Y55" s="2"/>
      <c r="Z55" s="2"/>
      <c r="AA55" s="2"/>
      <c r="AB55" s="2"/>
      <c r="AC55" s="2"/>
      <c r="AD55" s="2"/>
      <c r="AE55" s="4"/>
      <c r="AF55"/>
      <c r="AL55" s="18"/>
      <c r="AM55" s="8"/>
      <c r="AN55" s="8"/>
      <c r="AO55" s="8"/>
      <c r="AP55" s="8"/>
      <c r="AQ55" s="8"/>
      <c r="AR55" s="8"/>
      <c r="AS55" s="8"/>
      <c r="AT55" s="8"/>
      <c r="AU55" s="8"/>
    </row>
    <row r="56" spans="1:47" ht="30">
      <c r="A56" s="105" t="s">
        <v>165</v>
      </c>
      <c r="B56" s="111">
        <v>28</v>
      </c>
      <c r="C56" s="111">
        <v>9</v>
      </c>
      <c r="D56" s="112">
        <v>0.125</v>
      </c>
      <c r="E56" s="111">
        <v>32</v>
      </c>
      <c r="F56" s="63" t="s">
        <v>86</v>
      </c>
      <c r="G56" s="177">
        <v>-0.70000000000000007</v>
      </c>
      <c r="H56" s="177"/>
      <c r="I56" s="185"/>
      <c r="J56" s="177">
        <v>0</v>
      </c>
      <c r="K56" s="101" t="s">
        <v>507</v>
      </c>
      <c r="L56" s="174" t="s">
        <v>501</v>
      </c>
      <c r="M56" s="152" t="s">
        <v>126</v>
      </c>
      <c r="N56" s="152" t="s">
        <v>127</v>
      </c>
      <c r="O56" s="152" t="s">
        <v>502</v>
      </c>
      <c r="P56" s="152" t="s">
        <v>503</v>
      </c>
      <c r="Q56" s="184"/>
      <c r="R56" s="184"/>
      <c r="T56" s="8"/>
      <c r="U56" s="3"/>
      <c r="V56" s="2"/>
      <c r="W56" s="2"/>
      <c r="X56" s="20"/>
      <c r="Y56" s="2"/>
      <c r="Z56" s="2"/>
      <c r="AA56" s="2"/>
      <c r="AB56" s="2"/>
      <c r="AC56" s="2"/>
      <c r="AD56" s="2"/>
      <c r="AE56" s="4"/>
      <c r="AF56"/>
      <c r="AL56" s="18"/>
      <c r="AM56" s="8"/>
      <c r="AN56" s="8"/>
      <c r="AO56" s="8"/>
      <c r="AP56" s="8"/>
      <c r="AQ56" s="8"/>
      <c r="AR56" s="8"/>
      <c r="AS56" s="8"/>
      <c r="AT56" s="8"/>
      <c r="AU56" s="8"/>
    </row>
    <row r="57" spans="1:47" ht="30">
      <c r="A57" s="105" t="s">
        <v>165</v>
      </c>
      <c r="B57" s="111">
        <v>6</v>
      </c>
      <c r="C57" s="111">
        <v>1</v>
      </c>
      <c r="D57" s="112">
        <v>0.25</v>
      </c>
      <c r="E57" s="111">
        <v>8</v>
      </c>
      <c r="F57" s="63" t="s">
        <v>86</v>
      </c>
      <c r="G57" s="177">
        <v>-7.9</v>
      </c>
      <c r="H57" s="177"/>
      <c r="I57" s="185"/>
      <c r="J57" s="177">
        <v>0</v>
      </c>
      <c r="K57" s="101" t="s">
        <v>507</v>
      </c>
      <c r="L57" s="174" t="s">
        <v>501</v>
      </c>
      <c r="M57" s="152" t="s">
        <v>126</v>
      </c>
      <c r="N57" s="152" t="s">
        <v>127</v>
      </c>
      <c r="O57" s="152" t="s">
        <v>502</v>
      </c>
      <c r="P57" s="152" t="s">
        <v>503</v>
      </c>
      <c r="Q57" s="184"/>
      <c r="R57" s="184"/>
      <c r="T57" s="8"/>
      <c r="U57" s="3"/>
      <c r="V57" s="2"/>
      <c r="W57" s="2"/>
      <c r="X57" s="20"/>
      <c r="Y57" s="2"/>
      <c r="Z57" s="2"/>
      <c r="AA57" s="2"/>
      <c r="AB57" s="2"/>
      <c r="AC57" s="2"/>
      <c r="AD57" s="2"/>
      <c r="AE57" s="4"/>
      <c r="AF57"/>
      <c r="AL57" s="18"/>
      <c r="AM57" s="8"/>
      <c r="AN57" s="8"/>
      <c r="AO57" s="8"/>
      <c r="AP57" s="8"/>
      <c r="AQ57" s="8"/>
      <c r="AR57" s="8"/>
      <c r="AS57" s="8"/>
      <c r="AT57" s="8"/>
      <c r="AU57" s="8"/>
    </row>
    <row r="58" spans="1:47" ht="30">
      <c r="A58" s="105" t="s">
        <v>165</v>
      </c>
      <c r="B58" s="111">
        <v>6</v>
      </c>
      <c r="C58" s="111">
        <v>8</v>
      </c>
      <c r="D58" s="112">
        <v>0.25</v>
      </c>
      <c r="E58" s="111">
        <v>8</v>
      </c>
      <c r="F58" s="63" t="s">
        <v>86</v>
      </c>
      <c r="G58" s="177">
        <v>-1.3000000000000003</v>
      </c>
      <c r="H58" s="177"/>
      <c r="I58" s="185"/>
      <c r="J58" s="177">
        <v>0</v>
      </c>
      <c r="K58" s="101" t="s">
        <v>507</v>
      </c>
      <c r="L58" s="174" t="s">
        <v>501</v>
      </c>
      <c r="M58" s="152" t="s">
        <v>126</v>
      </c>
      <c r="N58" s="152" t="s">
        <v>127</v>
      </c>
      <c r="O58" s="152" t="s">
        <v>502</v>
      </c>
      <c r="P58" s="152" t="s">
        <v>503</v>
      </c>
      <c r="Q58" s="184"/>
      <c r="R58" s="184"/>
      <c r="T58" s="8"/>
      <c r="U58" s="3"/>
      <c r="V58" s="2"/>
      <c r="W58" s="2"/>
      <c r="X58" s="20"/>
      <c r="Y58" s="2"/>
      <c r="Z58" s="2"/>
      <c r="AA58" s="2"/>
      <c r="AB58" s="2"/>
      <c r="AC58" s="2"/>
      <c r="AD58" s="2"/>
      <c r="AE58" s="4"/>
      <c r="AF58" s="139"/>
      <c r="AG58" s="60"/>
      <c r="AH58" s="60"/>
      <c r="AI58" s="60"/>
      <c r="AJ58" s="60"/>
      <c r="AK58" s="60"/>
      <c r="AL58" s="18"/>
      <c r="AM58" s="8"/>
      <c r="AN58" s="8"/>
      <c r="AO58" s="8"/>
      <c r="AP58" s="8"/>
      <c r="AQ58" s="8"/>
      <c r="AR58" s="8"/>
      <c r="AS58" s="8"/>
      <c r="AT58" s="8"/>
      <c r="AU58" s="8"/>
    </row>
    <row r="59" spans="1:47" ht="30">
      <c r="A59" s="105" t="s">
        <v>165</v>
      </c>
      <c r="B59" s="111">
        <v>30</v>
      </c>
      <c r="C59" s="111">
        <v>3</v>
      </c>
      <c r="D59" s="112">
        <v>0.25</v>
      </c>
      <c r="E59" s="111">
        <v>40</v>
      </c>
      <c r="F59" s="63" t="s">
        <v>86</v>
      </c>
      <c r="G59" s="177">
        <v>-7.2</v>
      </c>
      <c r="H59" s="177"/>
      <c r="I59" s="185"/>
      <c r="J59" s="177">
        <v>0</v>
      </c>
      <c r="K59" s="101" t="s">
        <v>507</v>
      </c>
      <c r="L59" s="174" t="s">
        <v>501</v>
      </c>
      <c r="M59" s="152" t="s">
        <v>126</v>
      </c>
      <c r="N59" s="152" t="s">
        <v>127</v>
      </c>
      <c r="O59" s="152" t="s">
        <v>502</v>
      </c>
      <c r="P59" s="152" t="s">
        <v>503</v>
      </c>
      <c r="Q59" s="184"/>
      <c r="R59" s="184"/>
      <c r="T59" s="8"/>
      <c r="U59" s="3"/>
      <c r="V59" s="2"/>
      <c r="W59" s="2"/>
      <c r="X59" s="20"/>
      <c r="Y59" s="2"/>
      <c r="Z59" s="2"/>
      <c r="AA59" s="2"/>
      <c r="AB59" s="2"/>
      <c r="AC59" s="2"/>
      <c r="AD59" s="2"/>
      <c r="AE59" s="4"/>
      <c r="AF59" s="139"/>
      <c r="AG59" s="60"/>
      <c r="AH59" s="60"/>
      <c r="AI59" s="60"/>
      <c r="AJ59" s="60"/>
      <c r="AK59" s="60"/>
      <c r="AL59" s="18"/>
      <c r="AM59" s="8"/>
      <c r="AN59" s="8"/>
      <c r="AO59" s="8"/>
      <c r="AP59" s="8"/>
      <c r="AQ59" s="8"/>
      <c r="AR59" s="8"/>
      <c r="AS59" s="8"/>
      <c r="AT59" s="8"/>
      <c r="AU59" s="8"/>
    </row>
    <row r="60" spans="1:47" ht="30">
      <c r="A60" s="105" t="s">
        <v>165</v>
      </c>
      <c r="B60" s="111">
        <v>30</v>
      </c>
      <c r="C60" s="111">
        <v>8</v>
      </c>
      <c r="D60" s="112">
        <v>0.25</v>
      </c>
      <c r="E60" s="111">
        <v>40</v>
      </c>
      <c r="F60" s="63" t="s">
        <v>86</v>
      </c>
      <c r="G60" s="177">
        <v>-2.4</v>
      </c>
      <c r="H60" s="177"/>
      <c r="I60" s="185"/>
      <c r="J60" s="177">
        <v>0</v>
      </c>
      <c r="K60" s="101" t="s">
        <v>507</v>
      </c>
      <c r="L60" s="174" t="s">
        <v>501</v>
      </c>
      <c r="M60" s="152" t="s">
        <v>126</v>
      </c>
      <c r="N60" s="152" t="s">
        <v>127</v>
      </c>
      <c r="O60" s="152" t="s">
        <v>502</v>
      </c>
      <c r="P60" s="152" t="s">
        <v>503</v>
      </c>
      <c r="Q60" s="184"/>
      <c r="R60" s="184"/>
      <c r="T60" s="8"/>
      <c r="U60" s="3"/>
      <c r="V60" s="2"/>
      <c r="W60" s="2"/>
      <c r="X60" s="20"/>
      <c r="Y60" s="2"/>
      <c r="Z60" s="2"/>
      <c r="AA60" s="2"/>
      <c r="AB60" s="2"/>
      <c r="AC60" s="2"/>
      <c r="AD60" s="2"/>
      <c r="AE60" s="4"/>
      <c r="AF60" s="139"/>
      <c r="AG60" s="60"/>
      <c r="AH60" s="60"/>
      <c r="AI60" s="60"/>
      <c r="AJ60" s="60"/>
      <c r="AK60" s="60"/>
      <c r="AL60" s="18"/>
      <c r="AM60" s="8"/>
      <c r="AN60" s="8"/>
      <c r="AO60" s="8"/>
      <c r="AP60" s="8"/>
      <c r="AQ60" s="8"/>
      <c r="AR60" s="8"/>
      <c r="AS60" s="8"/>
      <c r="AT60" s="8"/>
      <c r="AU60" s="8"/>
    </row>
    <row r="61" spans="1:47" ht="30">
      <c r="A61" s="105" t="s">
        <v>165</v>
      </c>
      <c r="B61" s="111">
        <v>10</v>
      </c>
      <c r="C61" s="111">
        <v>2</v>
      </c>
      <c r="D61" s="112">
        <v>0.375</v>
      </c>
      <c r="E61" s="111">
        <v>16</v>
      </c>
      <c r="F61" s="63" t="s">
        <v>86</v>
      </c>
      <c r="G61" s="177">
        <v>-8.5</v>
      </c>
      <c r="H61" s="177"/>
      <c r="I61" s="185"/>
      <c r="J61" s="177">
        <v>0</v>
      </c>
      <c r="K61" s="101" t="s">
        <v>507</v>
      </c>
      <c r="L61" s="174" t="s">
        <v>501</v>
      </c>
      <c r="M61" s="152" t="s">
        <v>126</v>
      </c>
      <c r="N61" s="152" t="s">
        <v>127</v>
      </c>
      <c r="O61" s="152" t="s">
        <v>502</v>
      </c>
      <c r="P61" s="152" t="s">
        <v>503</v>
      </c>
      <c r="Q61" s="184"/>
      <c r="R61" s="184"/>
      <c r="T61" s="8"/>
      <c r="U61" s="3"/>
      <c r="V61" s="2"/>
      <c r="W61" s="2"/>
      <c r="X61" s="20"/>
      <c r="Y61" s="2"/>
      <c r="Z61" s="2"/>
      <c r="AA61" s="2"/>
      <c r="AB61" s="2"/>
      <c r="AC61" s="2"/>
      <c r="AD61" s="2"/>
      <c r="AE61" s="4"/>
      <c r="AF61" s="139"/>
      <c r="AG61" s="60"/>
      <c r="AH61" s="60"/>
      <c r="AI61" s="60"/>
      <c r="AJ61" s="60"/>
      <c r="AK61" s="60"/>
      <c r="AL61" s="18"/>
      <c r="AM61" s="8"/>
      <c r="AN61" s="8"/>
      <c r="AO61" s="8"/>
      <c r="AP61" s="8"/>
      <c r="AQ61" s="8"/>
      <c r="AR61" s="8"/>
      <c r="AS61" s="8"/>
      <c r="AT61" s="8"/>
      <c r="AU61" s="8"/>
    </row>
    <row r="62" spans="1:47" ht="30">
      <c r="A62" s="105" t="s">
        <v>165</v>
      </c>
      <c r="B62" s="111">
        <v>20</v>
      </c>
      <c r="C62" s="111">
        <v>4</v>
      </c>
      <c r="D62" s="112">
        <v>0.375</v>
      </c>
      <c r="E62" s="111">
        <v>32</v>
      </c>
      <c r="F62" s="63" t="s">
        <v>86</v>
      </c>
      <c r="G62" s="177">
        <v>-7.1000000000000005</v>
      </c>
      <c r="H62" s="177"/>
      <c r="I62" s="185"/>
      <c r="J62" s="177">
        <v>-0.2</v>
      </c>
      <c r="K62" s="101" t="s">
        <v>507</v>
      </c>
      <c r="L62" s="174" t="s">
        <v>501</v>
      </c>
      <c r="M62" s="152" t="s">
        <v>126</v>
      </c>
      <c r="N62" s="152" t="s">
        <v>127</v>
      </c>
      <c r="O62" s="152" t="s">
        <v>502</v>
      </c>
      <c r="P62" s="152" t="s">
        <v>503</v>
      </c>
      <c r="Q62" s="184"/>
      <c r="R62" s="184"/>
      <c r="T62" s="8"/>
      <c r="U62" s="3"/>
      <c r="V62" s="2"/>
      <c r="W62" s="2"/>
      <c r="X62" s="20"/>
      <c r="Y62" s="2"/>
      <c r="Z62" s="2"/>
      <c r="AA62" s="2"/>
      <c r="AB62" s="2"/>
      <c r="AC62" s="2"/>
      <c r="AD62" s="2"/>
      <c r="AE62" s="4"/>
      <c r="AF62" s="139"/>
      <c r="AG62" s="60"/>
      <c r="AH62" s="60"/>
      <c r="AI62" s="60"/>
      <c r="AJ62" s="60"/>
      <c r="AK62" s="60"/>
      <c r="AL62" s="18"/>
      <c r="AM62" s="8"/>
      <c r="AN62" s="8"/>
      <c r="AO62" s="8"/>
      <c r="AP62" s="8"/>
      <c r="AQ62" s="8"/>
      <c r="AR62" s="8"/>
      <c r="AS62" s="8"/>
      <c r="AT62" s="8"/>
      <c r="AU62" s="8"/>
    </row>
    <row r="63" spans="1:47" ht="30">
      <c r="A63" s="105" t="s">
        <v>165</v>
      </c>
      <c r="B63" s="111">
        <v>6</v>
      </c>
      <c r="C63" s="111">
        <v>3</v>
      </c>
      <c r="D63" s="112">
        <v>0.25</v>
      </c>
      <c r="E63" s="111">
        <v>8</v>
      </c>
      <c r="F63" s="63" t="s">
        <v>86</v>
      </c>
      <c r="G63" s="177">
        <v>-6.1</v>
      </c>
      <c r="H63" s="177"/>
      <c r="I63" s="185"/>
      <c r="J63" s="177">
        <v>0</v>
      </c>
      <c r="K63" s="101" t="s">
        <v>507</v>
      </c>
      <c r="L63" s="174" t="s">
        <v>501</v>
      </c>
      <c r="M63" s="152" t="s">
        <v>126</v>
      </c>
      <c r="N63" s="152" t="s">
        <v>127</v>
      </c>
      <c r="O63" s="152" t="s">
        <v>502</v>
      </c>
      <c r="P63" s="152" t="s">
        <v>503</v>
      </c>
      <c r="Q63" s="184"/>
      <c r="R63" s="184"/>
      <c r="T63" s="8"/>
      <c r="U63" s="3"/>
      <c r="V63" s="2"/>
      <c r="W63" s="2"/>
      <c r="X63" s="20"/>
      <c r="Y63" s="2"/>
      <c r="Z63" s="2"/>
      <c r="AA63" s="2"/>
      <c r="AB63" s="2"/>
      <c r="AC63" s="2"/>
      <c r="AD63" s="2"/>
      <c r="AE63" s="4"/>
      <c r="AF63" s="139"/>
      <c r="AG63" s="60"/>
      <c r="AH63" s="60"/>
      <c r="AI63" s="60"/>
      <c r="AJ63" s="60"/>
      <c r="AK63" s="60"/>
      <c r="AL63" s="18"/>
      <c r="AM63" s="8"/>
      <c r="AN63" s="8"/>
      <c r="AO63" s="8"/>
      <c r="AP63" s="8"/>
      <c r="AQ63" s="8"/>
      <c r="AR63" s="8"/>
      <c r="AS63" s="8"/>
      <c r="AT63" s="8"/>
      <c r="AU63" s="8"/>
    </row>
    <row r="64" spans="1:47" ht="30">
      <c r="A64" s="105" t="s">
        <v>165</v>
      </c>
      <c r="B64" s="111">
        <v>18</v>
      </c>
      <c r="C64" s="111">
        <v>1</v>
      </c>
      <c r="D64" s="112">
        <v>0.25</v>
      </c>
      <c r="E64" s="111">
        <v>24</v>
      </c>
      <c r="F64" s="63" t="s">
        <v>86</v>
      </c>
      <c r="G64" s="177">
        <v>-9</v>
      </c>
      <c r="H64" s="177"/>
      <c r="I64" s="185"/>
      <c r="J64" s="177">
        <v>0</v>
      </c>
      <c r="K64" s="101" t="s">
        <v>507</v>
      </c>
      <c r="L64" s="174" t="s">
        <v>501</v>
      </c>
      <c r="M64" s="152" t="s">
        <v>126</v>
      </c>
      <c r="N64" s="152" t="s">
        <v>127</v>
      </c>
      <c r="O64" s="152" t="s">
        <v>502</v>
      </c>
      <c r="P64" s="152" t="s">
        <v>503</v>
      </c>
      <c r="Q64" s="184"/>
      <c r="R64" s="184"/>
      <c r="T64" s="8"/>
      <c r="U64" s="3"/>
      <c r="V64" s="2"/>
      <c r="W64" s="2"/>
      <c r="X64" s="20"/>
      <c r="Y64" s="2"/>
      <c r="Z64" s="2"/>
      <c r="AA64" s="2"/>
      <c r="AB64" s="2"/>
      <c r="AC64" s="2"/>
      <c r="AD64" s="2"/>
      <c r="AE64" s="4"/>
      <c r="AF64" s="139"/>
      <c r="AG64" s="60"/>
      <c r="AH64" s="60"/>
      <c r="AI64" s="60"/>
      <c r="AJ64" s="60"/>
      <c r="AK64" s="60"/>
      <c r="AL64" s="18"/>
      <c r="AM64" s="8"/>
      <c r="AN64" s="8"/>
      <c r="AO64" s="8"/>
      <c r="AP64" s="8"/>
      <c r="AQ64" s="8"/>
      <c r="AR64" s="8"/>
      <c r="AS64" s="8"/>
      <c r="AT64" s="8"/>
      <c r="AU64" s="8"/>
    </row>
    <row r="65" spans="1:47" ht="30">
      <c r="A65" s="105" t="s">
        <v>165</v>
      </c>
      <c r="B65" s="114">
        <v>2</v>
      </c>
      <c r="C65" s="114">
        <v>4</v>
      </c>
      <c r="D65" s="115">
        <v>0.5</v>
      </c>
      <c r="E65" s="114">
        <v>4</v>
      </c>
      <c r="F65" s="63" t="s">
        <v>86</v>
      </c>
      <c r="G65" s="177">
        <v>-6.2</v>
      </c>
      <c r="H65" s="177"/>
      <c r="I65" s="185"/>
      <c r="J65" s="177">
        <v>0</v>
      </c>
      <c r="K65" s="101" t="s">
        <v>507</v>
      </c>
      <c r="L65" s="174" t="s">
        <v>501</v>
      </c>
      <c r="M65" s="152" t="s">
        <v>126</v>
      </c>
      <c r="N65" s="152" t="s">
        <v>127</v>
      </c>
      <c r="O65" s="152" t="s">
        <v>502</v>
      </c>
      <c r="P65" s="152" t="s">
        <v>503</v>
      </c>
      <c r="Q65" s="184"/>
      <c r="R65" s="184"/>
      <c r="T65" s="8"/>
      <c r="U65" s="3"/>
      <c r="V65" s="2"/>
      <c r="W65" s="2"/>
      <c r="X65" s="20"/>
      <c r="Y65" s="2"/>
      <c r="Z65" s="2"/>
      <c r="AA65" s="2"/>
      <c r="AB65" s="2"/>
      <c r="AC65" s="2"/>
      <c r="AD65" s="2"/>
      <c r="AE65" s="4"/>
      <c r="AF65" s="139"/>
      <c r="AG65" s="60"/>
      <c r="AH65" s="60"/>
      <c r="AI65" s="60"/>
      <c r="AJ65" s="60"/>
      <c r="AK65" s="60"/>
      <c r="AL65" s="18"/>
      <c r="AM65" s="8"/>
      <c r="AN65" s="8"/>
      <c r="AO65" s="8"/>
      <c r="AP65" s="8"/>
      <c r="AQ65" s="8"/>
      <c r="AR65" s="8"/>
      <c r="AS65" s="8"/>
      <c r="AT65" s="8"/>
      <c r="AU65" s="8"/>
    </row>
    <row r="66" spans="1:47" ht="30">
      <c r="A66" s="105" t="s">
        <v>165</v>
      </c>
      <c r="B66" s="114">
        <v>4</v>
      </c>
      <c r="C66" s="114">
        <v>2</v>
      </c>
      <c r="D66" s="115">
        <v>0.33333333333333331</v>
      </c>
      <c r="E66" s="114">
        <v>6</v>
      </c>
      <c r="F66" s="63" t="s">
        <v>86</v>
      </c>
      <c r="G66" s="177">
        <v>-7.1999999999999993</v>
      </c>
      <c r="H66" s="177"/>
      <c r="I66" s="185"/>
      <c r="J66" s="177">
        <v>-0.1</v>
      </c>
      <c r="K66" s="101" t="s">
        <v>507</v>
      </c>
      <c r="L66" s="174" t="s">
        <v>501</v>
      </c>
      <c r="M66" s="152" t="s">
        <v>126</v>
      </c>
      <c r="N66" s="152" t="s">
        <v>127</v>
      </c>
      <c r="O66" s="152" t="s">
        <v>502</v>
      </c>
      <c r="P66" s="152" t="s">
        <v>503</v>
      </c>
      <c r="Q66" s="184"/>
      <c r="R66" s="184"/>
      <c r="T66" s="8"/>
      <c r="U66" s="3"/>
      <c r="V66" s="2"/>
      <c r="W66" s="2"/>
      <c r="X66" s="20"/>
      <c r="Y66" s="2"/>
      <c r="Z66" s="2"/>
      <c r="AA66" s="2"/>
      <c r="AB66" s="2"/>
      <c r="AC66" s="2"/>
      <c r="AD66" s="2"/>
      <c r="AE66" s="4"/>
      <c r="AF66" s="139"/>
      <c r="AG66" s="60"/>
      <c r="AH66" s="60"/>
      <c r="AI66" s="60"/>
      <c r="AJ66" s="60"/>
      <c r="AK66" s="60"/>
      <c r="AL66" s="18"/>
      <c r="AM66" s="8"/>
      <c r="AN66" s="8"/>
      <c r="AO66" s="8"/>
      <c r="AP66" s="8"/>
      <c r="AQ66" s="8"/>
      <c r="AR66" s="8"/>
      <c r="AS66" s="8"/>
      <c r="AT66" s="8"/>
      <c r="AU66" s="8"/>
    </row>
    <row r="67" spans="1:47" ht="30">
      <c r="A67" s="105" t="s">
        <v>165</v>
      </c>
      <c r="B67" s="114">
        <v>8</v>
      </c>
      <c r="C67" s="114">
        <v>4</v>
      </c>
      <c r="D67" s="115">
        <v>0.2</v>
      </c>
      <c r="E67" s="114">
        <v>10</v>
      </c>
      <c r="F67" s="63" t="s">
        <v>86</v>
      </c>
      <c r="G67" s="178">
        <v>-5.2</v>
      </c>
      <c r="H67" s="178"/>
      <c r="I67" s="185"/>
      <c r="J67" s="177">
        <v>0</v>
      </c>
      <c r="K67" s="101" t="s">
        <v>507</v>
      </c>
      <c r="L67" s="174" t="s">
        <v>501</v>
      </c>
      <c r="M67" s="152" t="s">
        <v>126</v>
      </c>
      <c r="N67" s="152" t="s">
        <v>127</v>
      </c>
      <c r="O67" s="152" t="s">
        <v>502</v>
      </c>
      <c r="P67" s="152" t="s">
        <v>503</v>
      </c>
      <c r="Q67" s="184"/>
      <c r="R67" s="184"/>
      <c r="T67" s="8"/>
      <c r="U67" s="3"/>
      <c r="V67" s="2"/>
      <c r="W67" s="2"/>
      <c r="X67" s="20"/>
      <c r="Y67" s="2"/>
      <c r="Z67" s="2"/>
      <c r="AA67" s="2"/>
      <c r="AB67" s="2"/>
      <c r="AC67" s="2"/>
      <c r="AD67" s="2"/>
      <c r="AE67" s="4"/>
      <c r="AF67" s="139"/>
      <c r="AG67" s="60"/>
      <c r="AH67" s="60"/>
      <c r="AI67" s="60"/>
      <c r="AJ67" s="60"/>
      <c r="AK67" s="60"/>
      <c r="AL67" s="18"/>
      <c r="AM67" s="8"/>
      <c r="AN67" s="8"/>
      <c r="AO67" s="8"/>
      <c r="AP67" s="8"/>
      <c r="AQ67" s="8"/>
      <c r="AR67" s="8"/>
      <c r="AS67" s="8"/>
      <c r="AT67" s="8"/>
      <c r="AU67" s="8"/>
    </row>
    <row r="68" spans="1:47">
      <c r="A68" s="3"/>
      <c r="B68" s="2"/>
      <c r="C68" s="2"/>
      <c r="D68" s="20"/>
      <c r="E68" s="2"/>
      <c r="F68" s="2"/>
      <c r="G68" s="25"/>
      <c r="H68" s="25"/>
      <c r="I68" s="25"/>
      <c r="J68" s="2"/>
      <c r="K68" s="4"/>
      <c r="O68" t="s">
        <v>504</v>
      </c>
      <c r="T68" s="8"/>
      <c r="U68" s="3"/>
      <c r="V68" s="2"/>
      <c r="W68" s="2"/>
      <c r="X68" s="20"/>
      <c r="Y68" s="2"/>
      <c r="Z68" s="2"/>
      <c r="AA68" s="2"/>
      <c r="AB68" s="2"/>
      <c r="AC68" s="2"/>
      <c r="AD68" s="2"/>
      <c r="AE68" s="4"/>
      <c r="AL68" s="18"/>
      <c r="AM68" s="8"/>
      <c r="AN68" s="8"/>
      <c r="AO68" s="8"/>
      <c r="AP68" s="8"/>
      <c r="AQ68" s="8"/>
      <c r="AR68" s="8"/>
      <c r="AS68" s="8"/>
      <c r="AT68" s="8"/>
      <c r="AU68" s="8"/>
    </row>
    <row r="69" spans="1:47">
      <c r="A69" s="3"/>
      <c r="B69" s="2"/>
      <c r="C69" s="2"/>
      <c r="D69" s="20"/>
      <c r="E69" s="2"/>
      <c r="F69" s="2"/>
      <c r="G69" s="2"/>
      <c r="H69" s="2"/>
      <c r="I69" s="2"/>
      <c r="J69" s="2"/>
      <c r="K69" s="4"/>
      <c r="T69" s="8"/>
      <c r="U69" s="3"/>
      <c r="V69" s="2"/>
      <c r="W69" s="2"/>
      <c r="X69" s="20"/>
      <c r="Y69" s="2"/>
      <c r="Z69" s="2"/>
      <c r="AA69" s="2"/>
      <c r="AB69" s="2"/>
      <c r="AC69" s="2"/>
      <c r="AD69" s="2"/>
      <c r="AE69" s="4"/>
      <c r="AL69" s="18"/>
      <c r="AM69" s="8"/>
      <c r="AN69" s="8"/>
      <c r="AO69" s="8"/>
      <c r="AP69" s="8"/>
      <c r="AQ69" s="8"/>
      <c r="AR69" s="8"/>
      <c r="AS69" s="8"/>
      <c r="AT69" s="8"/>
      <c r="AU69" s="8"/>
    </row>
    <row r="70" spans="1:47" ht="15.75" thickBot="1">
      <c r="A70" s="3"/>
      <c r="B70" s="2"/>
      <c r="C70" s="2"/>
      <c r="D70" s="20"/>
      <c r="E70" s="2"/>
      <c r="F70" s="2"/>
      <c r="G70" s="2"/>
      <c r="H70" s="2"/>
      <c r="I70" s="2"/>
      <c r="J70" s="2"/>
      <c r="K70" s="4"/>
      <c r="T70" s="8"/>
      <c r="U70" s="3"/>
      <c r="V70" s="2"/>
      <c r="W70" s="2"/>
      <c r="X70" s="20"/>
      <c r="Y70" s="2"/>
      <c r="Z70" s="2"/>
      <c r="AA70" s="2"/>
      <c r="AB70" s="2"/>
      <c r="AC70" s="2"/>
      <c r="AD70" s="2"/>
      <c r="AE70" s="4"/>
      <c r="AL70" s="18"/>
      <c r="AM70" s="8"/>
      <c r="AN70" s="8"/>
      <c r="AO70" s="8"/>
      <c r="AP70" s="8"/>
      <c r="AQ70" s="8"/>
      <c r="AR70" s="8"/>
      <c r="AS70" s="8"/>
      <c r="AT70" s="8"/>
      <c r="AU70" s="8"/>
    </row>
    <row r="71" spans="1:47" ht="15.75" thickBot="1">
      <c r="A71" s="186"/>
      <c r="B71" s="187"/>
      <c r="C71" s="187"/>
      <c r="D71" s="201"/>
      <c r="E71" s="202"/>
      <c r="F71" s="203"/>
      <c r="G71" s="189"/>
      <c r="H71" s="80"/>
      <c r="I71" s="2"/>
      <c r="J71" s="189"/>
      <c r="K71" s="190"/>
      <c r="L71" s="204"/>
      <c r="M71" s="204"/>
      <c r="N71" s="192"/>
      <c r="O71" s="192"/>
      <c r="P71" s="192"/>
      <c r="T71" s="8"/>
      <c r="U71" s="3"/>
      <c r="V71" s="2"/>
      <c r="W71" s="2"/>
      <c r="X71" s="20"/>
      <c r="Y71" s="2"/>
      <c r="Z71" s="2"/>
      <c r="AA71" s="2"/>
      <c r="AB71" s="2"/>
      <c r="AC71" s="2"/>
      <c r="AD71" s="2"/>
      <c r="AE71" s="4"/>
      <c r="AL71" s="18"/>
      <c r="AM71" s="8"/>
      <c r="AN71" s="8"/>
      <c r="AO71" s="8"/>
      <c r="AP71" s="8"/>
      <c r="AQ71" s="8"/>
      <c r="AR71" s="8"/>
      <c r="AS71" s="8"/>
      <c r="AT71" s="8"/>
      <c r="AU71" s="8"/>
    </row>
    <row r="72" spans="1:47" ht="15.75" thickBot="1">
      <c r="A72" s="186"/>
      <c r="B72" s="187"/>
      <c r="C72" s="187"/>
      <c r="D72" s="201"/>
      <c r="E72" s="187"/>
      <c r="F72" s="203"/>
      <c r="G72" s="189"/>
      <c r="H72" s="80"/>
      <c r="I72" s="2"/>
      <c r="J72" s="189"/>
      <c r="K72" s="190"/>
      <c r="L72" s="204"/>
      <c r="M72" s="204"/>
      <c r="N72" s="192"/>
      <c r="O72" s="192"/>
      <c r="P72" s="192"/>
      <c r="T72" s="8"/>
      <c r="U72" s="3"/>
      <c r="V72" s="2"/>
      <c r="W72" s="2"/>
      <c r="X72" s="20"/>
      <c r="Y72" s="2"/>
      <c r="Z72" s="2"/>
      <c r="AA72" s="2"/>
      <c r="AB72" s="2"/>
      <c r="AC72" s="2"/>
      <c r="AD72" s="2"/>
      <c r="AE72" s="4"/>
      <c r="AL72" s="18"/>
      <c r="AM72" s="8"/>
      <c r="AN72" s="8"/>
      <c r="AO72" s="8"/>
      <c r="AP72" s="8"/>
      <c r="AQ72" s="8"/>
      <c r="AR72" s="8"/>
      <c r="AS72" s="8"/>
      <c r="AT72" s="8"/>
      <c r="AU72" s="8"/>
    </row>
    <row r="73" spans="1:47" ht="15.75" thickBot="1">
      <c r="A73" s="186"/>
      <c r="B73" s="187"/>
      <c r="C73" s="187"/>
      <c r="D73" s="201"/>
      <c r="E73" s="187"/>
      <c r="F73" s="203"/>
      <c r="G73" s="189"/>
      <c r="H73" s="80"/>
      <c r="I73" s="2"/>
      <c r="J73" s="189"/>
      <c r="K73" s="190"/>
      <c r="L73" s="204"/>
      <c r="M73" s="204"/>
      <c r="N73" s="192"/>
      <c r="O73" s="192"/>
      <c r="P73" s="192"/>
      <c r="T73" s="8"/>
      <c r="U73" s="3"/>
      <c r="V73" s="2"/>
      <c r="W73" s="2"/>
      <c r="X73" s="20"/>
      <c r="Y73" s="2"/>
      <c r="Z73" s="2"/>
      <c r="AA73" s="2"/>
      <c r="AB73" s="2"/>
      <c r="AC73" s="2"/>
      <c r="AD73" s="2"/>
      <c r="AE73" s="4"/>
      <c r="AL73" s="18"/>
      <c r="AM73" s="8"/>
      <c r="AN73" s="8"/>
      <c r="AO73" s="8"/>
      <c r="AP73" s="8"/>
      <c r="AQ73" s="8"/>
      <c r="AR73" s="8"/>
      <c r="AS73" s="8"/>
      <c r="AT73" s="8"/>
      <c r="AU73" s="8"/>
    </row>
    <row r="74" spans="1:47" ht="15.75" thickBot="1">
      <c r="A74" s="186"/>
      <c r="B74" s="187"/>
      <c r="C74" s="187"/>
      <c r="D74" s="201"/>
      <c r="E74" s="187"/>
      <c r="F74" s="203"/>
      <c r="G74" s="189"/>
      <c r="H74" s="80"/>
      <c r="I74" s="2"/>
      <c r="J74" s="189"/>
      <c r="K74" s="190"/>
      <c r="L74" s="204"/>
      <c r="M74" s="204"/>
      <c r="N74" s="192"/>
      <c r="O74" s="192"/>
      <c r="P74" s="192"/>
      <c r="T74" s="8"/>
      <c r="U74" s="3"/>
      <c r="V74" s="2"/>
      <c r="W74" s="2"/>
      <c r="X74" s="20"/>
      <c r="Y74" s="2"/>
      <c r="Z74" s="2"/>
      <c r="AA74" s="2"/>
      <c r="AB74" s="2"/>
      <c r="AC74" s="2"/>
      <c r="AD74" s="2"/>
      <c r="AE74" s="4"/>
      <c r="AL74" s="18"/>
      <c r="AM74" s="8"/>
      <c r="AN74" s="8"/>
      <c r="AO74" s="8"/>
      <c r="AP74" s="8"/>
      <c r="AQ74" s="8"/>
      <c r="AR74" s="8"/>
      <c r="AS74" s="8"/>
      <c r="AT74" s="8"/>
      <c r="AU74" s="8"/>
    </row>
    <row r="75" spans="1:47" ht="30.75" thickBot="1">
      <c r="A75" s="186" t="s">
        <v>146</v>
      </c>
      <c r="B75" s="187">
        <v>6</v>
      </c>
      <c r="C75" s="187">
        <v>1</v>
      </c>
      <c r="D75" s="201">
        <v>0.25</v>
      </c>
      <c r="E75" s="202">
        <v>2</v>
      </c>
      <c r="F75" s="203" t="s">
        <v>86</v>
      </c>
      <c r="G75" s="189">
        <v>-7.1951436559646957</v>
      </c>
      <c r="J75" s="189">
        <v>-0.36515719534302349</v>
      </c>
      <c r="K75" s="190" t="s">
        <v>147</v>
      </c>
      <c r="L75" s="204" t="s">
        <v>509</v>
      </c>
      <c r="M75" s="204" t="s">
        <v>516</v>
      </c>
      <c r="N75" s="192" t="s">
        <v>510</v>
      </c>
      <c r="O75" s="192" t="s">
        <v>128</v>
      </c>
      <c r="P75" s="192" t="s">
        <v>503</v>
      </c>
      <c r="Q75" s="3"/>
      <c r="R75" s="20"/>
      <c r="U75" s="186" t="s">
        <v>146</v>
      </c>
      <c r="V75" s="187">
        <v>6</v>
      </c>
      <c r="W75" s="187">
        <v>1</v>
      </c>
      <c r="X75" s="201">
        <v>0.25</v>
      </c>
      <c r="Y75" s="202">
        <v>2</v>
      </c>
      <c r="Z75" s="203" t="s">
        <v>86</v>
      </c>
      <c r="AA75" s="232">
        <v>-7.3663302402906483</v>
      </c>
      <c r="AB75" s="232">
        <v>3.5119904696209945</v>
      </c>
      <c r="AC75" s="232">
        <v>0.36476800504113094</v>
      </c>
      <c r="AD75" s="233">
        <v>0</v>
      </c>
      <c r="AE75" s="234" t="s">
        <v>147</v>
      </c>
      <c r="AF75" s="204" t="s">
        <v>509</v>
      </c>
      <c r="AG75" s="204" t="s">
        <v>516</v>
      </c>
      <c r="AH75" s="192" t="s">
        <v>510</v>
      </c>
      <c r="AI75" s="192" t="s">
        <v>128</v>
      </c>
      <c r="AJ75" s="192" t="s">
        <v>503</v>
      </c>
      <c r="AK75" s="8"/>
    </row>
    <row r="76" spans="1:47" ht="30.75" thickBot="1">
      <c r="A76" s="186" t="s">
        <v>146</v>
      </c>
      <c r="B76" s="187">
        <v>6</v>
      </c>
      <c r="C76" s="187">
        <v>1</v>
      </c>
      <c r="D76" s="201">
        <v>0.25</v>
      </c>
      <c r="E76" s="187">
        <v>2</v>
      </c>
      <c r="F76" s="203" t="s">
        <v>86</v>
      </c>
      <c r="G76" s="189">
        <v>-7.1951436559646957</v>
      </c>
      <c r="J76" s="189">
        <v>0</v>
      </c>
      <c r="K76" s="190" t="s">
        <v>148</v>
      </c>
      <c r="L76" s="204" t="s">
        <v>511</v>
      </c>
      <c r="M76" s="204" t="s">
        <v>512</v>
      </c>
      <c r="N76" s="192" t="s">
        <v>510</v>
      </c>
      <c r="O76" s="192" t="s">
        <v>128</v>
      </c>
      <c r="P76" s="192" t="s">
        <v>503</v>
      </c>
      <c r="Q76" s="3"/>
      <c r="R76" s="20"/>
      <c r="U76" s="186" t="s">
        <v>146</v>
      </c>
      <c r="V76" s="187">
        <v>6</v>
      </c>
      <c r="W76" s="187">
        <v>1</v>
      </c>
      <c r="X76" s="201">
        <v>0.25</v>
      </c>
      <c r="Y76" s="187">
        <v>2</v>
      </c>
      <c r="Z76" s="203" t="s">
        <v>86</v>
      </c>
      <c r="AA76" s="189">
        <v>-7.3663302402906483</v>
      </c>
      <c r="AB76" s="189">
        <v>3.484247719153633</v>
      </c>
      <c r="AC76" s="189">
        <v>0.3885916528189598</v>
      </c>
      <c r="AD76" s="233">
        <v>0</v>
      </c>
      <c r="AE76" s="236" t="s">
        <v>149</v>
      </c>
      <c r="AF76" s="204" t="s">
        <v>524</v>
      </c>
      <c r="AG76" s="204" t="s">
        <v>512</v>
      </c>
      <c r="AH76" s="192" t="s">
        <v>510</v>
      </c>
      <c r="AI76" s="192" t="s">
        <v>128</v>
      </c>
      <c r="AJ76" s="192" t="s">
        <v>503</v>
      </c>
      <c r="AK76" s="8"/>
    </row>
    <row r="77" spans="1:47" ht="30.75" thickBot="1">
      <c r="A77" s="186" t="s">
        <v>146</v>
      </c>
      <c r="B77" s="187">
        <v>6</v>
      </c>
      <c r="C77" s="187">
        <v>8</v>
      </c>
      <c r="D77" s="201">
        <v>0.25</v>
      </c>
      <c r="E77" s="187">
        <v>2</v>
      </c>
      <c r="F77" s="203" t="s">
        <v>86</v>
      </c>
      <c r="G77" s="189">
        <v>-0.97145367926066595</v>
      </c>
      <c r="J77" s="189">
        <v>-0.36515719534302349</v>
      </c>
      <c r="K77" s="190" t="s">
        <v>147</v>
      </c>
      <c r="L77" s="204" t="s">
        <v>509</v>
      </c>
      <c r="M77" s="204" t="s">
        <v>516</v>
      </c>
      <c r="N77" s="192" t="s">
        <v>510</v>
      </c>
      <c r="O77" s="192" t="s">
        <v>128</v>
      </c>
      <c r="P77" s="192" t="s">
        <v>503</v>
      </c>
      <c r="Q77" s="3"/>
      <c r="R77" s="20"/>
      <c r="U77" s="186" t="s">
        <v>146</v>
      </c>
      <c r="V77" s="187">
        <v>6</v>
      </c>
      <c r="W77" s="187">
        <v>8</v>
      </c>
      <c r="X77" s="201">
        <v>0.25</v>
      </c>
      <c r="Y77" s="187">
        <v>2</v>
      </c>
      <c r="Z77" s="203" t="s">
        <v>86</v>
      </c>
      <c r="AA77" s="189">
        <v>-1.1245211547657723</v>
      </c>
      <c r="AB77" s="189">
        <v>3.5119904696209945</v>
      </c>
      <c r="AC77" s="189">
        <v>0.36476800504113094</v>
      </c>
      <c r="AD77" s="233">
        <v>0</v>
      </c>
      <c r="AE77" s="236" t="s">
        <v>147</v>
      </c>
      <c r="AF77" s="204" t="s">
        <v>509</v>
      </c>
      <c r="AG77" s="204" t="s">
        <v>516</v>
      </c>
      <c r="AH77" s="192" t="s">
        <v>510</v>
      </c>
      <c r="AI77" s="192" t="s">
        <v>128</v>
      </c>
      <c r="AJ77" s="192" t="s">
        <v>503</v>
      </c>
      <c r="AK77" s="8"/>
    </row>
    <row r="78" spans="1:47" ht="30.75" thickBot="1">
      <c r="A78" s="186" t="s">
        <v>146</v>
      </c>
      <c r="B78" s="187">
        <v>6</v>
      </c>
      <c r="C78" s="187">
        <v>8</v>
      </c>
      <c r="D78" s="201">
        <v>0.25</v>
      </c>
      <c r="E78" s="187">
        <v>2</v>
      </c>
      <c r="F78" s="203" t="s">
        <v>86</v>
      </c>
      <c r="G78" s="189">
        <v>-0.97145367926066595</v>
      </c>
      <c r="J78" s="189">
        <v>0</v>
      </c>
      <c r="K78" s="190" t="s">
        <v>148</v>
      </c>
      <c r="L78" s="204" t="s">
        <v>511</v>
      </c>
      <c r="M78" s="204" t="s">
        <v>512</v>
      </c>
      <c r="N78" s="192" t="s">
        <v>510</v>
      </c>
      <c r="O78" s="192" t="s">
        <v>128</v>
      </c>
      <c r="P78" s="192" t="s">
        <v>503</v>
      </c>
      <c r="Q78" s="3"/>
      <c r="R78" s="20"/>
      <c r="U78" s="186" t="s">
        <v>146</v>
      </c>
      <c r="V78" s="187">
        <v>6</v>
      </c>
      <c r="W78" s="187">
        <v>8</v>
      </c>
      <c r="X78" s="201">
        <v>0.25</v>
      </c>
      <c r="Y78" s="187">
        <v>2</v>
      </c>
      <c r="Z78" s="203" t="s">
        <v>86</v>
      </c>
      <c r="AA78" s="189">
        <v>-1.1245211547657723</v>
      </c>
      <c r="AB78" s="189">
        <v>3.484247719153633</v>
      </c>
      <c r="AC78" s="189">
        <v>0.3885916528189598</v>
      </c>
      <c r="AD78" s="233">
        <v>0</v>
      </c>
      <c r="AE78" s="236" t="s">
        <v>149</v>
      </c>
      <c r="AF78" s="204" t="s">
        <v>524</v>
      </c>
      <c r="AG78" s="204" t="s">
        <v>512</v>
      </c>
      <c r="AH78" s="192" t="s">
        <v>510</v>
      </c>
      <c r="AI78" s="192" t="s">
        <v>128</v>
      </c>
      <c r="AJ78" s="192" t="s">
        <v>503</v>
      </c>
      <c r="AK78" s="8"/>
    </row>
    <row r="79" spans="1:47" ht="30.75" thickBot="1">
      <c r="A79" s="186" t="s">
        <v>146</v>
      </c>
      <c r="B79" s="187">
        <v>30</v>
      </c>
      <c r="C79" s="187">
        <v>3</v>
      </c>
      <c r="D79" s="201">
        <v>0.25</v>
      </c>
      <c r="E79" s="187">
        <v>10</v>
      </c>
      <c r="F79" s="203" t="s">
        <v>86</v>
      </c>
      <c r="G79" s="189">
        <v>-7.0100923039317244</v>
      </c>
      <c r="J79" s="189">
        <v>-0.63616399978537075</v>
      </c>
      <c r="K79" s="190" t="s">
        <v>147</v>
      </c>
      <c r="L79" s="204" t="s">
        <v>509</v>
      </c>
      <c r="M79" s="204" t="s">
        <v>516</v>
      </c>
      <c r="N79" s="192" t="s">
        <v>510</v>
      </c>
      <c r="O79" s="192" t="s">
        <v>128</v>
      </c>
      <c r="P79" s="192" t="s">
        <v>503</v>
      </c>
      <c r="Q79" s="3"/>
      <c r="R79" s="20"/>
      <c r="U79" s="186" t="s">
        <v>146</v>
      </c>
      <c r="V79" s="187">
        <v>30</v>
      </c>
      <c r="W79" s="187">
        <v>3</v>
      </c>
      <c r="X79" s="201">
        <v>0.25</v>
      </c>
      <c r="Y79" s="187">
        <v>10</v>
      </c>
      <c r="Z79" s="203" t="s">
        <v>86</v>
      </c>
      <c r="AA79" s="189">
        <v>-6.4223731223526075</v>
      </c>
      <c r="AB79" s="189">
        <v>3.4953113191378589</v>
      </c>
      <c r="AC79" s="189">
        <v>0.43678256798115778</v>
      </c>
      <c r="AD79" s="233">
        <v>-0.86259462940659759</v>
      </c>
      <c r="AE79" s="236" t="s">
        <v>147</v>
      </c>
      <c r="AF79" s="204" t="s">
        <v>509</v>
      </c>
      <c r="AG79" s="204" t="s">
        <v>516</v>
      </c>
      <c r="AH79" s="192" t="s">
        <v>510</v>
      </c>
      <c r="AI79" s="192" t="s">
        <v>128</v>
      </c>
      <c r="AJ79" s="192" t="s">
        <v>503</v>
      </c>
      <c r="AK79" s="8"/>
    </row>
    <row r="80" spans="1:47" ht="30.75" thickBot="1">
      <c r="A80" s="186" t="s">
        <v>146</v>
      </c>
      <c r="B80" s="187">
        <v>30</v>
      </c>
      <c r="C80" s="187">
        <v>3</v>
      </c>
      <c r="D80" s="201">
        <v>0.25</v>
      </c>
      <c r="E80" s="187">
        <v>10</v>
      </c>
      <c r="F80" s="203" t="s">
        <v>86</v>
      </c>
      <c r="G80" s="189">
        <v>-7.0100923039317244</v>
      </c>
      <c r="J80" s="189">
        <v>2.1582418394725167</v>
      </c>
      <c r="K80" s="190" t="s">
        <v>150</v>
      </c>
      <c r="L80" s="204" t="s">
        <v>513</v>
      </c>
      <c r="M80" s="204" t="s">
        <v>512</v>
      </c>
      <c r="N80" s="192" t="s">
        <v>510</v>
      </c>
      <c r="O80" s="192" t="s">
        <v>128</v>
      </c>
      <c r="P80" s="192" t="s">
        <v>503</v>
      </c>
      <c r="Q80" s="3"/>
      <c r="R80" s="20"/>
      <c r="U80" s="186" t="s">
        <v>146</v>
      </c>
      <c r="V80" s="187">
        <v>30</v>
      </c>
      <c r="W80" s="187">
        <v>3</v>
      </c>
      <c r="X80" s="201">
        <v>0.25</v>
      </c>
      <c r="Y80" s="187">
        <v>10</v>
      </c>
      <c r="Z80" s="203" t="s">
        <v>86</v>
      </c>
      <c r="AA80" s="189">
        <v>-6.4223731223526075</v>
      </c>
      <c r="AB80" s="189">
        <v>3.4792474520414611</v>
      </c>
      <c r="AC80" s="189">
        <v>0.42188332951768331</v>
      </c>
      <c r="AD80" s="233">
        <v>0</v>
      </c>
      <c r="AE80" s="236" t="s">
        <v>151</v>
      </c>
      <c r="AF80" s="204" t="s">
        <v>525</v>
      </c>
      <c r="AG80" s="204" t="s">
        <v>512</v>
      </c>
      <c r="AH80" s="192" t="s">
        <v>510</v>
      </c>
      <c r="AI80" s="192" t="s">
        <v>128</v>
      </c>
      <c r="AJ80" s="192" t="s">
        <v>503</v>
      </c>
      <c r="AK80" s="8"/>
    </row>
    <row r="81" spans="1:47" ht="30.75" thickBot="1">
      <c r="A81" s="186" t="s">
        <v>146</v>
      </c>
      <c r="B81" s="187">
        <v>30</v>
      </c>
      <c r="C81" s="187">
        <v>8</v>
      </c>
      <c r="D81" s="201">
        <v>0.25</v>
      </c>
      <c r="E81" s="187">
        <v>10</v>
      </c>
      <c r="F81" s="203" t="s">
        <v>86</v>
      </c>
      <c r="G81" s="189">
        <v>-2.3253457415239396</v>
      </c>
      <c r="J81" s="189">
        <v>-0.63616399978537075</v>
      </c>
      <c r="K81" s="190" t="s">
        <v>147</v>
      </c>
      <c r="L81" s="204" t="s">
        <v>509</v>
      </c>
      <c r="M81" s="204" t="s">
        <v>516</v>
      </c>
      <c r="N81" s="192" t="s">
        <v>510</v>
      </c>
      <c r="O81" s="192" t="s">
        <v>128</v>
      </c>
      <c r="P81" s="192" t="s">
        <v>503</v>
      </c>
      <c r="Q81" s="3"/>
      <c r="R81" s="20"/>
      <c r="U81" s="186" t="s">
        <v>146</v>
      </c>
      <c r="V81" s="187">
        <v>30</v>
      </c>
      <c r="W81" s="187">
        <v>8</v>
      </c>
      <c r="X81" s="201">
        <v>0.25</v>
      </c>
      <c r="Y81" s="187">
        <v>10</v>
      </c>
      <c r="Z81" s="203" t="s">
        <v>86</v>
      </c>
      <c r="AA81" s="189">
        <v>-1.8595683117019961</v>
      </c>
      <c r="AB81" s="189">
        <v>3.4953113191378589</v>
      </c>
      <c r="AC81" s="189">
        <v>0.43678256798115778</v>
      </c>
      <c r="AD81" s="233">
        <v>-0.86259462940659759</v>
      </c>
      <c r="AE81" s="236" t="s">
        <v>147</v>
      </c>
      <c r="AF81" s="204" t="s">
        <v>509</v>
      </c>
      <c r="AG81" s="204" t="s">
        <v>516</v>
      </c>
      <c r="AH81" s="192" t="s">
        <v>510</v>
      </c>
      <c r="AI81" s="192" t="s">
        <v>128</v>
      </c>
      <c r="AJ81" s="192" t="s">
        <v>503</v>
      </c>
      <c r="AK81" s="8"/>
    </row>
    <row r="82" spans="1:47" ht="30.75" thickBot="1">
      <c r="A82" s="186" t="s">
        <v>146</v>
      </c>
      <c r="B82" s="187">
        <v>30</v>
      </c>
      <c r="C82" s="187">
        <v>8</v>
      </c>
      <c r="D82" s="201">
        <v>0.25</v>
      </c>
      <c r="E82" s="187">
        <v>10</v>
      </c>
      <c r="F82" s="203" t="s">
        <v>86</v>
      </c>
      <c r="G82" s="189">
        <v>-2.3253457415239396</v>
      </c>
      <c r="J82" s="189">
        <v>2.1582418394725167</v>
      </c>
      <c r="K82" s="190" t="s">
        <v>150</v>
      </c>
      <c r="L82" s="204" t="s">
        <v>513</v>
      </c>
      <c r="M82" s="204" t="s">
        <v>512</v>
      </c>
      <c r="N82" s="192" t="s">
        <v>510</v>
      </c>
      <c r="O82" s="192" t="s">
        <v>128</v>
      </c>
      <c r="P82" s="192" t="s">
        <v>503</v>
      </c>
      <c r="Q82" s="3"/>
      <c r="R82" s="20"/>
      <c r="U82" s="186" t="s">
        <v>146</v>
      </c>
      <c r="V82" s="187">
        <v>30</v>
      </c>
      <c r="W82" s="187">
        <v>8</v>
      </c>
      <c r="X82" s="201">
        <v>0.25</v>
      </c>
      <c r="Y82" s="187">
        <v>10</v>
      </c>
      <c r="Z82" s="203" t="s">
        <v>86</v>
      </c>
      <c r="AA82" s="189">
        <v>-1.8595683117019961</v>
      </c>
      <c r="AB82" s="189">
        <v>3.4792474520414611</v>
      </c>
      <c r="AC82" s="189">
        <v>0.42188332951768331</v>
      </c>
      <c r="AD82" s="233">
        <v>0</v>
      </c>
      <c r="AE82" s="236" t="s">
        <v>151</v>
      </c>
      <c r="AF82" s="204" t="s">
        <v>525</v>
      </c>
      <c r="AG82" s="204" t="s">
        <v>512</v>
      </c>
      <c r="AH82" s="192" t="s">
        <v>510</v>
      </c>
      <c r="AI82" s="192" t="s">
        <v>128</v>
      </c>
      <c r="AJ82" s="192" t="s">
        <v>503</v>
      </c>
      <c r="AK82" s="8"/>
    </row>
    <row r="83" spans="1:47" ht="30.75" thickBot="1">
      <c r="A83" s="186" t="s">
        <v>146</v>
      </c>
      <c r="B83" s="187">
        <v>6</v>
      </c>
      <c r="C83" s="187">
        <v>1</v>
      </c>
      <c r="D83" s="201">
        <v>0.25</v>
      </c>
      <c r="E83" s="202">
        <v>2</v>
      </c>
      <c r="F83" s="203" t="s">
        <v>86</v>
      </c>
      <c r="G83" s="189">
        <v>-7.1951436559646957</v>
      </c>
      <c r="J83" s="189">
        <v>-1.1503782357411794</v>
      </c>
      <c r="K83" s="190" t="s">
        <v>152</v>
      </c>
      <c r="L83" s="204" t="s">
        <v>509</v>
      </c>
      <c r="M83" s="204" t="s">
        <v>516</v>
      </c>
      <c r="N83" s="192" t="s">
        <v>514</v>
      </c>
      <c r="O83" s="192" t="s">
        <v>128</v>
      </c>
      <c r="P83" s="192" t="s">
        <v>503</v>
      </c>
      <c r="Q83" s="3"/>
      <c r="R83" s="20"/>
      <c r="U83" s="186" t="s">
        <v>146</v>
      </c>
      <c r="V83" s="187">
        <v>6</v>
      </c>
      <c r="W83" s="187">
        <v>1</v>
      </c>
      <c r="X83" s="201">
        <v>0.25</v>
      </c>
      <c r="Y83" s="202">
        <v>2</v>
      </c>
      <c r="Z83" s="203" t="s">
        <v>86</v>
      </c>
      <c r="AA83" s="232">
        <v>-7.3663302402906483</v>
      </c>
      <c r="AB83" s="232">
        <v>3.5119904696209945</v>
      </c>
      <c r="AC83" s="232">
        <v>0.36476800504113094</v>
      </c>
      <c r="AD83" s="233">
        <v>-0.62575747384062907</v>
      </c>
      <c r="AE83" s="234" t="s">
        <v>152</v>
      </c>
      <c r="AF83" s="204" t="s">
        <v>509</v>
      </c>
      <c r="AG83" s="204" t="s">
        <v>516</v>
      </c>
      <c r="AH83" s="192" t="s">
        <v>514</v>
      </c>
      <c r="AI83" s="192" t="s">
        <v>128</v>
      </c>
      <c r="AJ83" s="192" t="s">
        <v>503</v>
      </c>
      <c r="AK83" s="8"/>
    </row>
    <row r="84" spans="1:47" ht="30.75" thickBot="1">
      <c r="A84" s="186" t="s">
        <v>146</v>
      </c>
      <c r="B84" s="187">
        <v>6</v>
      </c>
      <c r="C84" s="187">
        <v>1</v>
      </c>
      <c r="D84" s="201">
        <v>0.25</v>
      </c>
      <c r="E84" s="187">
        <v>2</v>
      </c>
      <c r="F84" s="203" t="s">
        <v>86</v>
      </c>
      <c r="G84" s="189">
        <v>-7.1951436559646957</v>
      </c>
      <c r="J84" s="189">
        <v>9.1312913164497189E-2</v>
      </c>
      <c r="K84" s="190" t="s">
        <v>153</v>
      </c>
      <c r="L84" s="204" t="s">
        <v>511</v>
      </c>
      <c r="M84" s="204" t="s">
        <v>512</v>
      </c>
      <c r="N84" s="192" t="s">
        <v>514</v>
      </c>
      <c r="O84" s="192" t="s">
        <v>128</v>
      </c>
      <c r="P84" s="192" t="s">
        <v>503</v>
      </c>
      <c r="Q84" s="3"/>
      <c r="R84" s="20"/>
      <c r="U84" s="186" t="s">
        <v>146</v>
      </c>
      <c r="V84" s="187">
        <v>6</v>
      </c>
      <c r="W84" s="187">
        <v>1</v>
      </c>
      <c r="X84" s="201">
        <v>0.25</v>
      </c>
      <c r="Y84" s="187">
        <v>2</v>
      </c>
      <c r="Z84" s="203" t="s">
        <v>86</v>
      </c>
      <c r="AA84" s="189">
        <v>-7.3663302402906483</v>
      </c>
      <c r="AB84" s="189">
        <v>3.484247719153633</v>
      </c>
      <c r="AC84" s="189">
        <v>0.3885916528189598</v>
      </c>
      <c r="AD84" s="233">
        <v>5.4429063145885692E-2</v>
      </c>
      <c r="AE84" s="236" t="s">
        <v>154</v>
      </c>
      <c r="AF84" s="204" t="s">
        <v>524</v>
      </c>
      <c r="AG84" s="204" t="s">
        <v>512</v>
      </c>
      <c r="AH84" s="192" t="s">
        <v>514</v>
      </c>
      <c r="AI84" s="192" t="s">
        <v>128</v>
      </c>
      <c r="AJ84" s="192" t="s">
        <v>503</v>
      </c>
      <c r="AK84" s="8"/>
    </row>
    <row r="85" spans="1:47" ht="30.75" thickBot="1">
      <c r="A85" s="186" t="s">
        <v>146</v>
      </c>
      <c r="B85" s="187">
        <v>6</v>
      </c>
      <c r="C85" s="187">
        <v>8</v>
      </c>
      <c r="D85" s="201">
        <v>0.25</v>
      </c>
      <c r="E85" s="187">
        <v>2</v>
      </c>
      <c r="F85" s="203" t="s">
        <v>86</v>
      </c>
      <c r="G85" s="189">
        <v>-0.97145367926066595</v>
      </c>
      <c r="J85" s="189">
        <v>-1.1503782357411794</v>
      </c>
      <c r="K85" s="190" t="s">
        <v>152</v>
      </c>
      <c r="L85" s="204" t="s">
        <v>509</v>
      </c>
      <c r="M85" s="204" t="s">
        <v>516</v>
      </c>
      <c r="N85" s="192" t="s">
        <v>514</v>
      </c>
      <c r="O85" s="192" t="s">
        <v>128</v>
      </c>
      <c r="P85" s="192" t="s">
        <v>503</v>
      </c>
      <c r="Q85" s="3"/>
      <c r="R85" s="20"/>
      <c r="U85" s="186" t="s">
        <v>146</v>
      </c>
      <c r="V85" s="187">
        <v>6</v>
      </c>
      <c r="W85" s="187">
        <v>8</v>
      </c>
      <c r="X85" s="201">
        <v>0.25</v>
      </c>
      <c r="Y85" s="187">
        <v>2</v>
      </c>
      <c r="Z85" s="203" t="s">
        <v>86</v>
      </c>
      <c r="AA85" s="189">
        <v>-1.1245211547657723</v>
      </c>
      <c r="AB85" s="189">
        <v>3.5119904696209945</v>
      </c>
      <c r="AC85" s="189">
        <v>0.36476800504113094</v>
      </c>
      <c r="AD85" s="233">
        <v>-0.62575747384062907</v>
      </c>
      <c r="AE85" s="236" t="s">
        <v>152</v>
      </c>
      <c r="AF85" s="204" t="s">
        <v>509</v>
      </c>
      <c r="AG85" s="204" t="s">
        <v>516</v>
      </c>
      <c r="AH85" s="192" t="s">
        <v>514</v>
      </c>
      <c r="AI85" s="192" t="s">
        <v>128</v>
      </c>
      <c r="AJ85" s="192" t="s">
        <v>503</v>
      </c>
      <c r="AK85" s="8"/>
    </row>
    <row r="86" spans="1:47" ht="30.75" thickBot="1">
      <c r="A86" s="186" t="s">
        <v>146</v>
      </c>
      <c r="B86" s="187">
        <v>6</v>
      </c>
      <c r="C86" s="187">
        <v>8</v>
      </c>
      <c r="D86" s="201">
        <v>0.25</v>
      </c>
      <c r="E86" s="187">
        <v>2</v>
      </c>
      <c r="F86" s="203" t="s">
        <v>86</v>
      </c>
      <c r="G86" s="189">
        <v>-0.97145367926066595</v>
      </c>
      <c r="J86" s="189">
        <v>9.1312913164497189E-2</v>
      </c>
      <c r="K86" s="190" t="s">
        <v>153</v>
      </c>
      <c r="L86" s="204" t="s">
        <v>511</v>
      </c>
      <c r="M86" s="204" t="s">
        <v>512</v>
      </c>
      <c r="N86" s="192" t="s">
        <v>514</v>
      </c>
      <c r="O86" s="192" t="s">
        <v>128</v>
      </c>
      <c r="P86" s="192" t="s">
        <v>503</v>
      </c>
      <c r="Q86" s="3"/>
      <c r="R86" s="20"/>
      <c r="U86" s="186" t="s">
        <v>146</v>
      </c>
      <c r="V86" s="187">
        <v>6</v>
      </c>
      <c r="W86" s="187">
        <v>8</v>
      </c>
      <c r="X86" s="201">
        <v>0.25</v>
      </c>
      <c r="Y86" s="187">
        <v>2</v>
      </c>
      <c r="Z86" s="203" t="s">
        <v>86</v>
      </c>
      <c r="AA86" s="189">
        <v>-1.1245211547657723</v>
      </c>
      <c r="AB86" s="189">
        <v>3.484247719153633</v>
      </c>
      <c r="AC86" s="189">
        <v>0.3885916528189598</v>
      </c>
      <c r="AD86" s="233">
        <v>5.4429063145885692E-2</v>
      </c>
      <c r="AE86" s="236" t="s">
        <v>154</v>
      </c>
      <c r="AF86" s="204" t="s">
        <v>524</v>
      </c>
      <c r="AG86" s="204" t="s">
        <v>512</v>
      </c>
      <c r="AH86" s="192" t="s">
        <v>514</v>
      </c>
      <c r="AI86" s="192" t="s">
        <v>128</v>
      </c>
      <c r="AJ86" s="192" t="s">
        <v>503</v>
      </c>
      <c r="AK86" s="8"/>
    </row>
    <row r="87" spans="1:47" ht="30.75" thickBot="1">
      <c r="A87" s="186" t="s">
        <v>146</v>
      </c>
      <c r="B87" s="187">
        <v>30</v>
      </c>
      <c r="C87" s="187">
        <v>3</v>
      </c>
      <c r="D87" s="201">
        <v>0.25</v>
      </c>
      <c r="E87" s="187">
        <v>10</v>
      </c>
      <c r="F87" s="203" t="s">
        <v>86</v>
      </c>
      <c r="G87" s="189">
        <v>-7.0100923039317244</v>
      </c>
      <c r="J87" s="189">
        <v>-1.1488006064766019</v>
      </c>
      <c r="K87" s="190" t="s">
        <v>152</v>
      </c>
      <c r="L87" s="204" t="s">
        <v>509</v>
      </c>
      <c r="M87" s="204" t="s">
        <v>516</v>
      </c>
      <c r="N87" s="192" t="s">
        <v>514</v>
      </c>
      <c r="O87" s="192" t="s">
        <v>128</v>
      </c>
      <c r="P87" s="192" t="s">
        <v>503</v>
      </c>
      <c r="Q87" s="3"/>
      <c r="R87" s="20"/>
      <c r="U87" s="186" t="s">
        <v>146</v>
      </c>
      <c r="V87" s="187">
        <v>30</v>
      </c>
      <c r="W87" s="187">
        <v>3</v>
      </c>
      <c r="X87" s="201">
        <v>0.25</v>
      </c>
      <c r="Y87" s="187">
        <v>10</v>
      </c>
      <c r="Z87" s="203" t="s">
        <v>86</v>
      </c>
      <c r="AA87" s="189">
        <v>-6.4223731223526075</v>
      </c>
      <c r="AB87" s="189">
        <v>3.4953113191378589</v>
      </c>
      <c r="AC87" s="189">
        <v>0.43678256798115778</v>
      </c>
      <c r="AD87" s="233">
        <v>-1.0615283273163527</v>
      </c>
      <c r="AE87" s="236" t="s">
        <v>152</v>
      </c>
      <c r="AF87" s="204" t="s">
        <v>509</v>
      </c>
      <c r="AG87" s="204" t="s">
        <v>516</v>
      </c>
      <c r="AH87" s="192" t="s">
        <v>514</v>
      </c>
      <c r="AI87" s="192" t="s">
        <v>128</v>
      </c>
      <c r="AJ87" s="192" t="s">
        <v>503</v>
      </c>
      <c r="AK87" s="8"/>
    </row>
    <row r="88" spans="1:47" ht="30.75" thickBot="1">
      <c r="A88" s="186" t="s">
        <v>146</v>
      </c>
      <c r="B88" s="187">
        <v>30</v>
      </c>
      <c r="C88" s="187">
        <v>3</v>
      </c>
      <c r="D88" s="201">
        <v>0.25</v>
      </c>
      <c r="E88" s="187">
        <v>10</v>
      </c>
      <c r="F88" s="203" t="s">
        <v>86</v>
      </c>
      <c r="G88" s="189">
        <v>-7.0100923039317244</v>
      </c>
      <c r="J88" s="189">
        <v>0.15027442844928984</v>
      </c>
      <c r="K88" s="190" t="s">
        <v>155</v>
      </c>
      <c r="L88" s="204" t="s">
        <v>513</v>
      </c>
      <c r="M88" s="204" t="s">
        <v>512</v>
      </c>
      <c r="N88" s="192" t="s">
        <v>514</v>
      </c>
      <c r="O88" s="192" t="s">
        <v>128</v>
      </c>
      <c r="P88" s="192" t="s">
        <v>503</v>
      </c>
      <c r="Q88" s="3"/>
      <c r="R88" s="20"/>
      <c r="U88" s="186" t="s">
        <v>146</v>
      </c>
      <c r="V88" s="187">
        <v>30</v>
      </c>
      <c r="W88" s="187">
        <v>3</v>
      </c>
      <c r="X88" s="201">
        <v>0.25</v>
      </c>
      <c r="Y88" s="187">
        <v>10</v>
      </c>
      <c r="Z88" s="203" t="s">
        <v>86</v>
      </c>
      <c r="AA88" s="189">
        <v>-6.4223731223526075</v>
      </c>
      <c r="AB88" s="189">
        <v>3.4792474520414611</v>
      </c>
      <c r="AC88" s="189">
        <v>0.42188332951768331</v>
      </c>
      <c r="AD88" s="235">
        <v>-1.0918819938914304</v>
      </c>
      <c r="AE88" s="236" t="s">
        <v>156</v>
      </c>
      <c r="AF88" s="204" t="s">
        <v>525</v>
      </c>
      <c r="AG88" s="204" t="s">
        <v>512</v>
      </c>
      <c r="AH88" s="192" t="s">
        <v>514</v>
      </c>
      <c r="AI88" s="192" t="s">
        <v>128</v>
      </c>
      <c r="AJ88" s="192" t="s">
        <v>503</v>
      </c>
      <c r="AK88" s="8"/>
    </row>
    <row r="89" spans="1:47" ht="30.75" thickBot="1">
      <c r="A89" s="186" t="s">
        <v>146</v>
      </c>
      <c r="B89" s="187">
        <v>30</v>
      </c>
      <c r="C89" s="187">
        <v>8</v>
      </c>
      <c r="D89" s="201">
        <v>0.25</v>
      </c>
      <c r="E89" s="187">
        <v>10</v>
      </c>
      <c r="F89" s="203" t="s">
        <v>86</v>
      </c>
      <c r="G89" s="189">
        <v>-2.3253457415239396</v>
      </c>
      <c r="J89" s="189">
        <v>-1.1488006064766019</v>
      </c>
      <c r="K89" s="190" t="s">
        <v>152</v>
      </c>
      <c r="L89" s="204" t="s">
        <v>509</v>
      </c>
      <c r="M89" s="204" t="s">
        <v>516</v>
      </c>
      <c r="N89" s="192" t="s">
        <v>514</v>
      </c>
      <c r="O89" s="192" t="s">
        <v>128</v>
      </c>
      <c r="P89" s="192" t="s">
        <v>503</v>
      </c>
      <c r="Q89" s="3"/>
      <c r="R89" s="20"/>
      <c r="U89" s="186" t="s">
        <v>146</v>
      </c>
      <c r="V89" s="187">
        <v>30</v>
      </c>
      <c r="W89" s="187">
        <v>8</v>
      </c>
      <c r="X89" s="201">
        <v>0.25</v>
      </c>
      <c r="Y89" s="187">
        <v>10</v>
      </c>
      <c r="Z89" s="203" t="s">
        <v>86</v>
      </c>
      <c r="AA89" s="189">
        <v>-1.8595683117019961</v>
      </c>
      <c r="AB89" s="189">
        <v>3.4953113191378589</v>
      </c>
      <c r="AC89" s="189">
        <v>0.43678256798115778</v>
      </c>
      <c r="AD89" s="235">
        <v>-1.0615283273163527</v>
      </c>
      <c r="AE89" s="236" t="s">
        <v>152</v>
      </c>
      <c r="AF89" s="204" t="s">
        <v>509</v>
      </c>
      <c r="AG89" s="204" t="s">
        <v>516</v>
      </c>
      <c r="AH89" s="192" t="s">
        <v>514</v>
      </c>
      <c r="AI89" s="192" t="s">
        <v>128</v>
      </c>
      <c r="AJ89" s="192" t="s">
        <v>503</v>
      </c>
      <c r="AK89" s="8"/>
    </row>
    <row r="90" spans="1:47" ht="30">
      <c r="A90" s="186" t="s">
        <v>146</v>
      </c>
      <c r="B90" s="187">
        <v>30</v>
      </c>
      <c r="C90" s="187">
        <v>8</v>
      </c>
      <c r="D90" s="201">
        <v>0.25</v>
      </c>
      <c r="E90" s="187">
        <v>10</v>
      </c>
      <c r="F90" s="203" t="s">
        <v>334</v>
      </c>
      <c r="G90" s="189">
        <v>-2.3253457415239396</v>
      </c>
      <c r="J90" s="189">
        <v>0.15027442844928984</v>
      </c>
      <c r="K90" s="190" t="s">
        <v>155</v>
      </c>
      <c r="L90" s="204" t="s">
        <v>513</v>
      </c>
      <c r="M90" s="204" t="s">
        <v>512</v>
      </c>
      <c r="N90" s="192" t="s">
        <v>514</v>
      </c>
      <c r="O90" s="192" t="s">
        <v>128</v>
      </c>
      <c r="P90" s="192" t="s">
        <v>503</v>
      </c>
      <c r="Q90" s="3"/>
      <c r="R90" s="20"/>
      <c r="U90" s="186" t="s">
        <v>146</v>
      </c>
      <c r="V90" s="187">
        <v>30</v>
      </c>
      <c r="W90" s="187">
        <v>8</v>
      </c>
      <c r="X90" s="201">
        <v>0.25</v>
      </c>
      <c r="Y90" s="187">
        <v>10</v>
      </c>
      <c r="Z90" s="203" t="s">
        <v>86</v>
      </c>
      <c r="AA90" s="189">
        <v>-1.8595683117019961</v>
      </c>
      <c r="AB90" s="189">
        <v>3.4792474520414611</v>
      </c>
      <c r="AC90" s="189">
        <v>0.42188332951768331</v>
      </c>
      <c r="AD90" s="235">
        <v>-1.0918819938914304</v>
      </c>
      <c r="AE90" s="236" t="s">
        <v>156</v>
      </c>
      <c r="AF90" s="204" t="s">
        <v>525</v>
      </c>
      <c r="AG90" s="204" t="s">
        <v>512</v>
      </c>
      <c r="AH90" s="192" t="s">
        <v>514</v>
      </c>
      <c r="AI90" s="192" t="s">
        <v>128</v>
      </c>
      <c r="AJ90" s="192" t="s">
        <v>503</v>
      </c>
      <c r="AK90" s="8"/>
    </row>
    <row r="91" spans="1:47">
      <c r="A91" s="3"/>
      <c r="B91" s="2"/>
      <c r="C91" s="2"/>
      <c r="D91" s="20"/>
      <c r="E91" s="2"/>
      <c r="F91" s="2"/>
      <c r="G91" s="2"/>
      <c r="H91" s="2"/>
      <c r="I91" s="2"/>
      <c r="J91" s="2"/>
      <c r="K91" s="4"/>
      <c r="T91" s="8"/>
      <c r="U91" s="3"/>
      <c r="V91" s="2"/>
      <c r="W91" s="2"/>
      <c r="X91" s="20"/>
      <c r="Y91" s="2"/>
      <c r="Z91" s="2"/>
      <c r="AA91" s="2"/>
      <c r="AB91" s="2"/>
      <c r="AC91" s="2"/>
      <c r="AD91" s="2"/>
      <c r="AE91" s="4"/>
      <c r="AL91" s="18"/>
      <c r="AM91" s="8"/>
      <c r="AN91" s="8"/>
      <c r="AO91" s="8"/>
      <c r="AP91" s="8"/>
      <c r="AQ91" s="8"/>
      <c r="AR91" s="8"/>
      <c r="AS91" s="8"/>
      <c r="AT91" s="8"/>
      <c r="AU91" s="8"/>
    </row>
    <row r="92" spans="1:47" ht="15.75" thickBot="1">
      <c r="A92" s="3"/>
      <c r="B92" s="2"/>
      <c r="C92" s="2"/>
      <c r="D92" s="20"/>
      <c r="E92" s="2"/>
      <c r="F92" s="2"/>
      <c r="G92" s="2"/>
      <c r="H92" s="2"/>
      <c r="I92" s="2"/>
      <c r="J92" s="2"/>
      <c r="K92" s="4"/>
      <c r="T92" s="8"/>
      <c r="U92" s="3"/>
      <c r="V92" s="2"/>
      <c r="W92" s="2"/>
      <c r="X92" s="20"/>
      <c r="Y92" s="2"/>
      <c r="Z92" s="2"/>
      <c r="AA92" s="2"/>
      <c r="AB92" s="2"/>
      <c r="AC92" s="2"/>
      <c r="AD92" s="2"/>
      <c r="AE92" s="4"/>
      <c r="AL92" s="18"/>
      <c r="AM92" s="8"/>
      <c r="AN92" s="8"/>
      <c r="AO92" s="8"/>
      <c r="AP92" s="8"/>
      <c r="AQ92" s="8"/>
      <c r="AR92" s="8"/>
      <c r="AS92" s="8"/>
      <c r="AT92" s="8"/>
      <c r="AU92" s="8"/>
    </row>
    <row r="93" spans="1:47" ht="15.75" thickBot="1">
      <c r="A93" s="3"/>
      <c r="B93" s="2"/>
      <c r="C93" s="2"/>
      <c r="D93" s="20"/>
      <c r="E93" s="2"/>
      <c r="F93" s="2"/>
      <c r="G93" s="2"/>
      <c r="H93" s="2"/>
      <c r="I93" s="2"/>
      <c r="J93" s="2"/>
      <c r="K93" s="4"/>
      <c r="T93" s="8"/>
      <c r="U93" s="186" t="s">
        <v>146</v>
      </c>
      <c r="V93" s="187">
        <v>72</v>
      </c>
      <c r="W93" s="187">
        <v>1</v>
      </c>
      <c r="X93" s="201">
        <v>0.25</v>
      </c>
      <c r="Y93" s="187">
        <v>24</v>
      </c>
      <c r="Z93" s="203" t="s">
        <v>86</v>
      </c>
      <c r="AA93" s="232">
        <v>-8.4600000000000009</v>
      </c>
      <c r="AB93" s="189">
        <v>4.92</v>
      </c>
      <c r="AC93" s="189">
        <v>0.83</v>
      </c>
      <c r="AD93" s="235">
        <v>0.96</v>
      </c>
      <c r="AE93" s="236"/>
      <c r="AF93" s="204" t="s">
        <v>509</v>
      </c>
      <c r="AG93" s="204" t="s">
        <v>516</v>
      </c>
      <c r="AH93" s="192" t="s">
        <v>514</v>
      </c>
      <c r="AI93" s="192" t="s">
        <v>128</v>
      </c>
      <c r="AJ93" s="192" t="s">
        <v>503</v>
      </c>
      <c r="AL93" s="18"/>
      <c r="AM93" s="8"/>
      <c r="AN93" s="8"/>
      <c r="AO93" s="8"/>
      <c r="AP93" s="8"/>
      <c r="AQ93" s="8"/>
      <c r="AR93" s="8"/>
      <c r="AS93" s="8"/>
      <c r="AT93" s="8"/>
      <c r="AU93" s="8"/>
    </row>
    <row r="94" spans="1:47" ht="15.75" thickBot="1">
      <c r="A94" s="3"/>
      <c r="B94" s="2"/>
      <c r="C94" s="2"/>
      <c r="D94" s="20"/>
      <c r="E94" s="2"/>
      <c r="F94" s="2"/>
      <c r="G94" s="2"/>
      <c r="H94" s="2"/>
      <c r="I94" s="2"/>
      <c r="J94" s="2"/>
      <c r="K94" s="4"/>
      <c r="L94" s="140"/>
      <c r="N94" s="26"/>
      <c r="O94" s="26"/>
      <c r="P94" s="26"/>
      <c r="Q94" s="26"/>
      <c r="T94" s="8"/>
      <c r="U94" s="186" t="s">
        <v>146</v>
      </c>
      <c r="V94" s="187">
        <v>72</v>
      </c>
      <c r="W94" s="187">
        <v>1</v>
      </c>
      <c r="X94" s="201">
        <v>0.25</v>
      </c>
      <c r="Y94" s="187">
        <v>24</v>
      </c>
      <c r="Z94" s="203" t="s">
        <v>86</v>
      </c>
      <c r="AA94" s="232">
        <v>-8.4600000000000009</v>
      </c>
      <c r="AB94" s="189">
        <v>4.9000000000000004</v>
      </c>
      <c r="AC94" s="189">
        <v>0.83</v>
      </c>
      <c r="AD94" s="235">
        <v>0.99</v>
      </c>
      <c r="AE94" s="236"/>
      <c r="AF94" s="204" t="s">
        <v>526</v>
      </c>
      <c r="AG94" s="204" t="s">
        <v>512</v>
      </c>
      <c r="AH94" s="192" t="s">
        <v>514</v>
      </c>
      <c r="AI94" s="192" t="s">
        <v>128</v>
      </c>
      <c r="AJ94" s="192" t="s">
        <v>503</v>
      </c>
      <c r="AK94" s="26"/>
      <c r="AL94" s="18"/>
      <c r="AM94" s="8"/>
      <c r="AN94" s="8"/>
      <c r="AO94" s="8"/>
      <c r="AP94" s="8"/>
      <c r="AQ94" s="8"/>
      <c r="AR94" s="8"/>
      <c r="AS94" s="8"/>
      <c r="AT94" s="8"/>
      <c r="AU94" s="8"/>
    </row>
    <row r="95" spans="1:47" ht="15.75" thickBot="1">
      <c r="A95" s="3"/>
      <c r="B95" s="2"/>
      <c r="C95" s="2"/>
      <c r="D95" s="20"/>
      <c r="E95" s="2"/>
      <c r="F95" s="2"/>
      <c r="G95" s="2"/>
      <c r="H95" s="2"/>
      <c r="I95" s="2"/>
      <c r="J95" s="2"/>
      <c r="K95" s="4"/>
      <c r="L95" s="139"/>
      <c r="T95" s="8"/>
      <c r="U95" s="186" t="s">
        <v>146</v>
      </c>
      <c r="V95" s="187">
        <v>48</v>
      </c>
      <c r="W95" s="187">
        <v>1</v>
      </c>
      <c r="X95" s="201">
        <v>0.25</v>
      </c>
      <c r="Y95" s="187">
        <v>16</v>
      </c>
      <c r="Z95" s="203" t="s">
        <v>86</v>
      </c>
      <c r="AA95" s="232">
        <v>-8.35</v>
      </c>
      <c r="AB95" s="189">
        <v>3.74</v>
      </c>
      <c r="AC95" s="189">
        <v>0.51</v>
      </c>
      <c r="AD95" s="235">
        <v>0.92</v>
      </c>
      <c r="AE95" s="236"/>
      <c r="AF95" s="204" t="s">
        <v>509</v>
      </c>
      <c r="AG95" s="204" t="s">
        <v>516</v>
      </c>
      <c r="AH95" s="192" t="s">
        <v>514</v>
      </c>
      <c r="AI95" s="192" t="s">
        <v>128</v>
      </c>
      <c r="AJ95" s="192" t="s">
        <v>503</v>
      </c>
      <c r="AL95" s="18"/>
      <c r="AM95" s="8"/>
      <c r="AN95" s="8"/>
      <c r="AO95" s="8"/>
      <c r="AP95" s="8"/>
      <c r="AQ95" s="8"/>
      <c r="AR95" s="8"/>
      <c r="AS95" s="8"/>
      <c r="AT95" s="8"/>
      <c r="AU95" s="8"/>
    </row>
    <row r="96" spans="1:47" ht="15.75" thickBot="1">
      <c r="A96" s="3"/>
      <c r="B96" s="2"/>
      <c r="C96" s="2"/>
      <c r="D96" s="20"/>
      <c r="E96" s="2"/>
      <c r="F96" s="2"/>
      <c r="G96" s="2"/>
      <c r="H96" s="2"/>
      <c r="I96" s="2"/>
      <c r="J96" s="2"/>
      <c r="K96" s="4"/>
      <c r="L96" s="139"/>
      <c r="T96" s="8"/>
      <c r="U96" s="186" t="s">
        <v>146</v>
      </c>
      <c r="V96" s="187">
        <v>48</v>
      </c>
      <c r="W96" s="187">
        <v>1</v>
      </c>
      <c r="X96" s="201">
        <v>0.25</v>
      </c>
      <c r="Y96" s="187">
        <v>16</v>
      </c>
      <c r="Z96" s="203" t="s">
        <v>86</v>
      </c>
      <c r="AA96" s="232">
        <v>-8.35</v>
      </c>
      <c r="AB96" s="189">
        <v>3.75</v>
      </c>
      <c r="AC96" s="189">
        <v>0.52</v>
      </c>
      <c r="AD96" s="235">
        <v>0.92999999999999994</v>
      </c>
      <c r="AE96" s="236"/>
      <c r="AF96" s="204" t="s">
        <v>528</v>
      </c>
      <c r="AG96" s="204" t="s">
        <v>512</v>
      </c>
      <c r="AH96" s="192" t="s">
        <v>514</v>
      </c>
      <c r="AI96" s="192" t="s">
        <v>128</v>
      </c>
      <c r="AJ96" s="192" t="s">
        <v>503</v>
      </c>
      <c r="AL96" s="18"/>
      <c r="AM96" s="8"/>
      <c r="AN96" s="8"/>
      <c r="AO96" s="8"/>
      <c r="AP96" s="8"/>
      <c r="AQ96" s="8"/>
      <c r="AR96" s="8"/>
      <c r="AS96" s="8"/>
      <c r="AT96" s="8"/>
      <c r="AU96" s="8"/>
    </row>
    <row r="97" spans="1:47" ht="15.75" thickBot="1">
      <c r="A97" s="3"/>
      <c r="B97" s="2"/>
      <c r="C97" s="2"/>
      <c r="D97" s="20"/>
      <c r="E97" s="2"/>
      <c r="F97" s="2"/>
      <c r="G97" s="2"/>
      <c r="H97" s="2"/>
      <c r="I97" s="2"/>
      <c r="J97" s="2"/>
      <c r="K97" s="4"/>
      <c r="L97" s="139"/>
      <c r="T97" s="8"/>
      <c r="U97" s="186" t="s">
        <v>146</v>
      </c>
      <c r="V97" s="187">
        <v>48</v>
      </c>
      <c r="W97" s="187">
        <v>8</v>
      </c>
      <c r="X97" s="201">
        <v>0.25</v>
      </c>
      <c r="Y97" s="187">
        <v>16</v>
      </c>
      <c r="Z97" s="203" t="s">
        <v>86</v>
      </c>
      <c r="AA97" s="232">
        <v>-1.79</v>
      </c>
      <c r="AB97" s="189">
        <v>3.74</v>
      </c>
      <c r="AC97" s="189">
        <v>0.51</v>
      </c>
      <c r="AD97" s="235">
        <v>0.92</v>
      </c>
      <c r="AE97" s="236"/>
      <c r="AF97" s="204" t="s">
        <v>509</v>
      </c>
      <c r="AG97" s="204" t="s">
        <v>516</v>
      </c>
      <c r="AH97" s="192" t="s">
        <v>514</v>
      </c>
      <c r="AI97" s="192" t="s">
        <v>128</v>
      </c>
      <c r="AJ97" s="192" t="s">
        <v>503</v>
      </c>
      <c r="AL97" s="18"/>
      <c r="AM97" s="8"/>
      <c r="AN97" s="8"/>
      <c r="AO97" s="8"/>
      <c r="AP97" s="8"/>
      <c r="AQ97" s="8"/>
      <c r="AR97" s="8"/>
      <c r="AS97" s="8"/>
      <c r="AT97" s="8"/>
      <c r="AU97" s="8"/>
    </row>
    <row r="98" spans="1:47">
      <c r="A98" s="3"/>
      <c r="B98" s="2"/>
      <c r="C98" s="2"/>
      <c r="D98" s="20"/>
      <c r="E98" s="2"/>
      <c r="F98" s="2"/>
      <c r="G98" s="2"/>
      <c r="H98" s="2"/>
      <c r="I98" s="2"/>
      <c r="J98" s="2"/>
      <c r="K98" s="4"/>
      <c r="L98" s="139"/>
      <c r="T98" s="8"/>
      <c r="U98" s="186" t="s">
        <v>146</v>
      </c>
      <c r="V98" s="187">
        <v>48</v>
      </c>
      <c r="W98" s="187">
        <v>8</v>
      </c>
      <c r="X98" s="201">
        <v>0.25</v>
      </c>
      <c r="Y98" s="187">
        <v>16</v>
      </c>
      <c r="Z98" s="203" t="s">
        <v>86</v>
      </c>
      <c r="AA98" s="232">
        <v>-1.79</v>
      </c>
      <c r="AB98" s="189">
        <v>3.75</v>
      </c>
      <c r="AC98" s="189">
        <v>0.52</v>
      </c>
      <c r="AD98" s="235">
        <v>0.92999999999999994</v>
      </c>
      <c r="AE98" s="236"/>
      <c r="AF98" s="204" t="s">
        <v>528</v>
      </c>
      <c r="AG98" s="204" t="s">
        <v>512</v>
      </c>
      <c r="AH98" s="192" t="s">
        <v>514</v>
      </c>
      <c r="AI98" s="192" t="s">
        <v>128</v>
      </c>
      <c r="AJ98" s="192" t="s">
        <v>503</v>
      </c>
      <c r="AL98" s="18"/>
      <c r="AM98" s="8"/>
      <c r="AN98" s="8"/>
      <c r="AO98" s="8"/>
      <c r="AP98" s="8"/>
      <c r="AQ98" s="8"/>
      <c r="AR98" s="8"/>
      <c r="AS98" s="8"/>
      <c r="AT98" s="8"/>
      <c r="AU98" s="8"/>
    </row>
    <row r="99" spans="1:47">
      <c r="A99" s="3"/>
      <c r="B99" s="2"/>
      <c r="C99" s="2"/>
      <c r="D99" s="20"/>
      <c r="E99" s="2"/>
      <c r="F99" s="2"/>
      <c r="G99" s="2"/>
      <c r="H99" s="2"/>
      <c r="I99" s="2"/>
      <c r="J99" s="2"/>
      <c r="K99" s="4"/>
      <c r="L99" s="139"/>
      <c r="T99" s="8"/>
      <c r="U99" s="3"/>
      <c r="V99" s="2"/>
      <c r="W99" s="2"/>
      <c r="X99" s="20"/>
      <c r="Y99" s="2"/>
      <c r="Z99" s="2"/>
      <c r="AA99" s="2"/>
      <c r="AB99" s="2"/>
      <c r="AC99" s="2"/>
      <c r="AD99" s="2"/>
      <c r="AE99" s="4"/>
      <c r="AF99" s="139"/>
      <c r="AL99" s="18"/>
      <c r="AM99" s="8"/>
      <c r="AN99" s="8"/>
      <c r="AO99" s="8"/>
      <c r="AP99" s="8"/>
      <c r="AQ99" s="8"/>
      <c r="AR99" s="8"/>
      <c r="AS99" s="8"/>
      <c r="AT99" s="8"/>
      <c r="AU99" s="8"/>
    </row>
    <row r="100" spans="1:47">
      <c r="A100" s="3"/>
      <c r="B100" s="2"/>
      <c r="C100" s="2"/>
      <c r="D100" s="20"/>
      <c r="E100" s="2"/>
      <c r="F100" s="2"/>
      <c r="G100" s="2"/>
      <c r="H100" s="2"/>
      <c r="I100" s="2"/>
      <c r="J100" s="2"/>
      <c r="K100" s="4"/>
      <c r="L100" s="139"/>
      <c r="T100" s="8"/>
      <c r="U100" s="3"/>
      <c r="V100" s="2"/>
      <c r="W100" s="2"/>
      <c r="X100" s="20"/>
      <c r="Y100" s="2"/>
      <c r="Z100" s="2"/>
      <c r="AA100" s="2"/>
      <c r="AB100" s="2"/>
      <c r="AC100" s="2"/>
      <c r="AD100" s="2"/>
      <c r="AE100" s="4"/>
      <c r="AF100" s="139"/>
      <c r="AL100" s="18"/>
      <c r="AM100" s="8"/>
      <c r="AN100" s="8"/>
      <c r="AO100" s="8"/>
      <c r="AP100" s="8"/>
      <c r="AQ100" s="8"/>
      <c r="AR100" s="8"/>
      <c r="AS100" s="8"/>
      <c r="AT100" s="8"/>
      <c r="AU100" s="8"/>
    </row>
    <row r="101" spans="1:47">
      <c r="A101" s="3"/>
      <c r="B101" s="2"/>
      <c r="C101" s="2"/>
      <c r="D101" s="20"/>
      <c r="E101" s="2"/>
      <c r="F101" s="2"/>
      <c r="G101" s="2"/>
      <c r="H101" s="2"/>
      <c r="I101" s="2"/>
      <c r="J101" s="2"/>
      <c r="K101" s="4"/>
      <c r="L101" s="139"/>
      <c r="T101" s="8"/>
      <c r="U101" s="3"/>
      <c r="V101" s="2"/>
      <c r="W101" s="2"/>
      <c r="X101" s="20"/>
      <c r="Y101" s="2"/>
      <c r="Z101" s="2"/>
      <c r="AA101" s="2"/>
      <c r="AB101" s="2"/>
      <c r="AC101" s="2"/>
      <c r="AD101" s="2"/>
      <c r="AE101" s="4"/>
      <c r="AF101" s="139"/>
      <c r="AL101" s="18"/>
      <c r="AM101" s="8"/>
      <c r="AN101" s="8"/>
      <c r="AO101" s="8"/>
      <c r="AP101" s="8"/>
      <c r="AQ101" s="8"/>
      <c r="AR101" s="8"/>
      <c r="AS101" s="8"/>
      <c r="AT101" s="8"/>
      <c r="AU101" s="8"/>
    </row>
    <row r="102" spans="1:47">
      <c r="A102" s="3"/>
      <c r="B102" s="2"/>
      <c r="C102" s="2"/>
      <c r="D102" s="20"/>
      <c r="E102" s="2"/>
      <c r="F102" s="2"/>
      <c r="G102" s="2"/>
      <c r="H102" s="2"/>
      <c r="I102" s="2"/>
      <c r="J102" s="2"/>
      <c r="K102" s="4"/>
      <c r="L102" s="139"/>
      <c r="T102" s="8"/>
      <c r="U102" s="3"/>
      <c r="V102" s="2"/>
      <c r="W102" s="2"/>
      <c r="X102" s="20"/>
      <c r="Y102" s="2"/>
      <c r="Z102" s="2"/>
      <c r="AA102" s="2"/>
      <c r="AB102" s="2"/>
      <c r="AC102" s="2"/>
      <c r="AD102" s="2"/>
      <c r="AE102" s="4"/>
      <c r="AF102" s="139"/>
      <c r="AL102" s="18"/>
      <c r="AM102" s="8"/>
      <c r="AN102" s="8"/>
      <c r="AO102" s="8"/>
      <c r="AP102" s="8"/>
      <c r="AQ102" s="8"/>
      <c r="AR102" s="8"/>
      <c r="AS102" s="8"/>
      <c r="AT102" s="8"/>
      <c r="AU102" s="8"/>
    </row>
    <row r="103" spans="1:47">
      <c r="A103" s="3"/>
      <c r="B103" s="2"/>
      <c r="C103" s="2"/>
      <c r="D103" s="20"/>
      <c r="E103" s="2"/>
      <c r="F103" s="2"/>
      <c r="G103" s="2"/>
      <c r="H103" s="2"/>
      <c r="I103" s="2"/>
      <c r="J103" s="2"/>
      <c r="K103" s="4"/>
      <c r="L103" s="139"/>
      <c r="T103" s="8"/>
      <c r="U103" s="3"/>
      <c r="V103" s="2"/>
      <c r="W103" s="2"/>
      <c r="X103" s="20"/>
      <c r="Y103" s="2"/>
      <c r="Z103" s="2"/>
      <c r="AA103" s="2"/>
      <c r="AB103" s="2"/>
      <c r="AC103" s="2"/>
      <c r="AD103" s="2"/>
      <c r="AE103" s="4"/>
      <c r="AF103" s="139"/>
      <c r="AL103" s="18"/>
      <c r="AM103" s="8"/>
      <c r="AN103" s="8"/>
      <c r="AO103" s="8"/>
      <c r="AP103" s="8"/>
      <c r="AQ103" s="8"/>
      <c r="AR103" s="8"/>
      <c r="AS103" s="8"/>
      <c r="AT103" s="8"/>
      <c r="AU103" s="8"/>
    </row>
    <row r="104" spans="1:47">
      <c r="A104" s="3"/>
      <c r="B104" s="2"/>
      <c r="C104" s="2"/>
      <c r="D104" s="20"/>
      <c r="E104" s="2"/>
      <c r="F104" s="2"/>
      <c r="G104" s="2"/>
      <c r="H104" s="2"/>
      <c r="I104" s="2"/>
      <c r="J104" s="2"/>
      <c r="K104" s="4"/>
      <c r="L104" s="139"/>
      <c r="T104" s="8"/>
      <c r="U104" s="3"/>
      <c r="V104" s="2"/>
      <c r="W104" s="2"/>
      <c r="X104" s="20"/>
      <c r="Y104" s="2"/>
      <c r="Z104" s="2"/>
      <c r="AA104" s="2"/>
      <c r="AB104" s="2"/>
      <c r="AC104" s="2"/>
      <c r="AD104" s="2"/>
      <c r="AE104" s="4"/>
      <c r="AF104" s="139"/>
      <c r="AL104" s="18"/>
      <c r="AM104" s="8"/>
      <c r="AN104" s="8"/>
      <c r="AO104" s="8"/>
      <c r="AP104" s="8"/>
      <c r="AQ104" s="8"/>
      <c r="AR104" s="8"/>
      <c r="AS104" s="8"/>
      <c r="AT104" s="8"/>
      <c r="AU104" s="8"/>
    </row>
    <row r="105" spans="1:47">
      <c r="A105" s="3"/>
      <c r="B105" s="2"/>
      <c r="C105" s="2"/>
      <c r="D105" s="20"/>
      <c r="E105" s="2"/>
      <c r="F105" s="2"/>
      <c r="G105" s="2"/>
      <c r="H105" s="2"/>
      <c r="I105" s="2"/>
      <c r="J105" s="2"/>
      <c r="K105" s="4"/>
      <c r="L105" s="139"/>
      <c r="T105" s="8"/>
      <c r="U105" s="3"/>
      <c r="V105" s="2"/>
      <c r="W105" s="2"/>
      <c r="X105" s="20"/>
      <c r="Y105" s="2"/>
      <c r="Z105" s="2"/>
      <c r="AA105" s="2"/>
      <c r="AB105" s="2"/>
      <c r="AC105" s="2"/>
      <c r="AD105" s="2"/>
      <c r="AE105" s="4"/>
      <c r="AF105" s="139"/>
      <c r="AL105" s="18"/>
      <c r="AM105" s="8"/>
      <c r="AN105" s="8"/>
      <c r="AO105" s="8"/>
      <c r="AP105" s="8"/>
      <c r="AQ105" s="8"/>
      <c r="AR105" s="8"/>
      <c r="AS105" s="8"/>
      <c r="AT105" s="8"/>
      <c r="AU105" s="8"/>
    </row>
    <row r="106" spans="1:47">
      <c r="A106" s="3"/>
      <c r="B106" s="2"/>
      <c r="C106" s="2"/>
      <c r="D106" s="20"/>
      <c r="E106" s="2"/>
      <c r="F106" s="2"/>
      <c r="G106" s="2"/>
      <c r="H106" s="2"/>
      <c r="I106" s="2"/>
      <c r="J106" s="2"/>
      <c r="K106" s="4"/>
      <c r="L106" s="139"/>
      <c r="T106" s="8"/>
      <c r="U106" s="3"/>
      <c r="V106" s="2"/>
      <c r="W106" s="2"/>
      <c r="X106" s="20"/>
      <c r="Y106" s="2"/>
      <c r="Z106" s="2"/>
      <c r="AA106" s="2"/>
      <c r="AB106" s="2"/>
      <c r="AC106" s="2"/>
      <c r="AD106" s="2"/>
      <c r="AE106" s="4"/>
      <c r="AF106" s="139"/>
      <c r="AL106" s="18"/>
      <c r="AM106" s="8"/>
      <c r="AN106" s="8"/>
      <c r="AO106" s="8"/>
      <c r="AP106" s="8"/>
      <c r="AQ106" s="8"/>
      <c r="AR106" s="8"/>
      <c r="AS106" s="8"/>
      <c r="AT106" s="8"/>
      <c r="AU106" s="8"/>
    </row>
    <row r="107" spans="1:47">
      <c r="A107" s="3"/>
      <c r="B107" s="2"/>
      <c r="C107" s="2"/>
      <c r="D107" s="20"/>
      <c r="E107" s="2"/>
      <c r="F107" s="2"/>
      <c r="G107" s="2"/>
      <c r="H107" s="2"/>
      <c r="I107" s="2"/>
      <c r="J107" s="2"/>
      <c r="K107" s="4"/>
      <c r="L107" s="139"/>
      <c r="T107" s="8"/>
      <c r="U107" s="3"/>
      <c r="V107" s="2"/>
      <c r="W107" s="2"/>
      <c r="X107" s="20"/>
      <c r="Y107" s="2"/>
      <c r="Z107" s="2"/>
      <c r="AA107" s="2"/>
      <c r="AB107" s="2"/>
      <c r="AC107" s="2"/>
      <c r="AD107" s="2"/>
      <c r="AE107" s="4"/>
      <c r="AF107" s="139"/>
      <c r="AL107" s="18"/>
      <c r="AM107" s="8"/>
      <c r="AN107" s="8"/>
      <c r="AO107" s="8"/>
      <c r="AP107" s="8"/>
      <c r="AQ107" s="8"/>
      <c r="AR107" s="8"/>
      <c r="AS107" s="8"/>
      <c r="AT107" s="8"/>
      <c r="AU107" s="8"/>
    </row>
    <row r="108" spans="1:47">
      <c r="A108" s="3"/>
      <c r="B108" s="2"/>
      <c r="C108" s="2"/>
      <c r="D108" s="20"/>
      <c r="E108" s="2"/>
      <c r="F108" s="2"/>
      <c r="G108" s="2"/>
      <c r="H108" s="2"/>
      <c r="I108" s="2"/>
      <c r="J108" s="2"/>
      <c r="K108" s="4"/>
      <c r="T108" s="8"/>
      <c r="U108" s="3"/>
      <c r="V108" s="2"/>
      <c r="W108" s="2"/>
      <c r="X108" s="20"/>
      <c r="Y108" s="2"/>
      <c r="Z108" s="2"/>
      <c r="AA108" s="2"/>
      <c r="AB108" s="2"/>
      <c r="AC108" s="2"/>
      <c r="AD108" s="2"/>
      <c r="AE108" s="4"/>
      <c r="AL108" s="18"/>
      <c r="AM108" s="8"/>
      <c r="AN108" s="8"/>
      <c r="AO108" s="8"/>
      <c r="AP108" s="8"/>
      <c r="AQ108" s="8"/>
      <c r="AR108" s="8"/>
      <c r="AS108" s="8"/>
      <c r="AT108" s="8"/>
      <c r="AU108" s="8"/>
    </row>
    <row r="109" spans="1:47">
      <c r="A109" s="3"/>
      <c r="B109" s="2"/>
      <c r="C109" s="2"/>
      <c r="D109" s="20"/>
      <c r="E109" s="2"/>
      <c r="F109" s="2"/>
      <c r="G109" s="2"/>
      <c r="H109" s="2"/>
      <c r="I109" s="2"/>
      <c r="J109" s="2"/>
      <c r="K109" s="4"/>
      <c r="T109" s="8"/>
      <c r="U109" s="3"/>
      <c r="V109" s="2"/>
      <c r="W109" s="2"/>
      <c r="X109" s="20"/>
      <c r="Y109" s="2"/>
      <c r="Z109" s="2"/>
      <c r="AA109" s="2"/>
      <c r="AB109" s="2"/>
      <c r="AC109" s="2"/>
      <c r="AD109" s="2"/>
      <c r="AE109" s="4"/>
      <c r="AL109" s="18"/>
      <c r="AM109" s="8"/>
      <c r="AN109" s="8"/>
      <c r="AO109" s="8"/>
      <c r="AP109" s="8"/>
      <c r="AQ109" s="8"/>
      <c r="AR109" s="8"/>
      <c r="AS109" s="8"/>
      <c r="AT109" s="8"/>
      <c r="AU109" s="8"/>
    </row>
    <row r="110" spans="1:47">
      <c r="A110" s="3"/>
      <c r="B110" s="2"/>
      <c r="C110" s="2"/>
      <c r="D110" s="20"/>
      <c r="E110" s="2"/>
      <c r="F110" s="2"/>
      <c r="G110" s="2"/>
      <c r="H110" s="2"/>
      <c r="I110" s="2"/>
      <c r="J110" s="2"/>
      <c r="K110" s="4"/>
      <c r="T110" s="8"/>
      <c r="U110" s="3"/>
      <c r="V110" s="2"/>
      <c r="W110" s="2"/>
      <c r="X110" s="20"/>
      <c r="Y110" s="2"/>
      <c r="Z110" s="2"/>
      <c r="AA110" s="2"/>
      <c r="AB110" s="2"/>
      <c r="AC110" s="2"/>
      <c r="AD110" s="2"/>
      <c r="AE110" s="4"/>
      <c r="AL110" s="18"/>
      <c r="AM110" s="8"/>
      <c r="AN110" s="8"/>
      <c r="AO110" s="8"/>
      <c r="AP110" s="8"/>
      <c r="AQ110" s="8"/>
      <c r="AR110" s="8"/>
      <c r="AS110" s="8"/>
      <c r="AT110" s="8"/>
      <c r="AU110" s="8"/>
    </row>
    <row r="111" spans="1:47">
      <c r="A111" s="3"/>
      <c r="B111" s="2"/>
      <c r="C111" s="2"/>
      <c r="D111" s="20"/>
      <c r="E111" s="2"/>
      <c r="F111" s="2"/>
      <c r="G111" s="2"/>
      <c r="H111" s="2"/>
      <c r="I111" s="2"/>
      <c r="J111" s="2"/>
      <c r="K111" s="4"/>
      <c r="T111" s="8"/>
      <c r="U111" s="3"/>
      <c r="V111" s="2"/>
      <c r="W111" s="2"/>
      <c r="X111" s="20"/>
      <c r="Y111" s="2"/>
      <c r="Z111" s="2"/>
      <c r="AA111" s="2"/>
      <c r="AB111" s="2"/>
      <c r="AC111" s="2"/>
      <c r="AD111" s="2"/>
      <c r="AE111" s="4"/>
      <c r="AL111" s="18"/>
      <c r="AM111" s="8"/>
      <c r="AN111" s="8"/>
      <c r="AO111" s="8"/>
      <c r="AP111" s="8"/>
      <c r="AQ111" s="8"/>
      <c r="AR111" s="8"/>
      <c r="AS111" s="8"/>
      <c r="AT111" s="8"/>
      <c r="AU111" s="8"/>
    </row>
    <row r="112" spans="1:47">
      <c r="A112" s="3"/>
      <c r="B112" s="2"/>
      <c r="C112" s="2"/>
      <c r="D112" s="20"/>
      <c r="E112" s="2"/>
      <c r="F112" s="2"/>
      <c r="G112" s="2"/>
      <c r="H112" s="2"/>
      <c r="I112" s="2"/>
      <c r="J112" s="2"/>
      <c r="K112" s="4"/>
      <c r="T112" s="8"/>
      <c r="U112" s="3"/>
      <c r="V112" s="2"/>
      <c r="W112" s="2"/>
      <c r="X112" s="20"/>
      <c r="Y112" s="2"/>
      <c r="Z112" s="2"/>
      <c r="AA112" s="2"/>
      <c r="AB112" s="2"/>
      <c r="AC112" s="2"/>
      <c r="AD112" s="2"/>
      <c r="AE112" s="4"/>
      <c r="AL112" s="18"/>
      <c r="AM112" s="8"/>
      <c r="AN112" s="8"/>
      <c r="AO112" s="8"/>
      <c r="AP112" s="8"/>
      <c r="AQ112" s="8"/>
      <c r="AR112" s="8"/>
      <c r="AS112" s="8"/>
      <c r="AT112" s="8"/>
      <c r="AU112" s="8"/>
    </row>
    <row r="113" spans="1:47">
      <c r="A113" s="3"/>
      <c r="B113" s="2"/>
      <c r="C113" s="2"/>
      <c r="D113" s="20"/>
      <c r="E113" s="2"/>
      <c r="F113" s="2"/>
      <c r="G113" s="2"/>
      <c r="H113" s="2"/>
      <c r="I113" s="2"/>
      <c r="J113" s="2"/>
      <c r="K113" s="4"/>
      <c r="T113" s="8"/>
      <c r="U113" s="3"/>
      <c r="V113" s="2"/>
      <c r="W113" s="2"/>
      <c r="X113" s="20"/>
      <c r="Y113" s="2"/>
      <c r="Z113" s="2"/>
      <c r="AA113" s="2"/>
      <c r="AB113" s="2"/>
      <c r="AC113" s="2"/>
      <c r="AD113" s="2"/>
      <c r="AE113" s="4"/>
      <c r="AL113" s="18"/>
      <c r="AM113" s="8"/>
      <c r="AN113" s="8"/>
      <c r="AO113" s="8"/>
      <c r="AP113" s="8"/>
      <c r="AQ113" s="8"/>
      <c r="AR113" s="8"/>
      <c r="AS113" s="8"/>
      <c r="AT113" s="8"/>
      <c r="AU113" s="8"/>
    </row>
    <row r="114" spans="1:47">
      <c r="A114" s="3"/>
      <c r="B114" s="2"/>
      <c r="C114" s="2"/>
      <c r="D114" s="20"/>
      <c r="E114" s="2"/>
      <c r="F114" s="2"/>
      <c r="G114" s="2"/>
      <c r="H114" s="2"/>
      <c r="I114" s="2"/>
      <c r="J114" s="2"/>
      <c r="K114" s="4"/>
      <c r="T114" s="8"/>
      <c r="U114" s="3"/>
      <c r="V114" s="2"/>
      <c r="W114" s="2"/>
      <c r="X114" s="20"/>
      <c r="Y114" s="2"/>
      <c r="Z114" s="2"/>
      <c r="AA114" s="2"/>
      <c r="AB114" s="2"/>
      <c r="AC114" s="2"/>
      <c r="AD114" s="2"/>
      <c r="AE114" s="4"/>
      <c r="AL114" s="18"/>
      <c r="AM114" s="8"/>
      <c r="AN114" s="8"/>
      <c r="AO114" s="8"/>
      <c r="AP114" s="8"/>
      <c r="AQ114" s="8"/>
      <c r="AR114" s="8"/>
      <c r="AS114" s="8"/>
      <c r="AT114" s="8"/>
      <c r="AU114" s="8"/>
    </row>
    <row r="115" spans="1:47">
      <c r="A115" s="3"/>
      <c r="B115" s="2"/>
      <c r="C115" s="2"/>
      <c r="D115" s="20"/>
      <c r="E115" s="2"/>
      <c r="F115" s="2"/>
      <c r="G115" s="2"/>
      <c r="H115" s="2"/>
      <c r="I115" s="2"/>
      <c r="J115" s="2"/>
      <c r="K115" s="4"/>
      <c r="T115" s="8"/>
      <c r="U115" s="3"/>
      <c r="V115" s="2"/>
      <c r="W115" s="2"/>
      <c r="X115" s="20"/>
      <c r="Y115" s="2"/>
      <c r="Z115" s="2"/>
      <c r="AA115" s="2"/>
      <c r="AB115" s="2"/>
      <c r="AC115" s="2"/>
      <c r="AD115" s="2"/>
      <c r="AE115" s="4"/>
      <c r="AL115" s="18"/>
      <c r="AM115" s="8"/>
      <c r="AN115" s="8"/>
      <c r="AO115" s="8"/>
      <c r="AP115" s="8"/>
      <c r="AQ115" s="8"/>
      <c r="AR115" s="8"/>
      <c r="AS115" s="8"/>
      <c r="AT115" s="8"/>
      <c r="AU115" s="8"/>
    </row>
    <row r="116" spans="1:47">
      <c r="A116" s="3"/>
      <c r="B116" s="2"/>
      <c r="C116" s="2"/>
      <c r="D116" s="20"/>
      <c r="E116" s="2"/>
      <c r="F116" s="2"/>
      <c r="G116" s="2"/>
      <c r="H116" s="2"/>
      <c r="I116" s="2"/>
      <c r="J116" s="2"/>
      <c r="K116" s="4"/>
      <c r="T116" s="8"/>
      <c r="U116" s="3"/>
      <c r="V116" s="2"/>
      <c r="W116" s="2"/>
      <c r="X116" s="20"/>
      <c r="Y116" s="2"/>
      <c r="Z116" s="2"/>
      <c r="AA116" s="2"/>
      <c r="AB116" s="2"/>
      <c r="AC116" s="2"/>
      <c r="AD116" s="2"/>
      <c r="AE116" s="4"/>
      <c r="AL116" s="18"/>
      <c r="AM116" s="8"/>
      <c r="AN116" s="8"/>
      <c r="AO116" s="8"/>
      <c r="AP116" s="8"/>
      <c r="AQ116" s="8"/>
      <c r="AR116" s="8"/>
      <c r="AS116" s="8"/>
      <c r="AT116" s="8"/>
      <c r="AU116" s="8"/>
    </row>
    <row r="117" spans="1:47">
      <c r="A117" s="3"/>
      <c r="B117" s="2"/>
      <c r="C117" s="2"/>
      <c r="D117" s="20"/>
      <c r="E117" s="2"/>
      <c r="F117" s="2"/>
      <c r="G117" s="2"/>
      <c r="H117" s="2"/>
      <c r="I117" s="2"/>
      <c r="J117" s="2"/>
      <c r="K117" s="4"/>
      <c r="T117" s="8"/>
      <c r="U117" s="3"/>
      <c r="V117" s="2"/>
      <c r="W117" s="2"/>
      <c r="X117" s="20"/>
      <c r="Y117" s="2"/>
      <c r="Z117" s="2"/>
      <c r="AA117" s="2"/>
      <c r="AB117" s="2"/>
      <c r="AC117" s="2"/>
      <c r="AD117" s="2"/>
      <c r="AE117" s="4"/>
      <c r="AL117" s="18"/>
      <c r="AM117" s="8"/>
      <c r="AN117" s="8"/>
      <c r="AO117" s="8"/>
      <c r="AP117" s="8"/>
      <c r="AQ117" s="8"/>
      <c r="AR117" s="8"/>
      <c r="AS117" s="8"/>
      <c r="AT117" s="8"/>
      <c r="AU117" s="8"/>
    </row>
    <row r="118" spans="1:47">
      <c r="A118" s="3"/>
      <c r="B118" s="2"/>
      <c r="C118" s="2"/>
      <c r="D118" s="20"/>
      <c r="E118" s="2"/>
      <c r="F118" s="2"/>
      <c r="G118" s="2"/>
      <c r="H118" s="2"/>
      <c r="I118" s="2"/>
      <c r="J118" s="2"/>
      <c r="K118" s="4"/>
      <c r="T118" s="8"/>
      <c r="U118" s="3"/>
      <c r="V118" s="2"/>
      <c r="W118" s="2"/>
      <c r="X118" s="20"/>
      <c r="Y118" s="2"/>
      <c r="Z118" s="2"/>
      <c r="AA118" s="2"/>
      <c r="AB118" s="2"/>
      <c r="AC118" s="2"/>
      <c r="AD118" s="2"/>
      <c r="AE118" s="4"/>
      <c r="AL118" s="18"/>
      <c r="AM118" s="8"/>
      <c r="AN118" s="8"/>
      <c r="AO118" s="8"/>
      <c r="AP118" s="8"/>
      <c r="AQ118" s="8"/>
      <c r="AR118" s="8"/>
      <c r="AS118" s="8"/>
      <c r="AT118" s="8"/>
      <c r="AU118" s="8"/>
    </row>
    <row r="119" spans="1:47">
      <c r="A119" s="3"/>
      <c r="B119" s="2"/>
      <c r="C119" s="2"/>
      <c r="D119" s="20"/>
      <c r="E119" s="2"/>
      <c r="F119" s="2"/>
      <c r="G119" s="2"/>
      <c r="H119" s="2"/>
      <c r="I119" s="2"/>
      <c r="J119" s="2"/>
      <c r="K119" s="4"/>
      <c r="T119" s="8"/>
      <c r="U119" s="3"/>
      <c r="V119" s="2"/>
      <c r="W119" s="2"/>
      <c r="X119" s="20"/>
      <c r="Y119" s="2"/>
      <c r="Z119" s="2"/>
      <c r="AA119" s="2"/>
      <c r="AB119" s="2"/>
      <c r="AC119" s="2"/>
      <c r="AD119" s="2"/>
      <c r="AE119" s="4"/>
      <c r="AL119" s="18"/>
      <c r="AM119" s="8"/>
      <c r="AN119" s="8"/>
      <c r="AO119" s="8"/>
      <c r="AP119" s="8"/>
      <c r="AQ119" s="8"/>
      <c r="AR119" s="8"/>
      <c r="AS119" s="8"/>
      <c r="AT119" s="8"/>
      <c r="AU119" s="8"/>
    </row>
    <row r="120" spans="1:47">
      <c r="A120" s="3"/>
      <c r="B120" s="2"/>
      <c r="C120" s="2"/>
      <c r="D120" s="20"/>
      <c r="E120" s="2"/>
      <c r="F120" s="2"/>
      <c r="G120" s="2"/>
      <c r="H120" s="2"/>
      <c r="I120" s="2"/>
      <c r="J120" s="2"/>
      <c r="K120" s="4"/>
      <c r="T120" s="8"/>
      <c r="U120" s="3"/>
      <c r="V120" s="2"/>
      <c r="W120" s="2"/>
      <c r="X120" s="20"/>
      <c r="Y120" s="2"/>
      <c r="Z120" s="2"/>
      <c r="AA120" s="2"/>
      <c r="AB120" s="2"/>
      <c r="AC120" s="2"/>
      <c r="AD120" s="2"/>
      <c r="AE120" s="4"/>
      <c r="AL120" s="18"/>
      <c r="AM120" s="8"/>
      <c r="AN120" s="8"/>
      <c r="AO120" s="8"/>
      <c r="AP120" s="8"/>
      <c r="AQ120" s="8"/>
      <c r="AR120" s="8"/>
      <c r="AS120" s="8"/>
      <c r="AT120" s="8"/>
      <c r="AU120" s="8"/>
    </row>
    <row r="121" spans="1:47">
      <c r="A121" s="3"/>
      <c r="B121" s="2"/>
      <c r="C121" s="2"/>
      <c r="D121" s="20"/>
      <c r="E121" s="2"/>
      <c r="F121" s="2"/>
      <c r="G121" s="2"/>
      <c r="H121" s="2"/>
      <c r="I121" s="2"/>
      <c r="J121" s="2"/>
      <c r="K121" s="4"/>
      <c r="T121" s="8"/>
      <c r="U121" s="3"/>
      <c r="V121" s="2"/>
      <c r="W121" s="2"/>
      <c r="X121" s="20"/>
      <c r="Y121" s="2"/>
      <c r="Z121" s="2"/>
      <c r="AA121" s="2"/>
      <c r="AB121" s="2"/>
      <c r="AC121" s="2"/>
      <c r="AD121" s="2"/>
      <c r="AE121" s="4"/>
      <c r="AL121" s="18"/>
      <c r="AM121" s="8"/>
      <c r="AN121" s="8"/>
      <c r="AO121" s="8"/>
      <c r="AP121" s="8"/>
      <c r="AQ121" s="8"/>
      <c r="AR121" s="8"/>
      <c r="AS121" s="8"/>
      <c r="AT121" s="8"/>
      <c r="AU121" s="8"/>
    </row>
    <row r="122" spans="1:47">
      <c r="A122" s="3"/>
      <c r="B122" s="2"/>
      <c r="C122" s="2"/>
      <c r="D122" s="20"/>
      <c r="E122" s="2"/>
      <c r="F122" s="2"/>
      <c r="G122" s="2"/>
      <c r="H122" s="2"/>
      <c r="I122" s="2"/>
      <c r="J122" s="2"/>
      <c r="K122" s="4"/>
      <c r="T122" s="8"/>
      <c r="U122" s="3"/>
      <c r="V122" s="2"/>
      <c r="W122" s="2"/>
      <c r="X122" s="20"/>
      <c r="Y122" s="2"/>
      <c r="Z122" s="2"/>
      <c r="AA122" s="2"/>
      <c r="AB122" s="2"/>
      <c r="AC122" s="2"/>
      <c r="AD122" s="2"/>
      <c r="AE122" s="4"/>
      <c r="AL122" s="18"/>
      <c r="AM122" s="8"/>
      <c r="AN122" s="8"/>
      <c r="AO122" s="8"/>
      <c r="AP122" s="8"/>
      <c r="AQ122" s="8"/>
      <c r="AR122" s="8"/>
      <c r="AS122" s="8"/>
      <c r="AT122" s="8"/>
      <c r="AU122" s="8"/>
    </row>
    <row r="123" spans="1:47">
      <c r="A123" s="3"/>
      <c r="B123" s="2"/>
      <c r="C123" s="2"/>
      <c r="D123" s="20"/>
      <c r="E123" s="2"/>
      <c r="F123" s="2"/>
      <c r="G123" s="2"/>
      <c r="H123" s="2"/>
      <c r="I123" s="2"/>
      <c r="J123" s="2"/>
      <c r="K123" s="4"/>
      <c r="T123" s="8"/>
      <c r="U123" s="3"/>
      <c r="V123" s="2"/>
      <c r="W123" s="2"/>
      <c r="X123" s="20"/>
      <c r="Y123" s="2"/>
      <c r="Z123" s="2"/>
      <c r="AA123" s="2"/>
      <c r="AB123" s="2"/>
      <c r="AC123" s="2"/>
      <c r="AD123" s="2"/>
      <c r="AE123" s="4"/>
      <c r="AL123" s="18"/>
      <c r="AM123" s="8"/>
      <c r="AN123" s="8"/>
      <c r="AO123" s="8"/>
      <c r="AP123" s="8"/>
      <c r="AQ123" s="8"/>
      <c r="AR123" s="8"/>
      <c r="AS123" s="8"/>
      <c r="AT123" s="8"/>
      <c r="AU123" s="8"/>
    </row>
    <row r="124" spans="1:47">
      <c r="A124" s="3"/>
      <c r="B124" s="2"/>
      <c r="C124" s="2"/>
      <c r="D124" s="20"/>
      <c r="E124" s="2"/>
      <c r="F124" s="2"/>
      <c r="G124" s="2"/>
      <c r="H124" s="2"/>
      <c r="I124" s="2"/>
      <c r="J124" s="2"/>
      <c r="K124" s="4"/>
      <c r="T124" s="8"/>
      <c r="U124" s="3"/>
      <c r="V124" s="2"/>
      <c r="W124" s="2"/>
      <c r="X124" s="20"/>
      <c r="Y124" s="2"/>
      <c r="Z124" s="2"/>
      <c r="AA124" s="2"/>
      <c r="AB124" s="2"/>
      <c r="AC124" s="2"/>
      <c r="AD124" s="2"/>
      <c r="AE124" s="4"/>
      <c r="AL124" s="18"/>
      <c r="AM124" s="8"/>
      <c r="AN124" s="8"/>
      <c r="AO124" s="8"/>
      <c r="AP124" s="8"/>
      <c r="AQ124" s="8"/>
      <c r="AR124" s="8"/>
      <c r="AS124" s="8"/>
      <c r="AT124" s="8"/>
      <c r="AU124" s="8"/>
    </row>
    <row r="125" spans="1:47">
      <c r="A125" s="3"/>
      <c r="B125" s="2"/>
      <c r="C125" s="2"/>
      <c r="D125" s="20"/>
      <c r="E125" s="2"/>
      <c r="F125" s="2"/>
      <c r="G125" s="2"/>
      <c r="H125" s="2"/>
      <c r="I125" s="2"/>
      <c r="J125" s="2"/>
      <c r="K125" s="4"/>
      <c r="T125" s="8"/>
      <c r="U125" s="3"/>
      <c r="V125" s="2"/>
      <c r="W125" s="2"/>
      <c r="X125" s="20"/>
      <c r="Y125" s="2"/>
      <c r="Z125" s="2"/>
      <c r="AA125" s="2"/>
      <c r="AB125" s="2"/>
      <c r="AC125" s="2"/>
      <c r="AD125" s="2"/>
      <c r="AE125" s="4"/>
      <c r="AL125" s="18"/>
      <c r="AM125" s="8"/>
      <c r="AN125" s="8"/>
      <c r="AO125" s="8"/>
      <c r="AP125" s="8"/>
      <c r="AQ125" s="8"/>
      <c r="AR125" s="8"/>
      <c r="AS125" s="8"/>
      <c r="AT125" s="8"/>
      <c r="AU125" s="8"/>
    </row>
    <row r="126" spans="1:47">
      <c r="A126" s="3"/>
      <c r="B126" s="2"/>
      <c r="C126" s="2"/>
      <c r="D126" s="20"/>
      <c r="E126" s="2"/>
      <c r="F126" s="2"/>
      <c r="G126" s="2"/>
      <c r="H126" s="2"/>
      <c r="I126" s="2"/>
      <c r="J126" s="2"/>
      <c r="K126" s="4"/>
      <c r="T126" s="8"/>
      <c r="U126" s="3"/>
      <c r="V126" s="2"/>
      <c r="W126" s="2"/>
      <c r="X126" s="20"/>
      <c r="Y126" s="2"/>
      <c r="Z126" s="2"/>
      <c r="AA126" s="2"/>
      <c r="AB126" s="2"/>
      <c r="AC126" s="2"/>
      <c r="AD126" s="2"/>
      <c r="AE126" s="4"/>
      <c r="AL126" s="18"/>
      <c r="AM126" s="8"/>
      <c r="AN126" s="8"/>
      <c r="AO126" s="8"/>
      <c r="AP126" s="8"/>
      <c r="AQ126" s="8"/>
      <c r="AR126" s="8"/>
      <c r="AS126" s="8"/>
      <c r="AT126" s="8"/>
      <c r="AU126" s="8"/>
    </row>
    <row r="127" spans="1:47">
      <c r="A127" s="3"/>
      <c r="B127" s="2"/>
      <c r="C127" s="2"/>
      <c r="D127" s="20"/>
      <c r="E127" s="2"/>
      <c r="F127" s="2"/>
      <c r="G127" s="2"/>
      <c r="H127" s="2"/>
      <c r="I127" s="2"/>
      <c r="J127" s="2"/>
      <c r="K127" s="4"/>
      <c r="T127" s="8"/>
      <c r="U127" s="3"/>
      <c r="V127" s="2"/>
      <c r="W127" s="2"/>
      <c r="X127" s="20"/>
      <c r="Y127" s="2"/>
      <c r="Z127" s="2"/>
      <c r="AA127" s="2"/>
      <c r="AB127" s="2"/>
      <c r="AC127" s="2"/>
      <c r="AD127" s="2"/>
      <c r="AE127" s="4"/>
      <c r="AL127" s="18"/>
      <c r="AM127" s="8"/>
      <c r="AN127" s="8"/>
      <c r="AO127" s="8"/>
      <c r="AP127" s="8"/>
      <c r="AQ127" s="8"/>
      <c r="AR127" s="8"/>
      <c r="AS127" s="8"/>
      <c r="AT127" s="8"/>
      <c r="AU127" s="8"/>
    </row>
    <row r="128" spans="1:47">
      <c r="A128" s="3"/>
      <c r="B128" s="2"/>
      <c r="C128" s="2"/>
      <c r="D128" s="20"/>
      <c r="E128" s="2"/>
      <c r="F128" s="2"/>
      <c r="G128" s="2"/>
      <c r="H128" s="2"/>
      <c r="I128" s="2"/>
      <c r="J128" s="2"/>
      <c r="K128" s="4"/>
      <c r="T128" s="8"/>
      <c r="U128" s="3"/>
      <c r="V128" s="2"/>
      <c r="W128" s="2"/>
      <c r="X128" s="20"/>
      <c r="Y128" s="2"/>
      <c r="Z128" s="2"/>
      <c r="AA128" s="2"/>
      <c r="AB128" s="2"/>
      <c r="AC128" s="2"/>
      <c r="AD128" s="2"/>
      <c r="AE128" s="4"/>
      <c r="AL128" s="18"/>
      <c r="AM128" s="8"/>
      <c r="AN128" s="8"/>
      <c r="AO128" s="8"/>
      <c r="AP128" s="8"/>
      <c r="AQ128" s="8"/>
      <c r="AR128" s="8"/>
      <c r="AS128" s="8"/>
      <c r="AT128" s="8"/>
      <c r="AU128" s="8"/>
    </row>
    <row r="129" spans="1:47">
      <c r="A129" s="3"/>
      <c r="B129" s="2"/>
      <c r="C129" s="2"/>
      <c r="D129" s="20"/>
      <c r="E129" s="2"/>
      <c r="F129" s="2"/>
      <c r="G129" s="2"/>
      <c r="H129" s="2"/>
      <c r="I129" s="2"/>
      <c r="J129" s="2"/>
      <c r="K129" s="4"/>
      <c r="T129" s="8"/>
      <c r="U129" s="3"/>
      <c r="V129" s="2"/>
      <c r="W129" s="2"/>
      <c r="X129" s="20"/>
      <c r="Y129" s="2"/>
      <c r="Z129" s="2"/>
      <c r="AA129" s="2"/>
      <c r="AB129" s="2"/>
      <c r="AC129" s="2"/>
      <c r="AD129" s="2"/>
      <c r="AE129" s="4"/>
      <c r="AL129" s="18"/>
      <c r="AM129" s="8"/>
      <c r="AN129" s="8"/>
      <c r="AO129" s="8"/>
      <c r="AP129" s="8"/>
      <c r="AQ129" s="8"/>
      <c r="AR129" s="8"/>
      <c r="AS129" s="8"/>
      <c r="AT129" s="8"/>
      <c r="AU129" s="8"/>
    </row>
    <row r="130" spans="1:47">
      <c r="A130" s="3"/>
      <c r="B130" s="2"/>
      <c r="C130" s="2"/>
      <c r="D130" s="20"/>
      <c r="E130" s="2"/>
      <c r="F130" s="2"/>
      <c r="G130" s="2"/>
      <c r="H130" s="2"/>
      <c r="I130" s="2"/>
      <c r="J130" s="2"/>
      <c r="K130" s="4"/>
      <c r="T130" s="8"/>
      <c r="U130" s="3"/>
      <c r="V130" s="2"/>
      <c r="W130" s="2"/>
      <c r="X130" s="20"/>
      <c r="Y130" s="2"/>
      <c r="Z130" s="2"/>
      <c r="AA130" s="2"/>
      <c r="AB130" s="2"/>
      <c r="AC130" s="2"/>
      <c r="AD130" s="2"/>
      <c r="AE130" s="4"/>
      <c r="AL130" s="18"/>
      <c r="AM130" s="8"/>
      <c r="AN130" s="8"/>
      <c r="AO130" s="8"/>
      <c r="AP130" s="8"/>
      <c r="AQ130" s="8"/>
      <c r="AR130" s="8"/>
      <c r="AS130" s="8"/>
      <c r="AT130" s="8"/>
      <c r="AU130" s="8"/>
    </row>
    <row r="131" spans="1:47">
      <c r="A131" s="3"/>
      <c r="B131" s="2"/>
      <c r="C131" s="2"/>
      <c r="D131" s="20"/>
      <c r="E131" s="2"/>
      <c r="F131" s="2"/>
      <c r="G131" s="2"/>
      <c r="H131" s="2"/>
      <c r="I131" s="2"/>
      <c r="J131" s="2"/>
      <c r="K131" s="4"/>
      <c r="T131" s="8"/>
      <c r="U131" s="3"/>
      <c r="V131" s="2"/>
      <c r="W131" s="2"/>
      <c r="X131" s="20"/>
      <c r="Y131" s="2"/>
      <c r="Z131" s="2"/>
      <c r="AA131" s="2"/>
      <c r="AB131" s="2"/>
      <c r="AC131" s="2"/>
      <c r="AD131" s="2"/>
      <c r="AE131" s="4"/>
      <c r="AL131" s="18"/>
      <c r="AM131" s="8"/>
      <c r="AN131" s="8"/>
      <c r="AO131" s="8"/>
      <c r="AP131" s="8"/>
      <c r="AQ131" s="8"/>
      <c r="AR131" s="8"/>
      <c r="AS131" s="8"/>
      <c r="AT131" s="8"/>
      <c r="AU131" s="8"/>
    </row>
    <row r="132" spans="1:47">
      <c r="A132" s="3"/>
      <c r="B132" s="2"/>
      <c r="C132" s="2"/>
      <c r="D132" s="20"/>
      <c r="E132" s="2"/>
      <c r="F132" s="2"/>
      <c r="G132" s="2"/>
      <c r="H132" s="2"/>
      <c r="I132" s="2"/>
      <c r="J132" s="2"/>
      <c r="K132" s="4"/>
      <c r="T132" s="8"/>
      <c r="U132" s="3"/>
      <c r="V132" s="2"/>
      <c r="W132" s="2"/>
      <c r="X132" s="20"/>
      <c r="Y132" s="2"/>
      <c r="Z132" s="2"/>
      <c r="AA132" s="2"/>
      <c r="AB132" s="2"/>
      <c r="AC132" s="2"/>
      <c r="AD132" s="2"/>
      <c r="AE132" s="4"/>
      <c r="AL132" s="18"/>
      <c r="AM132" s="8"/>
      <c r="AN132" s="8"/>
      <c r="AO132" s="8"/>
      <c r="AP132" s="8"/>
      <c r="AQ132" s="8"/>
      <c r="AR132" s="8"/>
      <c r="AS132" s="8"/>
      <c r="AT132" s="8"/>
      <c r="AU132" s="8"/>
    </row>
    <row r="133" spans="1:47">
      <c r="A133" s="3"/>
      <c r="B133" s="2"/>
      <c r="C133" s="2"/>
      <c r="D133" s="20"/>
      <c r="E133" s="2"/>
      <c r="F133" s="2"/>
      <c r="G133" s="2"/>
      <c r="H133" s="2"/>
      <c r="I133" s="2"/>
      <c r="J133" s="2"/>
      <c r="K133" s="4"/>
      <c r="T133" s="8"/>
      <c r="U133" s="3"/>
      <c r="V133" s="2"/>
      <c r="W133" s="2"/>
      <c r="X133" s="20"/>
      <c r="Y133" s="2"/>
      <c r="Z133" s="2"/>
      <c r="AA133" s="2"/>
      <c r="AB133" s="2"/>
      <c r="AC133" s="2"/>
      <c r="AD133" s="2"/>
      <c r="AE133" s="4"/>
      <c r="AL133" s="18"/>
      <c r="AM133" s="8"/>
      <c r="AN133" s="8"/>
      <c r="AO133" s="8"/>
      <c r="AP133" s="8"/>
      <c r="AQ133" s="8"/>
      <c r="AR133" s="8"/>
      <c r="AS133" s="8"/>
      <c r="AT133" s="8"/>
      <c r="AU133" s="8"/>
    </row>
    <row r="134" spans="1:47">
      <c r="A134" s="3"/>
      <c r="B134" s="2"/>
      <c r="C134" s="2"/>
      <c r="D134" s="20"/>
      <c r="E134" s="2"/>
      <c r="F134" s="2"/>
      <c r="G134" s="2"/>
      <c r="H134" s="2"/>
      <c r="I134" s="2"/>
      <c r="J134" s="2"/>
      <c r="K134" s="4"/>
      <c r="T134" s="8"/>
      <c r="U134" s="3"/>
      <c r="V134" s="2"/>
      <c r="W134" s="2"/>
      <c r="X134" s="20"/>
      <c r="Y134" s="2"/>
      <c r="Z134" s="2"/>
      <c r="AA134" s="2"/>
      <c r="AB134" s="2"/>
      <c r="AC134" s="2"/>
      <c r="AD134" s="2"/>
      <c r="AE134" s="4"/>
      <c r="AL134" s="18"/>
      <c r="AM134" s="8"/>
      <c r="AN134" s="8"/>
      <c r="AO134" s="8"/>
      <c r="AP134" s="8"/>
      <c r="AQ134" s="8"/>
      <c r="AR134" s="8"/>
      <c r="AS134" s="8"/>
      <c r="AT134" s="8"/>
      <c r="AU134" s="8"/>
    </row>
    <row r="135" spans="1:47">
      <c r="A135" s="3"/>
      <c r="B135" s="2"/>
      <c r="C135" s="2"/>
      <c r="D135" s="20"/>
      <c r="E135" s="2"/>
      <c r="F135" s="2"/>
      <c r="G135" s="2"/>
      <c r="H135" s="2"/>
      <c r="I135" s="2"/>
      <c r="J135" s="2"/>
      <c r="K135" s="4"/>
      <c r="T135" s="8"/>
      <c r="U135" s="3"/>
      <c r="V135" s="2"/>
      <c r="W135" s="2"/>
      <c r="X135" s="20"/>
      <c r="Y135" s="2"/>
      <c r="Z135" s="2"/>
      <c r="AA135" s="2"/>
      <c r="AB135" s="2"/>
      <c r="AC135" s="2"/>
      <c r="AD135" s="2"/>
      <c r="AE135" s="4"/>
      <c r="AL135" s="18"/>
      <c r="AM135" s="8"/>
      <c r="AN135" s="8"/>
      <c r="AO135" s="8"/>
      <c r="AP135" s="8"/>
      <c r="AQ135" s="8"/>
      <c r="AR135" s="8"/>
      <c r="AS135" s="8"/>
      <c r="AT135" s="8"/>
      <c r="AU135" s="8"/>
    </row>
    <row r="136" spans="1:47">
      <c r="A136" s="3"/>
      <c r="B136" s="2"/>
      <c r="C136" s="2"/>
      <c r="D136" s="20"/>
      <c r="E136" s="2"/>
      <c r="F136" s="2"/>
      <c r="G136" s="2"/>
      <c r="H136" s="2"/>
      <c r="I136" s="2"/>
      <c r="J136" s="2"/>
      <c r="K136" s="4"/>
      <c r="T136" s="8"/>
      <c r="U136" s="3"/>
      <c r="V136" s="2"/>
      <c r="W136" s="2"/>
      <c r="X136" s="20"/>
      <c r="Y136" s="2"/>
      <c r="Z136" s="2"/>
      <c r="AA136" s="2"/>
      <c r="AB136" s="2"/>
      <c r="AC136" s="2"/>
      <c r="AD136" s="2"/>
      <c r="AE136" s="4"/>
      <c r="AL136" s="18"/>
      <c r="AM136" s="8"/>
      <c r="AN136" s="8"/>
      <c r="AO136" s="8"/>
      <c r="AP136" s="8"/>
      <c r="AQ136" s="8"/>
      <c r="AR136" s="8"/>
      <c r="AS136" s="8"/>
      <c r="AT136" s="8"/>
      <c r="AU136" s="8"/>
    </row>
    <row r="137" spans="1:47">
      <c r="A137" s="3"/>
      <c r="B137" s="2"/>
      <c r="C137" s="2"/>
      <c r="D137" s="20"/>
      <c r="E137" s="2"/>
      <c r="F137" s="2"/>
      <c r="G137" s="2"/>
      <c r="H137" s="2"/>
      <c r="I137" s="2"/>
      <c r="J137" s="2"/>
      <c r="K137" s="4"/>
      <c r="T137" s="8"/>
      <c r="U137" s="3"/>
      <c r="V137" s="2"/>
      <c r="W137" s="2"/>
      <c r="X137" s="20"/>
      <c r="Y137" s="2"/>
      <c r="Z137" s="2"/>
      <c r="AA137" s="2"/>
      <c r="AB137" s="2"/>
      <c r="AC137" s="2"/>
      <c r="AD137" s="2"/>
      <c r="AE137" s="4"/>
      <c r="AL137" s="18"/>
      <c r="AM137" s="8"/>
      <c r="AN137" s="8"/>
      <c r="AO137" s="8"/>
      <c r="AP137" s="8"/>
      <c r="AQ137" s="8"/>
      <c r="AR137" s="8"/>
      <c r="AS137" s="8"/>
      <c r="AT137" s="8"/>
      <c r="AU137" s="8"/>
    </row>
    <row r="138" spans="1:47">
      <c r="A138" s="3"/>
      <c r="B138" s="2"/>
      <c r="C138" s="2"/>
      <c r="D138" s="20"/>
      <c r="E138" s="2"/>
      <c r="F138" s="2"/>
      <c r="G138" s="2"/>
      <c r="H138" s="2"/>
      <c r="I138" s="2"/>
      <c r="J138" s="2"/>
      <c r="K138" s="4"/>
      <c r="T138" s="8"/>
      <c r="U138" s="3"/>
      <c r="V138" s="2"/>
      <c r="W138" s="2"/>
      <c r="X138" s="20"/>
      <c r="Y138" s="2"/>
      <c r="Z138" s="2"/>
      <c r="AA138" s="2"/>
      <c r="AB138" s="2"/>
      <c r="AC138" s="2"/>
      <c r="AD138" s="2"/>
      <c r="AE138" s="4"/>
      <c r="AL138" s="18"/>
      <c r="AM138" s="8"/>
      <c r="AN138" s="8"/>
      <c r="AO138" s="8"/>
      <c r="AP138" s="8"/>
      <c r="AQ138" s="8"/>
      <c r="AR138" s="8"/>
      <c r="AS138" s="8"/>
      <c r="AT138" s="8"/>
      <c r="AU138" s="8"/>
    </row>
    <row r="139" spans="1:47">
      <c r="A139" s="3"/>
      <c r="B139" s="2"/>
      <c r="C139" s="2"/>
      <c r="D139" s="20"/>
      <c r="E139" s="2"/>
      <c r="F139" s="2"/>
      <c r="G139" s="2"/>
      <c r="H139" s="2"/>
      <c r="I139" s="2"/>
      <c r="J139" s="2"/>
      <c r="K139" s="4"/>
      <c r="T139" s="8"/>
      <c r="U139" s="3"/>
      <c r="V139" s="2"/>
      <c r="W139" s="2"/>
      <c r="X139" s="20"/>
      <c r="Y139" s="2"/>
      <c r="Z139" s="2"/>
      <c r="AA139" s="2"/>
      <c r="AB139" s="2"/>
      <c r="AC139" s="2"/>
      <c r="AD139" s="2"/>
      <c r="AE139" s="4"/>
      <c r="AL139" s="18"/>
      <c r="AM139" s="8"/>
      <c r="AN139" s="8"/>
      <c r="AO139" s="8"/>
      <c r="AP139" s="8"/>
      <c r="AQ139" s="8"/>
      <c r="AR139" s="8"/>
      <c r="AS139" s="8"/>
      <c r="AT139" s="8"/>
      <c r="AU139" s="8"/>
    </row>
    <row r="140" spans="1:47">
      <c r="A140" s="3"/>
      <c r="B140" s="2"/>
      <c r="C140" s="2"/>
      <c r="D140" s="20"/>
      <c r="E140" s="2"/>
      <c r="F140" s="2"/>
      <c r="G140" s="2"/>
      <c r="H140" s="2"/>
      <c r="I140" s="2"/>
      <c r="J140" s="2"/>
      <c r="K140" s="4"/>
      <c r="T140" s="8"/>
      <c r="U140" s="3"/>
      <c r="V140" s="2"/>
      <c r="W140" s="2"/>
      <c r="X140" s="20"/>
      <c r="Y140" s="2"/>
      <c r="Z140" s="2"/>
      <c r="AA140" s="2"/>
      <c r="AB140" s="2"/>
      <c r="AC140" s="2"/>
      <c r="AD140" s="2"/>
      <c r="AE140" s="4"/>
      <c r="AL140" s="18"/>
      <c r="AM140" s="8"/>
      <c r="AN140" s="8"/>
      <c r="AO140" s="8"/>
      <c r="AP140" s="8"/>
      <c r="AQ140" s="8"/>
      <c r="AR140" s="8"/>
      <c r="AS140" s="8"/>
      <c r="AT140" s="8"/>
      <c r="AU140" s="8"/>
    </row>
    <row r="141" spans="1:47">
      <c r="A141" s="3"/>
      <c r="B141" s="2"/>
      <c r="C141" s="2"/>
      <c r="D141" s="20"/>
      <c r="E141" s="2"/>
      <c r="F141" s="2"/>
      <c r="G141" s="2"/>
      <c r="H141" s="2"/>
      <c r="I141" s="2"/>
      <c r="J141" s="2"/>
      <c r="K141" s="4"/>
      <c r="T141" s="8"/>
      <c r="U141" s="3"/>
      <c r="V141" s="2"/>
      <c r="W141" s="2"/>
      <c r="X141" s="20"/>
      <c r="Y141" s="2"/>
      <c r="Z141" s="2"/>
      <c r="AA141" s="2"/>
      <c r="AB141" s="2"/>
      <c r="AC141" s="2"/>
      <c r="AD141" s="2"/>
      <c r="AE141" s="4"/>
      <c r="AL141" s="18"/>
      <c r="AM141" s="8"/>
      <c r="AN141" s="8"/>
      <c r="AO141" s="8"/>
      <c r="AP141" s="8"/>
      <c r="AQ141" s="8"/>
      <c r="AR141" s="8"/>
      <c r="AS141" s="8"/>
      <c r="AT141" s="8"/>
      <c r="AU141" s="8"/>
    </row>
    <row r="142" spans="1:47">
      <c r="A142" s="3"/>
      <c r="B142" s="2"/>
      <c r="C142" s="2"/>
      <c r="D142" s="20"/>
      <c r="E142" s="2"/>
      <c r="F142" s="2"/>
      <c r="G142" s="2"/>
      <c r="H142" s="2"/>
      <c r="I142" s="2"/>
      <c r="J142" s="2"/>
      <c r="K142" s="4"/>
      <c r="T142" s="8"/>
      <c r="U142" s="3"/>
      <c r="V142" s="2"/>
      <c r="W142" s="2"/>
      <c r="X142" s="20"/>
      <c r="Y142" s="2"/>
      <c r="Z142" s="2"/>
      <c r="AA142" s="2"/>
      <c r="AB142" s="2"/>
      <c r="AC142" s="2"/>
      <c r="AD142" s="2"/>
      <c r="AE142" s="4"/>
      <c r="AL142" s="18"/>
      <c r="AM142" s="8"/>
      <c r="AN142" s="8"/>
      <c r="AO142" s="8"/>
      <c r="AP142" s="8"/>
      <c r="AQ142" s="8"/>
      <c r="AR142" s="8"/>
      <c r="AS142" s="8"/>
      <c r="AT142" s="8"/>
      <c r="AU142" s="8"/>
    </row>
    <row r="143" spans="1:47">
      <c r="A143" s="3"/>
      <c r="B143" s="2"/>
      <c r="C143" s="2"/>
      <c r="D143" s="20"/>
      <c r="E143" s="2"/>
      <c r="F143" s="2"/>
      <c r="G143" s="2"/>
      <c r="H143" s="2"/>
      <c r="I143" s="2"/>
      <c r="J143" s="2"/>
      <c r="K143" s="4"/>
      <c r="T143" s="8"/>
      <c r="U143" s="3"/>
      <c r="V143" s="2"/>
      <c r="W143" s="2"/>
      <c r="X143" s="20"/>
      <c r="Y143" s="2"/>
      <c r="Z143" s="2"/>
      <c r="AA143" s="2"/>
      <c r="AB143" s="2"/>
      <c r="AC143" s="2"/>
      <c r="AD143" s="2"/>
      <c r="AE143" s="4"/>
      <c r="AL143" s="18"/>
      <c r="AM143" s="8"/>
      <c r="AN143" s="8"/>
      <c r="AO143" s="8"/>
      <c r="AP143" s="8"/>
      <c r="AQ143" s="8"/>
      <c r="AR143" s="8"/>
      <c r="AS143" s="8"/>
      <c r="AT143" s="8"/>
      <c r="AU143" s="8"/>
    </row>
    <row r="144" spans="1:47">
      <c r="A144" s="3"/>
      <c r="B144" s="2"/>
      <c r="C144" s="2"/>
      <c r="D144" s="20"/>
      <c r="E144" s="2"/>
      <c r="F144" s="2"/>
      <c r="G144" s="2"/>
      <c r="H144" s="2"/>
      <c r="I144" s="2"/>
      <c r="J144" s="2"/>
      <c r="K144" s="4"/>
      <c r="T144" s="8"/>
      <c r="U144" s="3"/>
      <c r="V144" s="2"/>
      <c r="W144" s="2"/>
      <c r="X144" s="20"/>
      <c r="Y144" s="2"/>
      <c r="Z144" s="2"/>
      <c r="AA144" s="2"/>
      <c r="AB144" s="2"/>
      <c r="AC144" s="2"/>
      <c r="AD144" s="2"/>
      <c r="AE144" s="4"/>
      <c r="AL144" s="18"/>
      <c r="AM144" s="8"/>
      <c r="AN144" s="8"/>
      <c r="AO144" s="8"/>
      <c r="AP144" s="8"/>
      <c r="AQ144" s="8"/>
      <c r="AR144" s="8"/>
      <c r="AS144" s="8"/>
      <c r="AT144" s="8"/>
      <c r="AU144" s="8"/>
    </row>
    <row r="145" spans="1:47">
      <c r="A145" s="3"/>
      <c r="B145" s="2"/>
      <c r="C145" s="2"/>
      <c r="D145" s="20"/>
      <c r="E145" s="2"/>
      <c r="F145" s="2"/>
      <c r="G145" s="2"/>
      <c r="H145" s="2"/>
      <c r="I145" s="2"/>
      <c r="J145" s="2"/>
      <c r="K145" s="4"/>
      <c r="T145" s="8"/>
      <c r="U145" s="3"/>
      <c r="V145" s="2"/>
      <c r="W145" s="2"/>
      <c r="X145" s="20"/>
      <c r="Y145" s="2"/>
      <c r="Z145" s="2"/>
      <c r="AA145" s="2"/>
      <c r="AB145" s="2"/>
      <c r="AC145" s="2"/>
      <c r="AD145" s="2"/>
      <c r="AE145" s="4"/>
      <c r="AL145" s="18"/>
      <c r="AM145" s="8"/>
      <c r="AN145" s="8"/>
      <c r="AO145" s="8"/>
      <c r="AP145" s="8"/>
      <c r="AQ145" s="8"/>
      <c r="AR145" s="8"/>
      <c r="AS145" s="8"/>
      <c r="AT145" s="8"/>
      <c r="AU145" s="8"/>
    </row>
    <row r="146" spans="1:47">
      <c r="A146" s="3"/>
      <c r="B146" s="2"/>
      <c r="C146" s="2"/>
      <c r="D146" s="20"/>
      <c r="E146" s="2"/>
      <c r="F146" s="2"/>
      <c r="G146" s="2"/>
      <c r="H146" s="2"/>
      <c r="I146" s="2"/>
      <c r="J146" s="2"/>
      <c r="K146" s="4"/>
      <c r="T146" s="8"/>
      <c r="U146" s="3"/>
      <c r="V146" s="2"/>
      <c r="W146" s="2"/>
      <c r="X146" s="20"/>
      <c r="Y146" s="2"/>
      <c r="Z146" s="2"/>
      <c r="AA146" s="2"/>
      <c r="AB146" s="2"/>
      <c r="AC146" s="2"/>
      <c r="AD146" s="2"/>
      <c r="AE146" s="4"/>
      <c r="AL146" s="18"/>
      <c r="AM146" s="8"/>
      <c r="AN146" s="8"/>
      <c r="AO146" s="8"/>
      <c r="AP146" s="8"/>
      <c r="AQ146" s="8"/>
      <c r="AR146" s="8"/>
      <c r="AS146" s="8"/>
      <c r="AT146" s="8"/>
      <c r="AU146" s="8"/>
    </row>
    <row r="147" spans="1:47">
      <c r="A147" s="3"/>
      <c r="B147" s="2"/>
      <c r="C147" s="2"/>
      <c r="D147" s="20"/>
      <c r="E147" s="2"/>
      <c r="F147" s="2"/>
      <c r="G147" s="2"/>
      <c r="H147" s="2"/>
      <c r="I147" s="2"/>
      <c r="J147" s="2"/>
      <c r="K147" s="4"/>
      <c r="T147" s="8"/>
      <c r="U147" s="3"/>
      <c r="V147" s="2"/>
      <c r="W147" s="2"/>
      <c r="X147" s="20"/>
      <c r="Y147" s="2"/>
      <c r="Z147" s="2"/>
      <c r="AA147" s="2"/>
      <c r="AB147" s="2"/>
      <c r="AC147" s="2"/>
      <c r="AD147" s="2"/>
      <c r="AE147" s="4"/>
      <c r="AL147" s="18"/>
      <c r="AM147" s="8"/>
      <c r="AN147" s="8"/>
      <c r="AO147" s="8"/>
      <c r="AP147" s="8"/>
      <c r="AQ147" s="8"/>
      <c r="AR147" s="8"/>
      <c r="AS147" s="8"/>
      <c r="AT147" s="8"/>
      <c r="AU147" s="8"/>
    </row>
    <row r="148" spans="1:47">
      <c r="A148" s="3"/>
      <c r="B148" s="2"/>
      <c r="C148" s="2"/>
      <c r="D148" s="20"/>
      <c r="E148" s="2"/>
      <c r="F148" s="2"/>
      <c r="G148" s="2"/>
      <c r="H148" s="2"/>
      <c r="I148" s="2"/>
      <c r="J148" s="2"/>
      <c r="K148" s="4"/>
      <c r="T148" s="8"/>
      <c r="U148" s="3"/>
      <c r="V148" s="2"/>
      <c r="W148" s="2"/>
      <c r="X148" s="20"/>
      <c r="Y148" s="2"/>
      <c r="Z148" s="2"/>
      <c r="AA148" s="2"/>
      <c r="AB148" s="2"/>
      <c r="AC148" s="2"/>
      <c r="AD148" s="2"/>
      <c r="AE148" s="4"/>
      <c r="AL148" s="18"/>
      <c r="AM148" s="8"/>
      <c r="AN148" s="8"/>
      <c r="AO148" s="8"/>
      <c r="AP148" s="8"/>
      <c r="AQ148" s="8"/>
      <c r="AR148" s="8"/>
      <c r="AS148" s="8"/>
      <c r="AT148" s="8"/>
      <c r="AU148" s="8"/>
    </row>
    <row r="149" spans="1:47">
      <c r="A149" s="3"/>
      <c r="B149" s="2"/>
      <c r="C149" s="2"/>
      <c r="D149" s="20"/>
      <c r="E149" s="2"/>
      <c r="F149" s="2"/>
      <c r="G149" s="2"/>
      <c r="H149" s="2"/>
      <c r="I149" s="2"/>
      <c r="J149" s="2"/>
      <c r="K149" s="4"/>
      <c r="T149" s="8"/>
      <c r="U149" s="3"/>
      <c r="V149" s="2"/>
      <c r="W149" s="2"/>
      <c r="X149" s="20"/>
      <c r="Y149" s="2"/>
      <c r="Z149" s="2"/>
      <c r="AA149" s="2"/>
      <c r="AB149" s="2"/>
      <c r="AC149" s="2"/>
      <c r="AD149" s="2"/>
      <c r="AE149" s="4"/>
      <c r="AL149" s="18"/>
      <c r="AM149" s="8"/>
      <c r="AN149" s="8"/>
      <c r="AO149" s="8"/>
      <c r="AP149" s="8"/>
      <c r="AQ149" s="8"/>
      <c r="AR149" s="8"/>
      <c r="AS149" s="8"/>
      <c r="AT149" s="8"/>
      <c r="AU149" s="8"/>
    </row>
    <row r="150" spans="1:47">
      <c r="A150" s="3"/>
      <c r="B150" s="2"/>
      <c r="C150" s="2"/>
      <c r="D150" s="20"/>
      <c r="E150" s="2"/>
      <c r="F150" s="2"/>
      <c r="G150" s="2"/>
      <c r="H150" s="2"/>
      <c r="I150" s="2"/>
      <c r="J150" s="2"/>
      <c r="K150" s="4"/>
      <c r="T150" s="8"/>
      <c r="U150" s="3"/>
      <c r="V150" s="2"/>
      <c r="W150" s="2"/>
      <c r="X150" s="20"/>
      <c r="Y150" s="2"/>
      <c r="Z150" s="2"/>
      <c r="AA150" s="2"/>
      <c r="AB150" s="2"/>
      <c r="AC150" s="2"/>
      <c r="AD150" s="2"/>
      <c r="AE150" s="4"/>
      <c r="AL150" s="18"/>
      <c r="AM150" s="8"/>
      <c r="AN150" s="8"/>
      <c r="AO150" s="8"/>
      <c r="AP150" s="8"/>
      <c r="AQ150" s="8"/>
      <c r="AR150" s="8"/>
      <c r="AS150" s="8"/>
      <c r="AT150" s="8"/>
      <c r="AU150" s="8"/>
    </row>
    <row r="151" spans="1:47">
      <c r="A151" s="3"/>
      <c r="B151" s="2"/>
      <c r="C151" s="2"/>
      <c r="D151" s="20"/>
      <c r="E151" s="2"/>
      <c r="F151" s="2"/>
      <c r="G151" s="2"/>
      <c r="H151" s="2"/>
      <c r="I151" s="2"/>
      <c r="J151" s="2"/>
      <c r="K151" s="4"/>
      <c r="T151" s="8"/>
      <c r="U151" s="3"/>
      <c r="V151" s="2"/>
      <c r="W151" s="2"/>
      <c r="X151" s="20"/>
      <c r="Y151" s="2"/>
      <c r="Z151" s="2"/>
      <c r="AA151" s="2"/>
      <c r="AB151" s="2"/>
      <c r="AC151" s="2"/>
      <c r="AD151" s="2"/>
      <c r="AE151" s="4"/>
      <c r="AL151" s="18"/>
      <c r="AM151" s="8"/>
      <c r="AN151" s="8"/>
      <c r="AO151" s="8"/>
      <c r="AP151" s="8"/>
      <c r="AQ151" s="8"/>
      <c r="AR151" s="8"/>
      <c r="AS151" s="8"/>
      <c r="AT151" s="8"/>
      <c r="AU151" s="8"/>
    </row>
    <row r="152" spans="1:47">
      <c r="A152" s="3"/>
      <c r="B152" s="2"/>
      <c r="C152" s="2"/>
      <c r="D152" s="20"/>
      <c r="E152" s="2"/>
      <c r="F152" s="2"/>
      <c r="G152" s="2"/>
      <c r="H152" s="2"/>
      <c r="I152" s="2"/>
      <c r="J152" s="2"/>
      <c r="K152" s="4"/>
      <c r="T152" s="8"/>
      <c r="U152" s="3"/>
      <c r="V152" s="2"/>
      <c r="W152" s="2"/>
      <c r="X152" s="20"/>
      <c r="Y152" s="2"/>
      <c r="Z152" s="2"/>
      <c r="AA152" s="2"/>
      <c r="AB152" s="2"/>
      <c r="AC152" s="2"/>
      <c r="AD152" s="2"/>
      <c r="AE152" s="4"/>
      <c r="AL152" s="18"/>
      <c r="AM152" s="8"/>
      <c r="AN152" s="8"/>
      <c r="AO152" s="8"/>
      <c r="AP152" s="8"/>
      <c r="AQ152" s="8"/>
      <c r="AR152" s="8"/>
      <c r="AS152" s="8"/>
      <c r="AT152" s="8"/>
      <c r="AU152" s="8"/>
    </row>
    <row r="153" spans="1:47">
      <c r="A153" s="3"/>
      <c r="B153" s="2"/>
      <c r="C153" s="2"/>
      <c r="D153" s="20"/>
      <c r="E153" s="2"/>
      <c r="F153" s="2"/>
      <c r="G153" s="2"/>
      <c r="H153" s="2"/>
      <c r="I153" s="2"/>
      <c r="J153" s="2"/>
      <c r="K153" s="4"/>
      <c r="T153" s="8"/>
      <c r="U153" s="3"/>
      <c r="V153" s="2"/>
      <c r="W153" s="2"/>
      <c r="X153" s="20"/>
      <c r="Y153" s="2"/>
      <c r="Z153" s="2"/>
      <c r="AA153" s="2"/>
      <c r="AB153" s="2"/>
      <c r="AC153" s="2"/>
      <c r="AD153" s="2"/>
      <c r="AE153" s="4"/>
      <c r="AL153" s="18"/>
      <c r="AM153" s="8"/>
      <c r="AN153" s="8"/>
      <c r="AO153" s="8"/>
      <c r="AP153" s="8"/>
      <c r="AQ153" s="8"/>
      <c r="AR153" s="8"/>
      <c r="AS153" s="8"/>
      <c r="AT153" s="8"/>
      <c r="AU153" s="8"/>
    </row>
    <row r="154" spans="1:47">
      <c r="A154" s="3"/>
      <c r="B154" s="2"/>
      <c r="C154" s="2"/>
      <c r="D154" s="20"/>
      <c r="E154" s="2"/>
      <c r="F154" s="2"/>
      <c r="G154" s="2"/>
      <c r="H154" s="2"/>
      <c r="I154" s="2"/>
      <c r="J154" s="2"/>
      <c r="K154" s="4"/>
      <c r="T154" s="8"/>
      <c r="U154" s="3"/>
      <c r="V154" s="2"/>
      <c r="W154" s="2"/>
      <c r="X154" s="20"/>
      <c r="Y154" s="2"/>
      <c r="Z154" s="2"/>
      <c r="AA154" s="2"/>
      <c r="AB154" s="2"/>
      <c r="AC154" s="2"/>
      <c r="AD154" s="2"/>
      <c r="AE154" s="4"/>
      <c r="AL154" s="18"/>
      <c r="AM154" s="8"/>
      <c r="AN154" s="8"/>
      <c r="AO154" s="8"/>
      <c r="AP154" s="8"/>
      <c r="AQ154" s="8"/>
      <c r="AR154" s="8"/>
      <c r="AS154" s="8"/>
      <c r="AT154" s="8"/>
      <c r="AU154" s="8"/>
    </row>
    <row r="155" spans="1:47">
      <c r="A155" s="3"/>
      <c r="B155" s="2"/>
      <c r="C155" s="2"/>
      <c r="D155" s="20"/>
      <c r="E155" s="2"/>
      <c r="F155" s="2"/>
      <c r="G155" s="2"/>
      <c r="H155" s="2"/>
      <c r="I155" s="2"/>
      <c r="J155" s="2"/>
      <c r="K155" s="4"/>
      <c r="T155" s="8"/>
      <c r="U155" s="3"/>
      <c r="V155" s="2"/>
      <c r="W155" s="2"/>
      <c r="X155" s="20"/>
      <c r="Y155" s="2"/>
      <c r="Z155" s="2"/>
      <c r="AA155" s="2"/>
      <c r="AB155" s="2"/>
      <c r="AC155" s="2"/>
      <c r="AD155" s="2"/>
      <c r="AE155" s="4"/>
      <c r="AL155" s="18"/>
      <c r="AM155" s="8"/>
      <c r="AN155" s="8"/>
      <c r="AO155" s="8"/>
      <c r="AP155" s="8"/>
      <c r="AQ155" s="8"/>
      <c r="AR155" s="8"/>
      <c r="AS155" s="8"/>
      <c r="AT155" s="8"/>
      <c r="AU155" s="8"/>
    </row>
    <row r="156" spans="1:47">
      <c r="A156" s="3"/>
      <c r="B156" s="2"/>
      <c r="C156" s="2"/>
      <c r="D156" s="20"/>
      <c r="E156" s="2"/>
      <c r="F156" s="2"/>
      <c r="G156" s="2"/>
      <c r="H156" s="2"/>
      <c r="I156" s="2"/>
      <c r="J156" s="2"/>
      <c r="K156" s="4"/>
      <c r="T156" s="8"/>
      <c r="U156" s="3"/>
      <c r="V156" s="2"/>
      <c r="W156" s="2"/>
      <c r="X156" s="20"/>
      <c r="Y156" s="2"/>
      <c r="Z156" s="2"/>
      <c r="AA156" s="2"/>
      <c r="AB156" s="2"/>
      <c r="AC156" s="2"/>
      <c r="AD156" s="2"/>
      <c r="AE156" s="4"/>
      <c r="AL156" s="18"/>
      <c r="AM156" s="8"/>
      <c r="AN156" s="8"/>
      <c r="AO156" s="8"/>
      <c r="AP156" s="8"/>
      <c r="AQ156" s="8"/>
      <c r="AR156" s="8"/>
      <c r="AS156" s="8"/>
      <c r="AT156" s="8"/>
      <c r="AU156" s="8"/>
    </row>
    <row r="157" spans="1:47">
      <c r="A157" s="3"/>
      <c r="B157" s="2"/>
      <c r="C157" s="2"/>
      <c r="D157" s="20"/>
      <c r="E157" s="2"/>
      <c r="F157" s="2"/>
      <c r="G157" s="2"/>
      <c r="H157" s="2"/>
      <c r="I157" s="2"/>
      <c r="J157" s="2"/>
      <c r="K157" s="4"/>
      <c r="T157" s="8"/>
      <c r="U157" s="3"/>
      <c r="V157" s="2"/>
      <c r="W157" s="2"/>
      <c r="X157" s="20"/>
      <c r="Y157" s="2"/>
      <c r="Z157" s="2"/>
      <c r="AA157" s="2"/>
      <c r="AB157" s="2"/>
      <c r="AC157" s="2"/>
      <c r="AD157" s="2"/>
      <c r="AE157" s="4"/>
      <c r="AL157" s="18"/>
      <c r="AM157" s="8"/>
      <c r="AN157" s="8"/>
      <c r="AO157" s="8"/>
      <c r="AP157" s="8"/>
      <c r="AQ157" s="8"/>
      <c r="AR157" s="8"/>
      <c r="AS157" s="8"/>
      <c r="AT157" s="8"/>
      <c r="AU157" s="8"/>
    </row>
    <row r="158" spans="1:47">
      <c r="A158" s="3"/>
      <c r="B158" s="2"/>
      <c r="C158" s="2"/>
      <c r="D158" s="20"/>
      <c r="E158" s="2"/>
      <c r="F158" s="2"/>
      <c r="G158" s="2"/>
      <c r="H158" s="2"/>
      <c r="I158" s="2"/>
      <c r="J158" s="2"/>
      <c r="K158" s="4"/>
      <c r="T158" s="8"/>
      <c r="U158" s="3"/>
      <c r="V158" s="2"/>
      <c r="W158" s="2"/>
      <c r="X158" s="20"/>
      <c r="Y158" s="2"/>
      <c r="Z158" s="2"/>
      <c r="AA158" s="2"/>
      <c r="AB158" s="2"/>
      <c r="AC158" s="2"/>
      <c r="AD158" s="2"/>
      <c r="AE158" s="4"/>
      <c r="AL158" s="18"/>
      <c r="AM158" s="8"/>
      <c r="AN158" s="8"/>
      <c r="AO158" s="8"/>
      <c r="AP158" s="8"/>
      <c r="AQ158" s="8"/>
      <c r="AR158" s="8"/>
      <c r="AS158" s="8"/>
      <c r="AT158" s="8"/>
      <c r="AU158" s="8"/>
    </row>
    <row r="159" spans="1:47">
      <c r="A159" s="3"/>
      <c r="B159" s="2"/>
      <c r="C159" s="2"/>
      <c r="D159" s="20"/>
      <c r="E159" s="2"/>
      <c r="F159" s="2"/>
      <c r="G159" s="2"/>
      <c r="H159" s="2"/>
      <c r="I159" s="2"/>
      <c r="J159" s="2"/>
      <c r="K159" s="4"/>
      <c r="T159" s="8"/>
      <c r="U159" s="3"/>
      <c r="V159" s="2"/>
      <c r="W159" s="2"/>
      <c r="X159" s="20"/>
      <c r="Y159" s="2"/>
      <c r="Z159" s="2"/>
      <c r="AA159" s="2"/>
      <c r="AB159" s="2"/>
      <c r="AC159" s="2"/>
      <c r="AD159" s="2"/>
      <c r="AE159" s="4"/>
      <c r="AL159" s="18"/>
      <c r="AM159" s="8"/>
      <c r="AN159" s="8"/>
      <c r="AO159" s="8"/>
      <c r="AP159" s="8"/>
      <c r="AQ159" s="8"/>
      <c r="AR159" s="8"/>
      <c r="AS159" s="8"/>
      <c r="AT159" s="8"/>
      <c r="AU159" s="8"/>
    </row>
    <row r="160" spans="1:47">
      <c r="A160" s="3"/>
      <c r="B160" s="2"/>
      <c r="C160" s="2"/>
      <c r="D160" s="20"/>
      <c r="E160" s="2"/>
      <c r="F160" s="2"/>
      <c r="G160" s="2"/>
      <c r="H160" s="2"/>
      <c r="I160" s="2"/>
      <c r="J160" s="2"/>
      <c r="K160" s="4"/>
      <c r="T160" s="8"/>
      <c r="U160" s="3"/>
      <c r="V160" s="2"/>
      <c r="W160" s="2"/>
      <c r="X160" s="20"/>
      <c r="Y160" s="2"/>
      <c r="Z160" s="2"/>
      <c r="AA160" s="2"/>
      <c r="AB160" s="2"/>
      <c r="AC160" s="2"/>
      <c r="AD160" s="2"/>
      <c r="AE160" s="4"/>
      <c r="AL160" s="18"/>
      <c r="AM160" s="8"/>
      <c r="AN160" s="8"/>
      <c r="AO160" s="8"/>
      <c r="AP160" s="8"/>
      <c r="AQ160" s="8"/>
      <c r="AR160" s="8"/>
      <c r="AS160" s="8"/>
      <c r="AT160" s="8"/>
      <c r="AU160" s="8"/>
    </row>
    <row r="161" spans="1:47">
      <c r="A161" s="3"/>
      <c r="B161" s="2"/>
      <c r="C161" s="2"/>
      <c r="D161" s="20"/>
      <c r="E161" s="2"/>
      <c r="F161" s="2"/>
      <c r="G161" s="2"/>
      <c r="H161" s="2"/>
      <c r="I161" s="2"/>
      <c r="J161" s="2"/>
      <c r="K161" s="4"/>
      <c r="T161" s="8"/>
      <c r="U161" s="3"/>
      <c r="V161" s="2"/>
      <c r="W161" s="2"/>
      <c r="X161" s="20"/>
      <c r="Y161" s="2"/>
      <c r="Z161" s="2"/>
      <c r="AA161" s="2"/>
      <c r="AB161" s="2"/>
      <c r="AC161" s="2"/>
      <c r="AD161" s="2"/>
      <c r="AE161" s="4"/>
      <c r="AL161" s="18"/>
      <c r="AM161" s="8"/>
      <c r="AN161" s="8"/>
      <c r="AO161" s="8"/>
      <c r="AP161" s="8"/>
      <c r="AQ161" s="8"/>
      <c r="AR161" s="8"/>
      <c r="AS161" s="8"/>
      <c r="AT161" s="8"/>
      <c r="AU161" s="8"/>
    </row>
    <row r="162" spans="1:47">
      <c r="A162" s="3"/>
      <c r="B162" s="2"/>
      <c r="C162" s="2"/>
      <c r="D162" s="20"/>
      <c r="E162" s="2"/>
      <c r="F162" s="2"/>
      <c r="G162" s="2"/>
      <c r="H162" s="2"/>
      <c r="I162" s="2"/>
      <c r="J162" s="2"/>
      <c r="K162" s="4"/>
      <c r="T162" s="8"/>
      <c r="U162" s="3"/>
      <c r="V162" s="2"/>
      <c r="W162" s="2"/>
      <c r="X162" s="20"/>
      <c r="Y162" s="2"/>
      <c r="Z162" s="2"/>
      <c r="AA162" s="2"/>
      <c r="AB162" s="2"/>
      <c r="AC162" s="2"/>
      <c r="AD162" s="2"/>
      <c r="AE162" s="4"/>
      <c r="AL162" s="18"/>
      <c r="AM162" s="8"/>
      <c r="AN162" s="8"/>
      <c r="AO162" s="8"/>
      <c r="AP162" s="8"/>
      <c r="AQ162" s="8"/>
      <c r="AR162" s="8"/>
      <c r="AS162" s="8"/>
      <c r="AT162" s="8"/>
      <c r="AU162" s="8"/>
    </row>
    <row r="163" spans="1:47">
      <c r="A163" s="3"/>
      <c r="B163" s="2"/>
      <c r="C163" s="2"/>
      <c r="D163" s="20"/>
      <c r="E163" s="2"/>
      <c r="F163" s="2"/>
      <c r="G163" s="2"/>
      <c r="H163" s="2"/>
      <c r="I163" s="2"/>
      <c r="J163" s="2"/>
      <c r="K163" s="4"/>
      <c r="T163" s="8"/>
      <c r="U163" s="3"/>
      <c r="V163" s="2"/>
      <c r="W163" s="2"/>
      <c r="X163" s="20"/>
      <c r="Y163" s="2"/>
      <c r="Z163" s="2"/>
      <c r="AA163" s="2"/>
      <c r="AB163" s="2"/>
      <c r="AC163" s="2"/>
      <c r="AD163" s="2"/>
      <c r="AE163" s="4"/>
      <c r="AL163" s="18"/>
      <c r="AM163" s="8"/>
      <c r="AN163" s="8"/>
      <c r="AO163" s="8"/>
      <c r="AP163" s="8"/>
      <c r="AQ163" s="8"/>
      <c r="AR163" s="8"/>
      <c r="AS163" s="8"/>
      <c r="AT163" s="8"/>
      <c r="AU163" s="8"/>
    </row>
    <row r="164" spans="1:47">
      <c r="A164" s="3"/>
      <c r="B164" s="2"/>
      <c r="C164" s="2"/>
      <c r="D164" s="20"/>
      <c r="E164" s="2"/>
      <c r="F164" s="2"/>
      <c r="G164" s="2"/>
      <c r="H164" s="2"/>
      <c r="I164" s="2"/>
      <c r="J164" s="2"/>
      <c r="K164" s="4"/>
      <c r="T164" s="8"/>
      <c r="U164" s="3"/>
      <c r="V164" s="2"/>
      <c r="W164" s="2"/>
      <c r="X164" s="20"/>
      <c r="Y164" s="2"/>
      <c r="Z164" s="2"/>
      <c r="AA164" s="2"/>
      <c r="AB164" s="2"/>
      <c r="AC164" s="2"/>
      <c r="AD164" s="2"/>
      <c r="AE164" s="4"/>
      <c r="AL164" s="18"/>
      <c r="AM164" s="8"/>
      <c r="AN164" s="8"/>
      <c r="AO164" s="8"/>
      <c r="AP164" s="8"/>
      <c r="AQ164" s="8"/>
      <c r="AR164" s="8"/>
      <c r="AS164" s="8"/>
      <c r="AT164" s="8"/>
      <c r="AU164" s="8"/>
    </row>
    <row r="165" spans="1:47">
      <c r="A165" s="3"/>
      <c r="B165" s="2"/>
      <c r="C165" s="2"/>
      <c r="D165" s="20"/>
      <c r="E165" s="2"/>
      <c r="F165" s="2"/>
      <c r="G165" s="2"/>
      <c r="H165" s="2"/>
      <c r="I165" s="2"/>
      <c r="J165" s="2"/>
      <c r="K165" s="4"/>
      <c r="T165" s="8"/>
      <c r="U165" s="3"/>
      <c r="V165" s="2"/>
      <c r="W165" s="2"/>
      <c r="X165" s="20"/>
      <c r="Y165" s="2"/>
      <c r="Z165" s="2"/>
      <c r="AA165" s="2"/>
      <c r="AB165" s="2"/>
      <c r="AC165" s="2"/>
      <c r="AD165" s="2"/>
      <c r="AE165" s="4"/>
      <c r="AL165" s="18"/>
      <c r="AM165" s="8"/>
      <c r="AN165" s="8"/>
      <c r="AO165" s="8"/>
      <c r="AP165" s="8"/>
      <c r="AQ165" s="8"/>
      <c r="AR165" s="8"/>
      <c r="AS165" s="8"/>
      <c r="AT165" s="8"/>
      <c r="AU165" s="8"/>
    </row>
    <row r="166" spans="1:47">
      <c r="A166" s="3"/>
      <c r="B166" s="2"/>
      <c r="C166" s="2"/>
      <c r="D166" s="20"/>
      <c r="E166" s="2"/>
      <c r="F166" s="2"/>
      <c r="G166" s="2"/>
      <c r="H166" s="2"/>
      <c r="I166" s="2"/>
      <c r="J166" s="2"/>
      <c r="K166" s="4"/>
      <c r="T166" s="8"/>
      <c r="U166" s="3"/>
      <c r="V166" s="2"/>
      <c r="W166" s="2"/>
      <c r="X166" s="20"/>
      <c r="Y166" s="2"/>
      <c r="Z166" s="2"/>
      <c r="AA166" s="2"/>
      <c r="AB166" s="2"/>
      <c r="AC166" s="2"/>
      <c r="AD166" s="2"/>
      <c r="AE166" s="4"/>
      <c r="AL166" s="18"/>
      <c r="AM166" s="8"/>
      <c r="AN166" s="8"/>
      <c r="AO166" s="8"/>
      <c r="AP166" s="8"/>
      <c r="AQ166" s="8"/>
      <c r="AR166" s="8"/>
      <c r="AS166" s="8"/>
      <c r="AT166" s="8"/>
      <c r="AU166" s="8"/>
    </row>
    <row r="167" spans="1:47">
      <c r="A167" s="3"/>
      <c r="B167" s="2"/>
      <c r="C167" s="2"/>
      <c r="D167" s="20"/>
      <c r="E167" s="2"/>
      <c r="F167" s="2"/>
      <c r="G167" s="2"/>
      <c r="H167" s="2"/>
      <c r="I167" s="2"/>
      <c r="J167" s="2"/>
      <c r="K167" s="4"/>
      <c r="T167" s="8"/>
      <c r="U167" s="3"/>
      <c r="V167" s="2"/>
      <c r="W167" s="2"/>
      <c r="X167" s="20"/>
      <c r="Y167" s="2"/>
      <c r="Z167" s="2"/>
      <c r="AA167" s="2"/>
      <c r="AB167" s="2"/>
      <c r="AC167" s="2"/>
      <c r="AD167" s="2"/>
      <c r="AE167" s="4"/>
    </row>
    <row r="168" spans="1:47">
      <c r="A168" s="3"/>
      <c r="B168" s="2"/>
      <c r="C168" s="2"/>
      <c r="D168" s="20"/>
      <c r="E168" s="2"/>
      <c r="F168" s="2"/>
      <c r="G168" s="2"/>
      <c r="H168" s="2"/>
      <c r="I168" s="2"/>
      <c r="J168" s="2"/>
      <c r="K168" s="4"/>
      <c r="T168" s="8"/>
      <c r="U168" s="3"/>
      <c r="V168" s="2"/>
      <c r="W168" s="2"/>
      <c r="X168" s="20"/>
      <c r="Y168" s="2"/>
      <c r="Z168" s="2"/>
      <c r="AA168" s="2"/>
      <c r="AB168" s="2"/>
      <c r="AC168" s="2"/>
      <c r="AD168" s="2"/>
      <c r="AE168" s="4"/>
    </row>
    <row r="169" spans="1:47">
      <c r="A169" s="3"/>
      <c r="B169" s="2"/>
      <c r="C169" s="2"/>
      <c r="D169" s="20"/>
      <c r="E169" s="2"/>
      <c r="F169" s="2"/>
      <c r="G169" s="2"/>
      <c r="H169" s="2"/>
      <c r="I169" s="2"/>
      <c r="J169" s="2"/>
      <c r="K169" s="4"/>
      <c r="T169" s="8"/>
      <c r="U169" s="3"/>
      <c r="V169" s="2"/>
      <c r="W169" s="2"/>
      <c r="X169" s="20"/>
      <c r="Y169" s="2"/>
      <c r="Z169" s="2"/>
      <c r="AA169" s="2"/>
      <c r="AB169" s="2"/>
      <c r="AC169" s="2"/>
      <c r="AD169" s="2"/>
      <c r="AE169" s="4"/>
    </row>
    <row r="170" spans="1:47">
      <c r="A170" s="3"/>
      <c r="B170" s="2"/>
      <c r="C170" s="2"/>
      <c r="D170" s="20"/>
      <c r="E170" s="2"/>
      <c r="F170" s="2"/>
      <c r="G170" s="2"/>
      <c r="H170" s="2"/>
      <c r="I170" s="2"/>
      <c r="J170" s="2"/>
      <c r="K170" s="4"/>
      <c r="T170" s="8"/>
      <c r="U170" s="3"/>
      <c r="V170" s="2"/>
      <c r="W170" s="2"/>
      <c r="X170" s="20"/>
      <c r="Y170" s="2"/>
      <c r="Z170" s="2"/>
      <c r="AA170" s="2"/>
      <c r="AB170" s="2"/>
      <c r="AC170" s="2"/>
      <c r="AD170" s="2"/>
      <c r="AE170" s="4"/>
    </row>
    <row r="171" spans="1:47">
      <c r="A171" s="3"/>
      <c r="B171" s="2"/>
      <c r="C171" s="2"/>
      <c r="D171" s="20"/>
      <c r="E171" s="2"/>
      <c r="F171" s="2"/>
      <c r="G171" s="2"/>
      <c r="H171" s="2"/>
      <c r="I171" s="2"/>
      <c r="J171" s="2"/>
      <c r="K171" s="4"/>
      <c r="T171" s="8"/>
      <c r="U171" s="3"/>
      <c r="V171" s="2"/>
      <c r="W171" s="2"/>
      <c r="X171" s="20"/>
      <c r="Y171" s="2"/>
      <c r="Z171" s="2"/>
      <c r="AA171" s="2"/>
      <c r="AB171" s="2"/>
      <c r="AC171" s="2"/>
      <c r="AD171" s="2"/>
      <c r="AE171" s="4"/>
    </row>
    <row r="172" spans="1:47">
      <c r="A172" s="3"/>
      <c r="B172" s="2"/>
      <c r="C172" s="2"/>
      <c r="D172" s="20"/>
      <c r="E172" s="2"/>
      <c r="F172" s="2"/>
      <c r="G172" s="2"/>
      <c r="H172" s="2"/>
      <c r="I172" s="2"/>
      <c r="J172" s="2"/>
      <c r="K172" s="4"/>
      <c r="T172" s="8"/>
      <c r="U172" s="3"/>
      <c r="V172" s="2"/>
      <c r="W172" s="2"/>
      <c r="X172" s="20"/>
      <c r="Y172" s="2"/>
      <c r="Z172" s="2"/>
      <c r="AA172" s="2"/>
      <c r="AB172" s="2"/>
      <c r="AC172" s="2"/>
      <c r="AD172" s="2"/>
      <c r="AE172" s="4"/>
    </row>
    <row r="173" spans="1:47">
      <c r="A173" s="3"/>
      <c r="B173" s="2"/>
      <c r="C173" s="2"/>
      <c r="D173" s="20"/>
      <c r="E173" s="2"/>
      <c r="F173" s="2"/>
      <c r="G173" s="2"/>
      <c r="H173" s="2"/>
      <c r="I173" s="2"/>
      <c r="J173" s="2"/>
      <c r="K173" s="4"/>
      <c r="T173" s="8"/>
      <c r="U173" s="3"/>
      <c r="V173" s="2"/>
      <c r="W173" s="2"/>
      <c r="X173" s="20"/>
      <c r="Y173" s="2"/>
      <c r="Z173" s="2"/>
      <c r="AA173" s="2"/>
      <c r="AB173" s="2"/>
      <c r="AC173" s="2"/>
      <c r="AD173" s="2"/>
      <c r="AE173" s="4"/>
    </row>
    <row r="174" spans="1:47">
      <c r="A174" s="3"/>
      <c r="B174" s="2"/>
      <c r="C174" s="2"/>
      <c r="D174" s="20"/>
      <c r="E174" s="2"/>
      <c r="F174" s="2"/>
      <c r="G174" s="2"/>
      <c r="H174" s="2"/>
      <c r="I174" s="2"/>
      <c r="J174" s="2"/>
      <c r="K174" s="4"/>
      <c r="T174" s="8"/>
      <c r="U174" s="3"/>
      <c r="V174" s="2"/>
      <c r="W174" s="2"/>
      <c r="X174" s="20"/>
      <c r="Y174" s="2"/>
      <c r="Z174" s="2"/>
      <c r="AA174" s="2"/>
      <c r="AB174" s="2"/>
      <c r="AC174" s="2"/>
      <c r="AD174" s="2"/>
      <c r="AE174" s="4"/>
    </row>
    <row r="175" spans="1:47">
      <c r="A175" s="3"/>
      <c r="B175" s="2"/>
      <c r="C175" s="2"/>
      <c r="D175" s="20"/>
      <c r="E175" s="2"/>
      <c r="F175" s="2"/>
      <c r="G175" s="2"/>
      <c r="H175" s="2"/>
      <c r="I175" s="2"/>
      <c r="J175" s="2"/>
      <c r="K175" s="4"/>
      <c r="T175" s="8"/>
      <c r="U175" s="3"/>
      <c r="V175" s="2"/>
      <c r="W175" s="2"/>
      <c r="X175" s="20"/>
      <c r="Y175" s="2"/>
      <c r="Z175" s="2"/>
      <c r="AA175" s="2"/>
      <c r="AB175" s="2"/>
      <c r="AC175" s="2"/>
      <c r="AD175" s="2"/>
      <c r="AE175" s="4"/>
    </row>
    <row r="176" spans="1:47">
      <c r="A176" s="3"/>
      <c r="B176" s="2"/>
      <c r="C176" s="2"/>
      <c r="D176" s="20"/>
      <c r="E176" s="2"/>
      <c r="F176" s="2"/>
      <c r="G176" s="2"/>
      <c r="H176" s="2"/>
      <c r="I176" s="2"/>
      <c r="J176" s="2"/>
      <c r="K176" s="4"/>
      <c r="T176" s="8"/>
      <c r="U176" s="3"/>
      <c r="V176" s="2"/>
      <c r="W176" s="2"/>
      <c r="X176" s="20"/>
      <c r="Y176" s="2"/>
      <c r="Z176" s="2"/>
      <c r="AA176" s="2"/>
      <c r="AB176" s="2"/>
      <c r="AC176" s="2"/>
      <c r="AD176" s="2"/>
      <c r="AE176" s="4"/>
    </row>
    <row r="177" spans="1:31">
      <c r="A177" s="3"/>
      <c r="B177" s="2"/>
      <c r="C177" s="2"/>
      <c r="D177" s="20"/>
      <c r="E177" s="2"/>
      <c r="F177" s="2"/>
      <c r="G177" s="2"/>
      <c r="H177" s="2"/>
      <c r="I177" s="2"/>
      <c r="J177" s="2"/>
      <c r="K177" s="4"/>
      <c r="T177" s="8"/>
      <c r="U177" s="3"/>
      <c r="V177" s="2"/>
      <c r="W177" s="2"/>
      <c r="X177" s="20"/>
      <c r="Y177" s="2"/>
      <c r="Z177" s="2"/>
      <c r="AA177" s="2"/>
      <c r="AB177" s="2"/>
      <c r="AC177" s="2"/>
      <c r="AD177" s="2"/>
      <c r="AE177" s="4"/>
    </row>
    <row r="178" spans="1:31">
      <c r="A178" s="3"/>
      <c r="B178" s="2"/>
      <c r="C178" s="2"/>
      <c r="D178" s="20"/>
      <c r="E178" s="2"/>
      <c r="F178" s="2"/>
      <c r="G178" s="2"/>
      <c r="H178" s="2"/>
      <c r="I178" s="2"/>
      <c r="J178" s="2"/>
      <c r="K178" s="4"/>
      <c r="T178" s="8"/>
      <c r="U178" s="3"/>
      <c r="V178" s="2"/>
      <c r="W178" s="2"/>
      <c r="X178" s="20"/>
      <c r="Y178" s="2"/>
      <c r="Z178" s="2"/>
      <c r="AA178" s="2"/>
      <c r="AB178" s="2"/>
      <c r="AC178" s="2"/>
      <c r="AD178" s="2"/>
      <c r="AE178" s="4"/>
    </row>
    <row r="179" spans="1:31">
      <c r="A179" s="3"/>
      <c r="B179" s="2"/>
      <c r="C179" s="2"/>
      <c r="D179" s="20"/>
      <c r="E179" s="2"/>
      <c r="F179" s="2"/>
      <c r="G179" s="2"/>
      <c r="H179" s="2"/>
      <c r="I179" s="2"/>
      <c r="J179" s="2"/>
      <c r="K179" s="4"/>
      <c r="T179" s="8"/>
      <c r="U179" s="3"/>
      <c r="V179" s="2"/>
      <c r="W179" s="2"/>
      <c r="X179" s="20"/>
      <c r="Y179" s="2"/>
      <c r="Z179" s="2"/>
      <c r="AA179" s="2"/>
      <c r="AB179" s="2"/>
      <c r="AC179" s="2"/>
      <c r="AD179" s="2"/>
      <c r="AE179" s="4"/>
    </row>
    <row r="180" spans="1:31">
      <c r="A180" s="3"/>
      <c r="B180" s="2"/>
      <c r="C180" s="2"/>
      <c r="D180" s="20"/>
      <c r="E180" s="2"/>
      <c r="F180" s="2"/>
      <c r="G180" s="2"/>
      <c r="H180" s="2"/>
      <c r="I180" s="2"/>
      <c r="J180" s="2"/>
      <c r="K180" s="4"/>
      <c r="T180" s="8"/>
      <c r="U180" s="3"/>
      <c r="V180" s="2"/>
      <c r="W180" s="2"/>
      <c r="X180" s="20"/>
      <c r="Y180" s="2"/>
      <c r="Z180" s="2"/>
      <c r="AA180" s="2"/>
      <c r="AB180" s="2"/>
      <c r="AC180" s="2"/>
      <c r="AD180" s="2"/>
      <c r="AE180" s="4"/>
    </row>
    <row r="181" spans="1:31">
      <c r="A181" s="3"/>
      <c r="B181" s="2"/>
      <c r="C181" s="2"/>
      <c r="D181" s="20"/>
      <c r="E181" s="2"/>
      <c r="F181" s="2"/>
      <c r="G181" s="2"/>
      <c r="H181" s="2"/>
      <c r="I181" s="2"/>
      <c r="J181" s="2"/>
      <c r="K181" s="4"/>
      <c r="T181" s="8"/>
      <c r="U181" s="3"/>
      <c r="V181" s="2"/>
      <c r="W181" s="2"/>
      <c r="X181" s="20"/>
      <c r="Y181" s="2"/>
      <c r="Z181" s="2"/>
      <c r="AA181" s="2"/>
      <c r="AB181" s="2"/>
      <c r="AC181" s="2"/>
      <c r="AD181" s="2"/>
      <c r="AE181" s="4"/>
    </row>
    <row r="182" spans="1:31">
      <c r="A182" s="3"/>
      <c r="B182" s="2"/>
      <c r="C182" s="2"/>
      <c r="D182" s="20"/>
      <c r="E182" s="2"/>
      <c r="F182" s="2"/>
      <c r="G182" s="2"/>
      <c r="H182" s="2"/>
      <c r="I182" s="2"/>
      <c r="J182" s="2"/>
      <c r="K182" s="4"/>
      <c r="T182" s="8"/>
      <c r="U182" s="3"/>
      <c r="V182" s="2"/>
      <c r="W182" s="2"/>
      <c r="X182" s="20"/>
      <c r="Y182" s="2"/>
      <c r="Z182" s="2"/>
      <c r="AA182" s="2"/>
      <c r="AB182" s="2"/>
      <c r="AC182" s="2"/>
      <c r="AD182" s="2"/>
      <c r="AE182" s="4"/>
    </row>
    <row r="183" spans="1:31">
      <c r="A183" s="3"/>
      <c r="B183" s="2"/>
      <c r="C183" s="2"/>
      <c r="D183" s="20"/>
      <c r="E183" s="2"/>
      <c r="F183" s="2"/>
      <c r="G183" s="2"/>
      <c r="H183" s="2"/>
      <c r="I183" s="2"/>
      <c r="J183" s="2"/>
      <c r="K183" s="4"/>
      <c r="T183" s="8"/>
      <c r="U183" s="3"/>
      <c r="V183" s="2"/>
      <c r="W183" s="2"/>
      <c r="X183" s="20"/>
      <c r="Y183" s="2"/>
      <c r="Z183" s="2"/>
      <c r="AA183" s="2"/>
      <c r="AB183" s="2"/>
      <c r="AC183" s="2"/>
      <c r="AD183" s="2"/>
      <c r="AE183" s="4"/>
    </row>
    <row r="184" spans="1:31">
      <c r="A184" s="3"/>
      <c r="B184" s="2"/>
      <c r="C184" s="2"/>
      <c r="D184" s="20"/>
      <c r="E184" s="2"/>
      <c r="F184" s="2"/>
      <c r="G184" s="2"/>
      <c r="H184" s="2"/>
      <c r="I184" s="2"/>
      <c r="J184" s="2"/>
      <c r="K184" s="4"/>
      <c r="T184" s="8"/>
      <c r="U184" s="3"/>
      <c r="V184" s="2"/>
      <c r="W184" s="2"/>
      <c r="X184" s="20"/>
      <c r="Y184" s="2"/>
      <c r="Z184" s="2"/>
      <c r="AA184" s="2"/>
      <c r="AB184" s="2"/>
      <c r="AC184" s="2"/>
      <c r="AD184" s="2"/>
      <c r="AE184" s="4"/>
    </row>
    <row r="185" spans="1:31">
      <c r="A185" s="3"/>
      <c r="B185" s="2"/>
      <c r="C185" s="2"/>
      <c r="D185" s="20"/>
      <c r="E185" s="2"/>
      <c r="F185" s="2"/>
      <c r="G185" s="2"/>
      <c r="H185" s="2"/>
      <c r="I185" s="2"/>
      <c r="J185" s="2"/>
      <c r="K185" s="4"/>
      <c r="T185" s="8"/>
      <c r="U185" s="3"/>
      <c r="V185" s="2"/>
      <c r="W185" s="2"/>
      <c r="X185" s="20"/>
      <c r="Y185" s="2"/>
      <c r="Z185" s="2"/>
      <c r="AA185" s="2"/>
      <c r="AB185" s="2"/>
      <c r="AC185" s="2"/>
      <c r="AD185" s="2"/>
      <c r="AE185" s="4"/>
    </row>
    <row r="186" spans="1:31">
      <c r="A186" s="3"/>
      <c r="B186" s="2"/>
      <c r="C186" s="2"/>
      <c r="D186" s="20"/>
      <c r="E186" s="2"/>
      <c r="F186" s="2"/>
      <c r="G186" s="2"/>
      <c r="H186" s="2"/>
      <c r="I186" s="2"/>
      <c r="J186" s="2"/>
      <c r="K186" s="4"/>
      <c r="T186" s="8"/>
      <c r="U186" s="3"/>
      <c r="V186" s="2"/>
      <c r="W186" s="2"/>
      <c r="X186" s="20"/>
      <c r="Y186" s="2"/>
      <c r="Z186" s="2"/>
      <c r="AA186" s="2"/>
      <c r="AB186" s="2"/>
      <c r="AC186" s="2"/>
      <c r="AD186" s="2"/>
      <c r="AE186" s="4"/>
    </row>
    <row r="187" spans="1:31">
      <c r="A187" s="3"/>
      <c r="B187" s="2"/>
      <c r="C187" s="2"/>
      <c r="D187" s="20"/>
      <c r="E187" s="2"/>
      <c r="F187" s="2"/>
      <c r="G187" s="2"/>
      <c r="H187" s="2"/>
      <c r="I187" s="2"/>
      <c r="J187" s="2"/>
      <c r="K187" s="4"/>
      <c r="T187" s="8"/>
      <c r="U187" s="3"/>
      <c r="V187" s="2"/>
      <c r="W187" s="2"/>
      <c r="X187" s="20"/>
      <c r="Y187" s="2"/>
      <c r="Z187" s="2"/>
      <c r="AA187" s="2"/>
      <c r="AB187" s="2"/>
      <c r="AC187" s="2"/>
      <c r="AD187" s="2"/>
      <c r="AE187" s="4"/>
    </row>
    <row r="188" spans="1:31">
      <c r="A188" s="3"/>
      <c r="B188" s="2"/>
      <c r="C188" s="2"/>
      <c r="D188" s="20"/>
      <c r="E188" s="2"/>
      <c r="F188" s="2"/>
      <c r="G188" s="2"/>
      <c r="H188" s="2"/>
      <c r="I188" s="2"/>
      <c r="J188" s="2"/>
      <c r="K188" s="4"/>
      <c r="T188" s="8"/>
      <c r="U188" s="3"/>
      <c r="V188" s="2"/>
      <c r="W188" s="2"/>
      <c r="X188" s="20"/>
      <c r="Y188" s="2"/>
      <c r="Z188" s="2"/>
      <c r="AA188" s="2"/>
      <c r="AB188" s="2"/>
      <c r="AC188" s="2"/>
      <c r="AD188" s="2"/>
      <c r="AE188" s="4"/>
    </row>
    <row r="189" spans="1:31">
      <c r="A189" s="3"/>
      <c r="B189" s="2"/>
      <c r="C189" s="2"/>
      <c r="D189" s="20"/>
      <c r="E189" s="2"/>
      <c r="F189" s="2"/>
      <c r="G189" s="2"/>
      <c r="H189" s="2"/>
      <c r="I189" s="2"/>
      <c r="J189" s="2"/>
      <c r="K189" s="4"/>
      <c r="T189" s="8"/>
      <c r="U189" s="3"/>
      <c r="V189" s="2"/>
      <c r="W189" s="2"/>
      <c r="X189" s="20"/>
      <c r="Y189" s="2"/>
      <c r="Z189" s="2"/>
      <c r="AA189" s="2"/>
      <c r="AB189" s="2"/>
      <c r="AC189" s="2"/>
      <c r="AD189" s="2"/>
      <c r="AE189" s="4"/>
    </row>
    <row r="190" spans="1:31">
      <c r="A190" s="3"/>
      <c r="B190" s="2"/>
      <c r="C190" s="2"/>
      <c r="D190" s="20"/>
      <c r="E190" s="2"/>
      <c r="F190" s="2"/>
      <c r="G190" s="2"/>
      <c r="H190" s="2"/>
      <c r="I190" s="2"/>
      <c r="J190" s="2"/>
      <c r="K190" s="4"/>
      <c r="T190" s="8"/>
      <c r="U190" s="3"/>
      <c r="V190" s="2"/>
      <c r="W190" s="2"/>
      <c r="X190" s="20"/>
      <c r="Y190" s="2"/>
      <c r="Z190" s="2"/>
      <c r="AA190" s="2"/>
      <c r="AB190" s="2"/>
      <c r="AC190" s="2"/>
      <c r="AD190" s="2"/>
      <c r="AE190" s="4"/>
    </row>
    <row r="191" spans="1:31">
      <c r="A191" s="3"/>
      <c r="B191" s="2"/>
      <c r="C191" s="2"/>
      <c r="D191" s="20"/>
      <c r="E191" s="2"/>
      <c r="F191" s="2"/>
      <c r="G191" s="2"/>
      <c r="H191" s="2"/>
      <c r="I191" s="2"/>
      <c r="J191" s="2"/>
      <c r="K191" s="4"/>
      <c r="T191" s="8"/>
      <c r="U191" s="3"/>
      <c r="V191" s="2"/>
      <c r="W191" s="2"/>
      <c r="X191" s="20"/>
      <c r="Y191" s="2"/>
      <c r="Z191" s="2"/>
      <c r="AA191" s="2"/>
      <c r="AB191" s="2"/>
      <c r="AC191" s="2"/>
      <c r="AD191" s="2"/>
      <c r="AE191" s="4"/>
    </row>
    <row r="192" spans="1:31">
      <c r="A192" s="3"/>
      <c r="B192" s="2"/>
      <c r="C192" s="2"/>
      <c r="D192" s="20"/>
      <c r="E192" s="2"/>
      <c r="F192" s="2"/>
      <c r="G192" s="2"/>
      <c r="H192" s="2"/>
      <c r="I192" s="2"/>
      <c r="J192" s="2"/>
      <c r="K192" s="4"/>
      <c r="T192" s="8"/>
      <c r="U192" s="3"/>
      <c r="V192" s="2"/>
      <c r="W192" s="2"/>
      <c r="X192" s="20"/>
      <c r="Y192" s="2"/>
      <c r="Z192" s="2"/>
      <c r="AA192" s="2"/>
      <c r="AB192" s="2"/>
      <c r="AC192" s="2"/>
      <c r="AD192" s="2"/>
      <c r="AE192" s="4"/>
    </row>
    <row r="193" spans="1:31">
      <c r="A193" s="3"/>
      <c r="B193" s="2"/>
      <c r="C193" s="2"/>
      <c r="D193" s="20"/>
      <c r="E193" s="2"/>
      <c r="F193" s="2"/>
      <c r="G193" s="2"/>
      <c r="H193" s="2"/>
      <c r="I193" s="2"/>
      <c r="J193" s="2"/>
      <c r="K193" s="4"/>
      <c r="T193" s="8"/>
      <c r="U193" s="3"/>
      <c r="V193" s="2"/>
      <c r="W193" s="2"/>
      <c r="X193" s="20"/>
      <c r="Y193" s="2"/>
      <c r="Z193" s="2"/>
      <c r="AA193" s="2"/>
      <c r="AB193" s="2"/>
      <c r="AC193" s="2"/>
      <c r="AD193" s="2"/>
      <c r="AE193" s="4"/>
    </row>
    <row r="194" spans="1:31">
      <c r="A194" s="3"/>
      <c r="B194" s="2"/>
      <c r="C194" s="2"/>
      <c r="D194" s="20"/>
      <c r="E194" s="2"/>
      <c r="F194" s="2"/>
      <c r="G194" s="2"/>
      <c r="H194" s="2"/>
      <c r="I194" s="2"/>
      <c r="J194" s="2"/>
      <c r="K194" s="4"/>
      <c r="T194" s="8"/>
      <c r="U194" s="3"/>
      <c r="V194" s="2"/>
      <c r="W194" s="2"/>
      <c r="X194" s="20"/>
      <c r="Y194" s="2"/>
      <c r="Z194" s="2"/>
      <c r="AA194" s="2"/>
      <c r="AB194" s="2"/>
      <c r="AC194" s="2"/>
      <c r="AD194" s="2"/>
      <c r="AE194" s="4"/>
    </row>
    <row r="195" spans="1:31">
      <c r="A195" s="3"/>
      <c r="B195" s="2"/>
      <c r="C195" s="2"/>
      <c r="D195" s="20"/>
      <c r="E195" s="2"/>
      <c r="F195" s="2"/>
      <c r="G195" s="2"/>
      <c r="H195" s="2"/>
      <c r="I195" s="2"/>
      <c r="J195" s="2"/>
      <c r="K195" s="4"/>
      <c r="T195" s="8"/>
      <c r="U195" s="3"/>
      <c r="V195" s="2"/>
      <c r="W195" s="2"/>
      <c r="X195" s="20"/>
      <c r="Y195" s="2"/>
      <c r="Z195" s="2"/>
      <c r="AA195" s="2"/>
      <c r="AB195" s="2"/>
      <c r="AC195" s="2"/>
      <c r="AD195" s="2"/>
      <c r="AE195" s="4"/>
    </row>
    <row r="196" spans="1:31">
      <c r="A196" s="3"/>
      <c r="B196" s="2"/>
      <c r="C196" s="2"/>
      <c r="D196" s="20"/>
      <c r="E196" s="2"/>
      <c r="F196" s="2"/>
      <c r="G196" s="2"/>
      <c r="H196" s="2"/>
      <c r="I196" s="2"/>
      <c r="J196" s="2"/>
      <c r="K196" s="4"/>
      <c r="T196" s="8"/>
      <c r="U196" s="3"/>
      <c r="V196" s="2"/>
      <c r="W196" s="2"/>
      <c r="X196" s="20"/>
      <c r="Y196" s="2"/>
      <c r="Z196" s="2"/>
      <c r="AA196" s="2"/>
      <c r="AB196" s="2"/>
      <c r="AC196" s="2"/>
      <c r="AD196" s="2"/>
      <c r="AE196" s="4"/>
    </row>
    <row r="197" spans="1:31">
      <c r="A197" s="3"/>
      <c r="B197" s="2"/>
      <c r="C197" s="2"/>
      <c r="D197" s="20"/>
      <c r="E197" s="2"/>
      <c r="F197" s="2"/>
      <c r="G197" s="2"/>
      <c r="H197" s="2"/>
      <c r="I197" s="2"/>
      <c r="J197" s="2"/>
      <c r="K197" s="4"/>
      <c r="T197" s="8"/>
      <c r="U197" s="3"/>
      <c r="V197" s="2"/>
      <c r="W197" s="2"/>
      <c r="X197" s="20"/>
      <c r="Y197" s="2"/>
      <c r="Z197" s="2"/>
      <c r="AA197" s="2"/>
      <c r="AB197" s="2"/>
      <c r="AC197" s="2"/>
      <c r="AD197" s="2"/>
      <c r="AE197" s="4"/>
    </row>
    <row r="198" spans="1:31">
      <c r="A198" s="3"/>
      <c r="B198" s="2"/>
      <c r="C198" s="2"/>
      <c r="D198" s="20"/>
      <c r="E198" s="2"/>
      <c r="F198" s="2"/>
      <c r="G198" s="2"/>
      <c r="H198" s="2"/>
      <c r="I198" s="2"/>
      <c r="J198" s="2"/>
      <c r="K198" s="4"/>
      <c r="T198" s="8"/>
      <c r="U198" s="3"/>
      <c r="V198" s="2"/>
      <c r="W198" s="2"/>
      <c r="X198" s="20"/>
      <c r="Y198" s="2"/>
      <c r="Z198" s="2"/>
      <c r="AA198" s="2"/>
      <c r="AB198" s="2"/>
      <c r="AC198" s="2"/>
      <c r="AD198" s="2"/>
      <c r="AE198" s="4"/>
    </row>
    <row r="199" spans="1:31">
      <c r="A199" s="3"/>
      <c r="B199" s="2"/>
      <c r="C199" s="2"/>
      <c r="D199" s="20"/>
      <c r="E199" s="2"/>
      <c r="F199" s="2"/>
      <c r="G199" s="2"/>
      <c r="H199" s="2"/>
      <c r="I199" s="2"/>
      <c r="J199" s="2"/>
      <c r="K199" s="4"/>
      <c r="T199" s="8"/>
      <c r="U199" s="3"/>
      <c r="V199" s="2"/>
      <c r="W199" s="2"/>
      <c r="X199" s="20"/>
      <c r="Y199" s="2"/>
      <c r="Z199" s="2"/>
      <c r="AA199" s="2"/>
      <c r="AB199" s="2"/>
      <c r="AC199" s="2"/>
      <c r="AD199" s="2"/>
      <c r="AE199" s="4"/>
    </row>
    <row r="200" spans="1:31">
      <c r="A200" s="3"/>
      <c r="B200" s="2"/>
      <c r="C200" s="2"/>
      <c r="D200" s="20"/>
      <c r="E200" s="2"/>
      <c r="F200" s="2"/>
      <c r="G200" s="2"/>
      <c r="H200" s="2"/>
      <c r="I200" s="2"/>
      <c r="J200" s="2"/>
      <c r="K200" s="4"/>
      <c r="T200" s="8"/>
      <c r="U200" s="3"/>
      <c r="V200" s="2"/>
      <c r="W200" s="2"/>
      <c r="X200" s="20"/>
      <c r="Y200" s="2"/>
      <c r="Z200" s="2"/>
      <c r="AA200" s="2"/>
      <c r="AB200" s="2"/>
      <c r="AC200" s="2"/>
      <c r="AD200" s="2"/>
      <c r="AE200" s="4"/>
    </row>
    <row r="201" spans="1:31">
      <c r="A201" s="3"/>
      <c r="B201" s="2"/>
      <c r="C201" s="2"/>
      <c r="D201" s="20"/>
      <c r="E201" s="2"/>
      <c r="F201" s="2"/>
      <c r="G201" s="2"/>
      <c r="H201" s="2"/>
      <c r="I201" s="2"/>
      <c r="J201" s="2"/>
      <c r="K201" s="4"/>
      <c r="T201" s="8"/>
      <c r="U201" s="3"/>
      <c r="V201" s="2"/>
      <c r="W201" s="2"/>
      <c r="X201" s="20"/>
      <c r="Y201" s="2"/>
      <c r="Z201" s="2"/>
      <c r="AA201" s="2"/>
      <c r="AB201" s="2"/>
      <c r="AC201" s="2"/>
      <c r="AD201" s="2"/>
      <c r="AE201" s="4"/>
    </row>
    <row r="202" spans="1:31">
      <c r="A202" s="3"/>
      <c r="B202" s="2"/>
      <c r="C202" s="2"/>
      <c r="D202" s="20"/>
      <c r="E202" s="2"/>
      <c r="F202" s="2"/>
      <c r="G202" s="2"/>
      <c r="H202" s="2"/>
      <c r="I202" s="2"/>
      <c r="J202" s="2"/>
      <c r="K202" s="4"/>
      <c r="T202" s="8"/>
      <c r="U202" s="3"/>
      <c r="V202" s="2"/>
      <c r="W202" s="2"/>
      <c r="X202" s="20"/>
      <c r="Y202" s="2"/>
      <c r="Z202" s="2"/>
      <c r="AA202" s="2"/>
      <c r="AB202" s="2"/>
      <c r="AC202" s="2"/>
      <c r="AD202" s="2"/>
      <c r="AE202" s="4"/>
    </row>
    <row r="203" spans="1:31">
      <c r="A203" s="3"/>
      <c r="B203" s="2"/>
      <c r="C203" s="2"/>
      <c r="D203" s="20"/>
      <c r="E203" s="2"/>
      <c r="F203" s="2"/>
      <c r="G203" s="2"/>
      <c r="H203" s="2"/>
      <c r="I203" s="2"/>
      <c r="J203" s="2"/>
      <c r="K203" s="4"/>
      <c r="T203" s="8"/>
      <c r="U203" s="3"/>
      <c r="V203" s="2"/>
      <c r="W203" s="2"/>
      <c r="X203" s="20"/>
      <c r="Y203" s="2"/>
      <c r="Z203" s="2"/>
      <c r="AA203" s="2"/>
      <c r="AB203" s="2"/>
      <c r="AC203" s="2"/>
      <c r="AD203" s="2"/>
      <c r="AE203" s="4"/>
    </row>
    <row r="204" spans="1:31">
      <c r="A204" s="3"/>
      <c r="B204" s="2"/>
      <c r="C204" s="2"/>
      <c r="D204" s="20"/>
      <c r="E204" s="2"/>
      <c r="F204" s="2"/>
      <c r="G204" s="2"/>
      <c r="H204" s="2"/>
      <c r="I204" s="2"/>
      <c r="J204" s="2"/>
      <c r="K204" s="4"/>
      <c r="T204" s="8"/>
      <c r="U204" s="3"/>
      <c r="V204" s="2"/>
      <c r="W204" s="2"/>
      <c r="X204" s="20"/>
      <c r="Y204" s="2"/>
      <c r="Z204" s="2"/>
      <c r="AA204" s="2"/>
      <c r="AB204" s="2"/>
      <c r="AC204" s="2"/>
      <c r="AD204" s="2"/>
      <c r="AE204" s="4"/>
    </row>
    <row r="205" spans="1:31">
      <c r="A205" s="3"/>
      <c r="B205" s="2"/>
      <c r="C205" s="2"/>
      <c r="D205" s="20"/>
      <c r="E205" s="2"/>
      <c r="F205" s="2"/>
      <c r="G205" s="2"/>
      <c r="H205" s="2"/>
      <c r="I205" s="2"/>
      <c r="J205" s="2"/>
      <c r="K205" s="4"/>
      <c r="T205" s="8"/>
      <c r="U205" s="3"/>
      <c r="V205" s="2"/>
      <c r="W205" s="2"/>
      <c r="X205" s="20"/>
      <c r="Y205" s="2"/>
      <c r="Z205" s="2"/>
      <c r="AA205" s="2"/>
      <c r="AB205" s="2"/>
      <c r="AC205" s="2"/>
      <c r="AD205" s="2"/>
      <c r="AE205" s="4"/>
    </row>
    <row r="206" spans="1:31">
      <c r="A206" s="3"/>
      <c r="B206" s="2"/>
      <c r="C206" s="2"/>
      <c r="D206" s="20"/>
      <c r="E206" s="2"/>
      <c r="F206" s="2"/>
      <c r="G206" s="2"/>
      <c r="H206" s="2"/>
      <c r="I206" s="2"/>
      <c r="J206" s="2"/>
      <c r="K206" s="4"/>
      <c r="T206" s="8"/>
      <c r="U206" s="3"/>
      <c r="V206" s="2"/>
      <c r="W206" s="2"/>
      <c r="X206" s="20"/>
      <c r="Y206" s="2"/>
      <c r="Z206" s="2"/>
      <c r="AA206" s="2"/>
      <c r="AB206" s="2"/>
      <c r="AC206" s="2"/>
      <c r="AD206" s="2"/>
      <c r="AE206" s="4"/>
    </row>
    <row r="207" spans="1:31">
      <c r="A207" s="3"/>
      <c r="B207" s="2"/>
      <c r="C207" s="2"/>
      <c r="D207" s="20"/>
      <c r="E207" s="2"/>
      <c r="F207" s="2"/>
      <c r="G207" s="2"/>
      <c r="H207" s="2"/>
      <c r="I207" s="2"/>
      <c r="J207" s="2"/>
      <c r="K207" s="4"/>
      <c r="T207" s="8"/>
      <c r="U207" s="3"/>
      <c r="V207" s="2"/>
      <c r="W207" s="2"/>
      <c r="X207" s="20"/>
      <c r="Y207" s="2"/>
      <c r="Z207" s="2"/>
      <c r="AA207" s="2"/>
      <c r="AB207" s="2"/>
      <c r="AC207" s="2"/>
      <c r="AD207" s="2"/>
      <c r="AE207" s="4"/>
    </row>
    <row r="208" spans="1:31">
      <c r="A208" s="3"/>
      <c r="B208" s="2"/>
      <c r="C208" s="2"/>
      <c r="D208" s="20"/>
      <c r="E208" s="2"/>
      <c r="F208" s="2"/>
      <c r="G208" s="2"/>
      <c r="H208" s="2"/>
      <c r="I208" s="2"/>
      <c r="J208" s="2"/>
      <c r="K208" s="4"/>
      <c r="T208" s="8"/>
      <c r="U208" s="3"/>
      <c r="V208" s="2"/>
      <c r="W208" s="2"/>
      <c r="X208" s="20"/>
      <c r="Y208" s="2"/>
      <c r="Z208" s="2"/>
      <c r="AA208" s="2"/>
      <c r="AB208" s="2"/>
      <c r="AC208" s="2"/>
      <c r="AD208" s="2"/>
      <c r="AE208" s="4"/>
    </row>
    <row r="209" spans="1:31">
      <c r="A209" s="3"/>
      <c r="B209" s="2"/>
      <c r="C209" s="2"/>
      <c r="D209" s="20"/>
      <c r="E209" s="2"/>
      <c r="F209" s="2"/>
      <c r="G209" s="2"/>
      <c r="H209" s="2"/>
      <c r="I209" s="2"/>
      <c r="J209" s="2"/>
      <c r="K209" s="4"/>
      <c r="T209" s="8"/>
      <c r="U209" s="3"/>
      <c r="V209" s="2"/>
      <c r="W209" s="2"/>
      <c r="X209" s="20"/>
      <c r="Y209" s="2"/>
      <c r="Z209" s="2"/>
      <c r="AA209" s="2"/>
      <c r="AB209" s="2"/>
      <c r="AC209" s="2"/>
      <c r="AD209" s="2"/>
      <c r="AE209" s="4"/>
    </row>
    <row r="210" spans="1:31">
      <c r="A210" s="3"/>
      <c r="B210" s="2"/>
      <c r="C210" s="2"/>
      <c r="D210" s="20"/>
      <c r="E210" s="2"/>
      <c r="F210" s="2"/>
      <c r="G210" s="2"/>
      <c r="H210" s="2"/>
      <c r="I210" s="2"/>
      <c r="J210" s="2"/>
      <c r="K210" s="4"/>
      <c r="T210" s="8"/>
      <c r="U210" s="3"/>
      <c r="V210" s="2"/>
      <c r="W210" s="2"/>
      <c r="X210" s="20"/>
      <c r="Y210" s="2"/>
      <c r="Z210" s="2"/>
      <c r="AA210" s="2"/>
      <c r="AB210" s="2"/>
      <c r="AC210" s="2"/>
      <c r="AD210" s="2"/>
      <c r="AE210" s="4"/>
    </row>
    <row r="211" spans="1:31">
      <c r="A211" s="3"/>
      <c r="B211" s="2"/>
      <c r="C211" s="2"/>
      <c r="D211" s="20"/>
      <c r="E211" s="2"/>
      <c r="F211" s="2"/>
      <c r="G211" s="2"/>
      <c r="H211" s="2"/>
      <c r="I211" s="2"/>
      <c r="J211" s="2"/>
      <c r="K211" s="4"/>
      <c r="T211" s="8"/>
      <c r="U211" s="3"/>
      <c r="V211" s="2"/>
      <c r="W211" s="2"/>
      <c r="X211" s="20"/>
      <c r="Y211" s="2"/>
      <c r="Z211" s="2"/>
      <c r="AA211" s="2"/>
      <c r="AB211" s="2"/>
      <c r="AC211" s="2"/>
      <c r="AD211" s="2"/>
      <c r="AE211" s="4"/>
    </row>
    <row r="212" spans="1:31">
      <c r="A212" s="3"/>
      <c r="B212" s="2"/>
      <c r="C212" s="2"/>
      <c r="D212" s="20"/>
      <c r="E212" s="2"/>
      <c r="F212" s="2"/>
      <c r="G212" s="2"/>
      <c r="H212" s="2"/>
      <c r="I212" s="2"/>
      <c r="J212" s="2"/>
      <c r="K212" s="4"/>
      <c r="T212" s="8"/>
      <c r="U212" s="3"/>
      <c r="V212" s="2"/>
      <c r="W212" s="2"/>
      <c r="X212" s="20"/>
      <c r="Y212" s="2"/>
      <c r="Z212" s="2"/>
      <c r="AA212" s="2"/>
      <c r="AB212" s="2"/>
      <c r="AC212" s="2"/>
      <c r="AD212" s="2"/>
      <c r="AE212" s="4"/>
    </row>
    <row r="213" spans="1:31">
      <c r="A213" s="3"/>
      <c r="B213" s="2"/>
      <c r="C213" s="2"/>
      <c r="D213" s="20"/>
      <c r="E213" s="2"/>
      <c r="F213" s="2"/>
      <c r="G213" s="2"/>
      <c r="H213" s="2"/>
      <c r="I213" s="2"/>
      <c r="J213" s="2"/>
      <c r="K213" s="4"/>
      <c r="T213" s="8"/>
      <c r="U213" s="3"/>
      <c r="V213" s="2"/>
      <c r="W213" s="2"/>
      <c r="X213" s="20"/>
      <c r="Y213" s="2"/>
      <c r="Z213" s="2"/>
      <c r="AA213" s="2"/>
      <c r="AB213" s="2"/>
      <c r="AC213" s="2"/>
      <c r="AD213" s="2"/>
      <c r="AE213" s="4"/>
    </row>
    <row r="214" spans="1:31">
      <c r="A214" s="3"/>
      <c r="B214" s="2"/>
      <c r="C214" s="2"/>
      <c r="D214" s="20"/>
      <c r="E214" s="2"/>
      <c r="F214" s="2"/>
      <c r="G214" s="2"/>
      <c r="H214" s="2"/>
      <c r="I214" s="2"/>
      <c r="J214" s="2"/>
      <c r="K214" s="4"/>
      <c r="T214" s="8"/>
      <c r="U214" s="3"/>
      <c r="V214" s="2"/>
      <c r="W214" s="2"/>
      <c r="X214" s="20"/>
      <c r="Y214" s="2"/>
      <c r="Z214" s="2"/>
      <c r="AA214" s="2"/>
      <c r="AB214" s="2"/>
      <c r="AC214" s="2"/>
      <c r="AD214" s="2"/>
      <c r="AE214" s="4"/>
    </row>
    <row r="215" spans="1:31">
      <c r="A215" s="3"/>
      <c r="B215" s="2"/>
      <c r="C215" s="2"/>
      <c r="D215" s="20"/>
      <c r="E215" s="2"/>
      <c r="F215" s="2"/>
      <c r="G215" s="2"/>
      <c r="H215" s="2"/>
      <c r="I215" s="2"/>
      <c r="J215" s="2"/>
      <c r="K215" s="4"/>
      <c r="T215" s="8"/>
      <c r="U215" s="3"/>
      <c r="V215" s="2"/>
      <c r="W215" s="2"/>
      <c r="X215" s="20"/>
      <c r="Y215" s="2"/>
      <c r="Z215" s="2"/>
      <c r="AA215" s="2"/>
      <c r="AB215" s="2"/>
      <c r="AC215" s="2"/>
      <c r="AD215" s="2"/>
      <c r="AE215" s="4"/>
    </row>
    <row r="216" spans="1:31">
      <c r="A216" s="3"/>
      <c r="B216" s="2"/>
      <c r="C216" s="2"/>
      <c r="D216" s="20"/>
      <c r="E216" s="2"/>
      <c r="F216" s="2"/>
      <c r="G216" s="2"/>
      <c r="H216" s="2"/>
      <c r="I216" s="2"/>
      <c r="J216" s="2"/>
      <c r="K216" s="4"/>
      <c r="T216" s="8"/>
      <c r="U216" s="3"/>
      <c r="V216" s="2"/>
      <c r="W216" s="2"/>
      <c r="X216" s="20"/>
      <c r="Y216" s="2"/>
      <c r="Z216" s="2"/>
      <c r="AA216" s="2"/>
      <c r="AB216" s="2"/>
      <c r="AC216" s="2"/>
      <c r="AD216" s="2"/>
      <c r="AE216" s="4"/>
    </row>
    <row r="217" spans="1:31">
      <c r="A217" s="3"/>
      <c r="B217" s="2"/>
      <c r="C217" s="2"/>
      <c r="D217" s="20"/>
      <c r="E217" s="2"/>
      <c r="F217" s="2"/>
      <c r="G217" s="2"/>
      <c r="H217" s="2"/>
      <c r="I217" s="2"/>
      <c r="J217" s="2"/>
      <c r="K217" s="4"/>
      <c r="T217" s="8"/>
      <c r="U217" s="3"/>
      <c r="V217" s="2"/>
      <c r="W217" s="2"/>
      <c r="X217" s="20"/>
      <c r="Y217" s="2"/>
      <c r="Z217" s="2"/>
      <c r="AA217" s="2"/>
      <c r="AB217" s="2"/>
      <c r="AC217" s="2"/>
      <c r="AD217" s="2"/>
      <c r="AE217" s="4"/>
    </row>
    <row r="218" spans="1:31">
      <c r="A218" s="3"/>
      <c r="B218" s="2"/>
      <c r="C218" s="2"/>
      <c r="D218" s="20"/>
      <c r="E218" s="2"/>
      <c r="F218" s="2"/>
      <c r="G218" s="2"/>
      <c r="H218" s="2"/>
      <c r="I218" s="2"/>
      <c r="J218" s="2"/>
      <c r="K218" s="4"/>
      <c r="T218" s="8"/>
      <c r="U218" s="3"/>
      <c r="V218" s="2"/>
      <c r="W218" s="2"/>
      <c r="X218" s="20"/>
      <c r="Y218" s="2"/>
      <c r="Z218" s="2"/>
      <c r="AA218" s="2"/>
      <c r="AB218" s="2"/>
      <c r="AC218" s="2"/>
      <c r="AD218" s="2"/>
      <c r="AE218" s="4"/>
    </row>
    <row r="219" spans="1:31">
      <c r="A219" s="3"/>
      <c r="B219" s="2"/>
      <c r="C219" s="2"/>
      <c r="D219" s="20"/>
      <c r="E219" s="2"/>
      <c r="F219" s="2"/>
      <c r="G219" s="2"/>
      <c r="H219" s="2"/>
      <c r="I219" s="2"/>
      <c r="J219" s="2"/>
      <c r="K219" s="4"/>
      <c r="T219" s="8"/>
      <c r="U219" s="3"/>
      <c r="V219" s="2"/>
      <c r="W219" s="2"/>
      <c r="X219" s="20"/>
      <c r="Y219" s="2"/>
      <c r="Z219" s="2"/>
      <c r="AA219" s="2"/>
      <c r="AB219" s="2"/>
      <c r="AC219" s="2"/>
      <c r="AD219" s="2"/>
      <c r="AE219" s="4"/>
    </row>
    <row r="220" spans="1:31">
      <c r="A220" s="3"/>
      <c r="B220" s="2"/>
      <c r="C220" s="2"/>
      <c r="D220" s="20"/>
      <c r="E220" s="2"/>
      <c r="F220" s="2"/>
      <c r="G220" s="2"/>
      <c r="H220" s="2"/>
      <c r="I220" s="2"/>
      <c r="J220" s="2"/>
      <c r="K220" s="4"/>
      <c r="T220" s="8"/>
      <c r="U220" s="3"/>
      <c r="V220" s="2"/>
      <c r="W220" s="2"/>
      <c r="X220" s="20"/>
      <c r="Y220" s="2"/>
      <c r="Z220" s="2"/>
      <c r="AA220" s="2"/>
      <c r="AB220" s="2"/>
      <c r="AC220" s="2"/>
      <c r="AD220" s="2"/>
      <c r="AE220" s="4"/>
    </row>
    <row r="221" spans="1:31">
      <c r="A221" s="3"/>
      <c r="B221" s="2"/>
      <c r="C221" s="2"/>
      <c r="D221" s="20"/>
      <c r="E221" s="2"/>
      <c r="F221" s="2"/>
      <c r="G221" s="2"/>
      <c r="H221" s="2"/>
      <c r="I221" s="2"/>
      <c r="J221" s="2"/>
      <c r="K221" s="4"/>
      <c r="T221" s="8"/>
      <c r="U221" s="3"/>
      <c r="V221" s="2"/>
      <c r="W221" s="2"/>
      <c r="X221" s="20"/>
      <c r="Y221" s="2"/>
      <c r="Z221" s="2"/>
      <c r="AA221" s="2"/>
      <c r="AB221" s="2"/>
      <c r="AC221" s="2"/>
      <c r="AD221" s="2"/>
      <c r="AE221" s="4"/>
    </row>
    <row r="222" spans="1:31">
      <c r="A222" s="3"/>
      <c r="B222" s="2"/>
      <c r="C222" s="2"/>
      <c r="D222" s="20"/>
      <c r="E222" s="2"/>
      <c r="F222" s="2"/>
      <c r="G222" s="2"/>
      <c r="H222" s="2"/>
      <c r="I222" s="2"/>
      <c r="J222" s="2"/>
      <c r="K222" s="4"/>
      <c r="T222" s="8"/>
      <c r="U222" s="3"/>
      <c r="V222" s="2"/>
      <c r="W222" s="2"/>
      <c r="X222" s="20"/>
      <c r="Y222" s="2"/>
      <c r="Z222" s="2"/>
      <c r="AA222" s="2"/>
      <c r="AB222" s="2"/>
      <c r="AC222" s="2"/>
      <c r="AD222" s="2"/>
      <c r="AE222" s="4"/>
    </row>
    <row r="223" spans="1:31">
      <c r="A223" s="3"/>
      <c r="B223" s="2"/>
      <c r="C223" s="2"/>
      <c r="D223" s="20"/>
      <c r="E223" s="2"/>
      <c r="F223" s="2"/>
      <c r="G223" s="2"/>
      <c r="H223" s="2"/>
      <c r="I223" s="2"/>
      <c r="J223" s="2"/>
      <c r="K223" s="4"/>
      <c r="T223" s="8"/>
      <c r="U223" s="3"/>
      <c r="V223" s="2"/>
      <c r="W223" s="2"/>
      <c r="X223" s="20"/>
      <c r="Y223" s="2"/>
      <c r="Z223" s="2"/>
      <c r="AA223" s="2"/>
      <c r="AB223" s="2"/>
      <c r="AC223" s="2"/>
      <c r="AD223" s="2"/>
      <c r="AE223" s="4"/>
    </row>
    <row r="224" spans="1:31">
      <c r="A224" s="3"/>
      <c r="B224" s="2"/>
      <c r="C224" s="2"/>
      <c r="D224" s="20"/>
      <c r="E224" s="2"/>
      <c r="F224" s="2"/>
      <c r="G224" s="2"/>
      <c r="H224" s="2"/>
      <c r="I224" s="2"/>
      <c r="J224" s="2"/>
      <c r="K224" s="4"/>
      <c r="T224" s="8"/>
      <c r="U224" s="3"/>
      <c r="V224" s="2"/>
      <c r="W224" s="2"/>
      <c r="X224" s="20"/>
      <c r="Y224" s="2"/>
      <c r="Z224" s="2"/>
      <c r="AA224" s="2"/>
      <c r="AB224" s="2"/>
      <c r="AC224" s="2"/>
      <c r="AD224" s="2"/>
      <c r="AE224" s="4"/>
    </row>
    <row r="225" spans="1:31">
      <c r="A225" s="3"/>
      <c r="B225" s="2"/>
      <c r="C225" s="2"/>
      <c r="D225" s="20"/>
      <c r="E225" s="2"/>
      <c r="F225" s="2"/>
      <c r="G225" s="2"/>
      <c r="H225" s="2"/>
      <c r="I225" s="2"/>
      <c r="J225" s="2"/>
      <c r="K225" s="4"/>
      <c r="T225" s="8"/>
      <c r="U225" s="3"/>
      <c r="V225" s="2"/>
      <c r="W225" s="2"/>
      <c r="X225" s="20"/>
      <c r="Y225" s="2"/>
      <c r="Z225" s="2"/>
      <c r="AA225" s="2"/>
      <c r="AB225" s="2"/>
      <c r="AC225" s="2"/>
      <c r="AD225" s="2"/>
      <c r="AE225" s="4"/>
    </row>
    <row r="226" spans="1:31">
      <c r="A226" s="3"/>
      <c r="B226" s="2"/>
      <c r="C226" s="2"/>
      <c r="D226" s="20"/>
      <c r="E226" s="2"/>
      <c r="F226" s="2"/>
      <c r="G226" s="2"/>
      <c r="H226" s="2"/>
      <c r="I226" s="2"/>
      <c r="J226" s="2"/>
      <c r="K226" s="4"/>
      <c r="T226" s="8"/>
      <c r="U226" s="3"/>
      <c r="V226" s="2"/>
      <c r="W226" s="2"/>
      <c r="X226" s="20"/>
      <c r="Y226" s="2"/>
      <c r="Z226" s="2"/>
      <c r="AA226" s="2"/>
      <c r="AB226" s="2"/>
      <c r="AC226" s="2"/>
      <c r="AD226" s="2"/>
      <c r="AE226" s="4"/>
    </row>
    <row r="227" spans="1:31">
      <c r="A227" s="3"/>
      <c r="B227" s="2"/>
      <c r="C227" s="2"/>
      <c r="D227" s="20"/>
      <c r="E227" s="2"/>
      <c r="F227" s="2"/>
      <c r="G227" s="2"/>
      <c r="H227" s="2"/>
      <c r="I227" s="2"/>
      <c r="J227" s="2"/>
      <c r="K227" s="4"/>
      <c r="T227" s="8"/>
      <c r="U227" s="3"/>
      <c r="V227" s="2"/>
      <c r="W227" s="2"/>
      <c r="X227" s="20"/>
      <c r="Y227" s="2"/>
      <c r="Z227" s="2"/>
      <c r="AA227" s="2"/>
      <c r="AB227" s="2"/>
      <c r="AC227" s="2"/>
      <c r="AD227" s="2"/>
      <c r="AE227" s="4"/>
    </row>
    <row r="228" spans="1:31">
      <c r="A228" s="3"/>
      <c r="B228" s="2"/>
      <c r="C228" s="2"/>
      <c r="D228" s="20"/>
      <c r="E228" s="2"/>
      <c r="F228" s="2"/>
      <c r="G228" s="2"/>
      <c r="H228" s="2"/>
      <c r="I228" s="2"/>
      <c r="J228" s="2"/>
      <c r="K228" s="4"/>
      <c r="U228" s="3"/>
      <c r="V228" s="2"/>
      <c r="W228" s="2"/>
      <c r="X228" s="20"/>
      <c r="Y228" s="2"/>
      <c r="Z228" s="2"/>
      <c r="AA228" s="2"/>
      <c r="AB228" s="2"/>
      <c r="AC228" s="2"/>
      <c r="AD228" s="2"/>
      <c r="AE228" s="4"/>
    </row>
    <row r="229" spans="1:31">
      <c r="A229" s="3"/>
      <c r="B229" s="2"/>
      <c r="C229" s="2"/>
      <c r="D229" s="20"/>
      <c r="E229" s="2"/>
      <c r="F229" s="2"/>
      <c r="G229" s="2"/>
      <c r="H229" s="2"/>
      <c r="I229" s="2"/>
      <c r="J229" s="2"/>
      <c r="K229" s="4"/>
      <c r="U229" s="3"/>
      <c r="V229" s="2"/>
      <c r="W229" s="2"/>
      <c r="X229" s="20"/>
      <c r="Y229" s="2"/>
      <c r="Z229" s="2"/>
      <c r="AA229" s="2"/>
      <c r="AB229" s="2"/>
      <c r="AC229" s="2"/>
      <c r="AD229" s="2"/>
      <c r="AE229" s="4"/>
    </row>
    <row r="230" spans="1:31">
      <c r="A230" s="3"/>
      <c r="B230" s="2"/>
      <c r="C230" s="2"/>
      <c r="D230" s="20"/>
      <c r="E230" s="2"/>
      <c r="F230" s="2"/>
      <c r="G230" s="2"/>
      <c r="H230" s="2"/>
      <c r="I230" s="2"/>
      <c r="J230" s="2"/>
      <c r="K230" s="4"/>
      <c r="U230" s="3"/>
      <c r="V230" s="2"/>
      <c r="W230" s="2"/>
      <c r="X230" s="20"/>
      <c r="Y230" s="2"/>
      <c r="Z230" s="2"/>
      <c r="AA230" s="2"/>
      <c r="AB230" s="2"/>
      <c r="AC230" s="2"/>
      <c r="AD230" s="2"/>
      <c r="AE230" s="4"/>
    </row>
    <row r="231" spans="1:31">
      <c r="A231" s="3"/>
      <c r="B231" s="2"/>
      <c r="C231" s="2"/>
      <c r="D231" s="20"/>
      <c r="E231" s="2"/>
      <c r="F231" s="2"/>
      <c r="G231" s="2"/>
      <c r="H231" s="2"/>
      <c r="I231" s="2"/>
      <c r="J231" s="2"/>
      <c r="K231" s="4"/>
      <c r="U231" s="3"/>
      <c r="V231" s="2"/>
      <c r="W231" s="2"/>
      <c r="X231" s="20"/>
      <c r="Y231" s="2"/>
      <c r="Z231" s="2"/>
      <c r="AA231" s="2"/>
      <c r="AB231" s="2"/>
      <c r="AC231" s="2"/>
      <c r="AD231" s="2"/>
      <c r="AE231" s="4"/>
    </row>
    <row r="232" spans="1:31">
      <c r="A232" s="3"/>
      <c r="B232" s="2"/>
      <c r="C232" s="2"/>
      <c r="D232" s="20"/>
      <c r="E232" s="2"/>
      <c r="F232" s="2"/>
      <c r="G232" s="2"/>
      <c r="H232" s="2"/>
      <c r="I232" s="2"/>
      <c r="J232" s="2"/>
      <c r="K232" s="4"/>
      <c r="U232" s="3"/>
      <c r="V232" s="2"/>
      <c r="W232" s="2"/>
      <c r="X232" s="20"/>
      <c r="Y232" s="2"/>
      <c r="Z232" s="2"/>
      <c r="AA232" s="2"/>
      <c r="AB232" s="2"/>
      <c r="AC232" s="2"/>
      <c r="AD232" s="2"/>
      <c r="AE232" s="4"/>
    </row>
    <row r="233" spans="1:31">
      <c r="A233" s="3"/>
      <c r="B233" s="2"/>
      <c r="C233" s="2"/>
      <c r="D233" s="20"/>
      <c r="E233" s="2"/>
      <c r="F233" s="2"/>
      <c r="G233" s="2"/>
      <c r="H233" s="2"/>
      <c r="I233" s="2"/>
      <c r="J233" s="2"/>
      <c r="K233" s="4"/>
      <c r="U233" s="3"/>
      <c r="V233" s="2"/>
      <c r="W233" s="2"/>
      <c r="X233" s="20"/>
      <c r="Y233" s="2"/>
      <c r="Z233" s="2"/>
      <c r="AA233" s="2"/>
      <c r="AB233" s="2"/>
      <c r="AC233" s="2"/>
      <c r="AD233" s="2"/>
      <c r="AE233" s="4"/>
    </row>
    <row r="234" spans="1:31">
      <c r="A234" s="3"/>
      <c r="B234" s="2"/>
      <c r="C234" s="2"/>
      <c r="D234" s="20"/>
      <c r="E234" s="2"/>
      <c r="F234" s="2"/>
      <c r="G234" s="2"/>
      <c r="H234" s="2"/>
      <c r="I234" s="2"/>
      <c r="J234" s="2"/>
      <c r="K234" s="4"/>
      <c r="U234" s="3"/>
      <c r="V234" s="2"/>
      <c r="W234" s="2"/>
      <c r="X234" s="20"/>
      <c r="Y234" s="2"/>
      <c r="Z234" s="2"/>
      <c r="AA234" s="2"/>
      <c r="AB234" s="2"/>
      <c r="AC234" s="2"/>
      <c r="AD234" s="2"/>
      <c r="AE234" s="4"/>
    </row>
    <row r="235" spans="1:31">
      <c r="A235" s="3"/>
      <c r="B235" s="2"/>
      <c r="C235" s="2"/>
      <c r="D235" s="20"/>
      <c r="E235" s="2"/>
      <c r="F235" s="2"/>
      <c r="G235" s="2"/>
      <c r="H235" s="2"/>
      <c r="I235" s="2"/>
      <c r="J235" s="2"/>
      <c r="K235" s="4"/>
      <c r="U235" s="3"/>
      <c r="V235" s="2"/>
      <c r="W235" s="2"/>
      <c r="X235" s="20"/>
      <c r="Y235" s="2"/>
      <c r="Z235" s="2"/>
      <c r="AA235" s="2"/>
      <c r="AB235" s="2"/>
      <c r="AC235" s="2"/>
      <c r="AD235" s="2"/>
      <c r="AE235" s="4"/>
    </row>
    <row r="236" spans="1:31">
      <c r="A236" s="3"/>
      <c r="B236" s="2"/>
      <c r="C236" s="2"/>
      <c r="D236" s="20"/>
      <c r="E236" s="2"/>
      <c r="F236" s="2"/>
      <c r="G236" s="2"/>
      <c r="H236" s="2"/>
      <c r="I236" s="2"/>
      <c r="J236" s="2"/>
      <c r="K236" s="4"/>
      <c r="U236" s="3"/>
      <c r="V236" s="2"/>
      <c r="W236" s="2"/>
      <c r="X236" s="20"/>
      <c r="Y236" s="2"/>
      <c r="Z236" s="2"/>
      <c r="AA236" s="2"/>
      <c r="AB236" s="2"/>
      <c r="AC236" s="2"/>
      <c r="AD236" s="2"/>
      <c r="AE236" s="4"/>
    </row>
    <row r="237" spans="1:31">
      <c r="A237" s="3"/>
      <c r="B237" s="2"/>
      <c r="C237" s="2"/>
      <c r="D237" s="20"/>
      <c r="E237" s="2"/>
      <c r="F237" s="2"/>
      <c r="G237" s="2"/>
      <c r="H237" s="2"/>
      <c r="I237" s="2"/>
      <c r="J237" s="2"/>
      <c r="K237" s="4"/>
      <c r="U237" s="3"/>
      <c r="V237" s="2"/>
      <c r="W237" s="2"/>
      <c r="X237" s="20"/>
      <c r="Y237" s="2"/>
      <c r="Z237" s="2"/>
      <c r="AA237" s="2"/>
      <c r="AB237" s="2"/>
      <c r="AC237" s="2"/>
      <c r="AD237" s="2"/>
      <c r="AE237" s="4"/>
    </row>
    <row r="238" spans="1:31">
      <c r="A238" s="3"/>
      <c r="B238" s="2"/>
      <c r="C238" s="2"/>
      <c r="D238" s="20"/>
      <c r="E238" s="2"/>
      <c r="F238" s="2"/>
      <c r="G238" s="2"/>
      <c r="H238" s="2"/>
      <c r="I238" s="2"/>
      <c r="J238" s="2"/>
      <c r="K238" s="4"/>
      <c r="U238" s="3"/>
      <c r="V238" s="2"/>
      <c r="W238" s="2"/>
      <c r="X238" s="20"/>
      <c r="Y238" s="2"/>
      <c r="Z238" s="2"/>
      <c r="AA238" s="2"/>
      <c r="AB238" s="2"/>
      <c r="AC238" s="2"/>
      <c r="AD238" s="2"/>
      <c r="AE238" s="4"/>
    </row>
    <row r="239" spans="1:31">
      <c r="A239" s="3"/>
      <c r="B239" s="2"/>
      <c r="C239" s="2"/>
      <c r="D239" s="20"/>
      <c r="E239" s="2"/>
      <c r="F239" s="2"/>
      <c r="G239" s="2"/>
      <c r="H239" s="2"/>
      <c r="I239" s="2"/>
      <c r="J239" s="2"/>
      <c r="K239" s="4"/>
      <c r="U239" s="3"/>
      <c r="V239" s="2"/>
      <c r="W239" s="2"/>
      <c r="X239" s="20"/>
      <c r="Y239" s="2"/>
      <c r="Z239" s="2"/>
      <c r="AA239" s="2"/>
      <c r="AB239" s="2"/>
      <c r="AC239" s="2"/>
      <c r="AD239" s="2"/>
      <c r="AE239" s="4"/>
    </row>
    <row r="240" spans="1:31">
      <c r="A240" s="3"/>
      <c r="B240" s="2"/>
      <c r="C240" s="2"/>
      <c r="D240" s="20"/>
      <c r="E240" s="2"/>
      <c r="F240" s="2"/>
      <c r="G240" s="2"/>
      <c r="H240" s="2"/>
      <c r="I240" s="2"/>
      <c r="J240" s="2"/>
      <c r="K240" s="4"/>
      <c r="U240" s="3"/>
      <c r="V240" s="2"/>
      <c r="W240" s="2"/>
      <c r="X240" s="20"/>
      <c r="Y240" s="2"/>
      <c r="Z240" s="2"/>
      <c r="AA240" s="2"/>
      <c r="AB240" s="2"/>
      <c r="AC240" s="2"/>
      <c r="AD240" s="2"/>
      <c r="AE240" s="4"/>
    </row>
    <row r="241" spans="1:31">
      <c r="A241" s="3"/>
      <c r="B241" s="2"/>
      <c r="C241" s="2"/>
      <c r="D241" s="20"/>
      <c r="E241" s="2"/>
      <c r="F241" s="2"/>
      <c r="G241" s="2"/>
      <c r="H241" s="2"/>
      <c r="I241" s="2"/>
      <c r="J241" s="2"/>
      <c r="K241" s="4"/>
      <c r="U241" s="3"/>
      <c r="V241" s="2"/>
      <c r="W241" s="2"/>
      <c r="X241" s="20"/>
      <c r="Y241" s="2"/>
      <c r="Z241" s="2"/>
      <c r="AA241" s="2"/>
      <c r="AB241" s="2"/>
      <c r="AC241" s="2"/>
      <c r="AD241" s="2"/>
      <c r="AE241" s="4"/>
    </row>
    <row r="242" spans="1:31">
      <c r="A242" s="3"/>
      <c r="B242" s="2"/>
      <c r="C242" s="2"/>
      <c r="D242" s="20"/>
      <c r="E242" s="2"/>
      <c r="F242" s="2"/>
      <c r="G242" s="2"/>
      <c r="H242" s="2"/>
      <c r="I242" s="2"/>
      <c r="J242" s="2"/>
      <c r="K242" s="4"/>
      <c r="U242" s="3"/>
      <c r="V242" s="2"/>
      <c r="W242" s="2"/>
      <c r="X242" s="20"/>
      <c r="Y242" s="2"/>
      <c r="Z242" s="2"/>
      <c r="AA242" s="2"/>
      <c r="AB242" s="2"/>
      <c r="AC242" s="2"/>
      <c r="AD242" s="2"/>
      <c r="AE242" s="4"/>
    </row>
    <row r="243" spans="1:31">
      <c r="A243" s="3"/>
      <c r="B243" s="2"/>
      <c r="C243" s="2"/>
      <c r="D243" s="20"/>
      <c r="E243" s="2"/>
      <c r="F243" s="2"/>
      <c r="G243" s="2"/>
      <c r="H243" s="2"/>
      <c r="I243" s="2"/>
      <c r="J243" s="2"/>
      <c r="K243" s="4"/>
      <c r="U243" s="3"/>
      <c r="V243" s="2"/>
      <c r="W243" s="2"/>
      <c r="X243" s="20"/>
      <c r="Y243" s="2"/>
      <c r="Z243" s="2"/>
      <c r="AA243" s="2"/>
      <c r="AB243" s="2"/>
      <c r="AC243" s="2"/>
      <c r="AD243" s="2"/>
      <c r="AE243" s="4"/>
    </row>
    <row r="244" spans="1:31">
      <c r="A244" s="3"/>
      <c r="B244" s="2"/>
      <c r="C244" s="2"/>
      <c r="D244" s="20"/>
      <c r="E244" s="2"/>
      <c r="F244" s="2"/>
      <c r="G244" s="2"/>
      <c r="H244" s="2"/>
      <c r="I244" s="2"/>
      <c r="J244" s="2"/>
      <c r="K244" s="4"/>
      <c r="U244" s="3"/>
      <c r="V244" s="2"/>
      <c r="W244" s="2"/>
      <c r="X244" s="20"/>
      <c r="Y244" s="2"/>
      <c r="Z244" s="2"/>
      <c r="AA244" s="2"/>
      <c r="AB244" s="2"/>
      <c r="AC244" s="2"/>
      <c r="AD244" s="2"/>
      <c r="AE244" s="4"/>
    </row>
    <row r="245" spans="1:31">
      <c r="A245" s="3"/>
      <c r="B245" s="2"/>
      <c r="C245" s="2"/>
      <c r="D245" s="20"/>
      <c r="E245" s="2"/>
      <c r="F245" s="2"/>
      <c r="G245" s="2"/>
      <c r="H245" s="2"/>
      <c r="I245" s="2"/>
      <c r="J245" s="2"/>
      <c r="K245" s="4"/>
      <c r="U245" s="3"/>
      <c r="V245" s="2"/>
      <c r="W245" s="2"/>
      <c r="X245" s="20"/>
      <c r="Y245" s="2"/>
      <c r="Z245" s="2"/>
      <c r="AA245" s="2"/>
      <c r="AB245" s="2"/>
      <c r="AC245" s="2"/>
      <c r="AD245" s="2"/>
      <c r="AE245" s="4"/>
    </row>
    <row r="246" spans="1:31">
      <c r="A246" s="3"/>
      <c r="B246" s="2"/>
      <c r="C246" s="2"/>
      <c r="D246" s="20"/>
      <c r="E246" s="2"/>
      <c r="F246" s="2"/>
      <c r="G246" s="2"/>
      <c r="H246" s="2"/>
      <c r="I246" s="2"/>
      <c r="J246" s="2"/>
      <c r="K246" s="4"/>
      <c r="U246" s="3"/>
      <c r="V246" s="2"/>
      <c r="W246" s="2"/>
      <c r="X246" s="20"/>
      <c r="Y246" s="2"/>
      <c r="Z246" s="2"/>
      <c r="AA246" s="2"/>
      <c r="AB246" s="2"/>
      <c r="AC246" s="2"/>
      <c r="AD246" s="2"/>
      <c r="AE246" s="4"/>
    </row>
    <row r="247" spans="1:31">
      <c r="A247" s="3"/>
      <c r="B247" s="2"/>
      <c r="C247" s="2"/>
      <c r="D247" s="20"/>
      <c r="E247" s="2"/>
      <c r="F247" s="2"/>
      <c r="G247" s="2"/>
      <c r="H247" s="2"/>
      <c r="I247" s="2"/>
      <c r="J247" s="2"/>
      <c r="K247" s="4"/>
      <c r="U247" s="3"/>
      <c r="V247" s="2"/>
      <c r="W247" s="2"/>
      <c r="X247" s="20"/>
      <c r="Y247" s="2"/>
      <c r="Z247" s="2"/>
      <c r="AA247" s="2"/>
      <c r="AB247" s="2"/>
      <c r="AC247" s="2"/>
      <c r="AD247" s="2"/>
      <c r="AE247" s="4"/>
    </row>
    <row r="248" spans="1:31">
      <c r="A248" s="3"/>
      <c r="B248" s="2"/>
      <c r="C248" s="2"/>
      <c r="D248" s="20"/>
      <c r="E248" s="2"/>
      <c r="F248" s="2"/>
      <c r="G248" s="2"/>
      <c r="H248" s="2"/>
      <c r="I248" s="2"/>
      <c r="J248" s="2"/>
      <c r="K248" s="4"/>
      <c r="U248" s="3"/>
      <c r="V248" s="2"/>
      <c r="W248" s="2"/>
      <c r="X248" s="20"/>
      <c r="Y248" s="2"/>
      <c r="Z248" s="2"/>
      <c r="AA248" s="2"/>
      <c r="AB248" s="2"/>
      <c r="AC248" s="2"/>
      <c r="AD248" s="2"/>
      <c r="AE248" s="4"/>
    </row>
    <row r="249" spans="1:31">
      <c r="A249" s="3"/>
      <c r="B249" s="2"/>
      <c r="C249" s="2"/>
      <c r="D249" s="20"/>
      <c r="E249" s="2"/>
      <c r="F249" s="2"/>
      <c r="G249" s="2"/>
      <c r="H249" s="2"/>
      <c r="I249" s="2"/>
      <c r="J249" s="2"/>
      <c r="K249" s="4"/>
      <c r="U249" s="3"/>
      <c r="V249" s="2"/>
      <c r="W249" s="2"/>
      <c r="X249" s="20"/>
      <c r="Y249" s="2"/>
      <c r="Z249" s="2"/>
      <c r="AA249" s="2"/>
      <c r="AB249" s="2"/>
      <c r="AC249" s="2"/>
      <c r="AD249" s="2"/>
      <c r="AE249" s="4"/>
    </row>
    <row r="250" spans="1:31">
      <c r="A250" s="3"/>
      <c r="B250" s="2"/>
      <c r="C250" s="2"/>
      <c r="D250" s="20"/>
      <c r="E250" s="2"/>
      <c r="F250" s="2"/>
      <c r="G250" s="2"/>
      <c r="H250" s="2"/>
      <c r="I250" s="2"/>
      <c r="J250" s="2"/>
      <c r="K250" s="4"/>
      <c r="U250" s="3"/>
      <c r="V250" s="2"/>
      <c r="W250" s="2"/>
      <c r="X250" s="20"/>
      <c r="Y250" s="2"/>
      <c r="Z250" s="2"/>
      <c r="AA250" s="2"/>
      <c r="AB250" s="2"/>
      <c r="AC250" s="2"/>
      <c r="AD250" s="2"/>
      <c r="AE250" s="4"/>
    </row>
    <row r="251" spans="1:31">
      <c r="A251" s="3"/>
      <c r="B251" s="2"/>
      <c r="C251" s="2"/>
      <c r="D251" s="20"/>
      <c r="E251" s="2"/>
      <c r="F251" s="2"/>
      <c r="G251" s="2"/>
      <c r="H251" s="2"/>
      <c r="I251" s="2"/>
      <c r="J251" s="2"/>
      <c r="K251" s="4"/>
      <c r="U251" s="3"/>
      <c r="V251" s="2"/>
      <c r="W251" s="2"/>
      <c r="X251" s="20"/>
      <c r="Y251" s="2"/>
      <c r="Z251" s="2"/>
      <c r="AA251" s="2"/>
      <c r="AB251" s="2"/>
      <c r="AC251" s="2"/>
      <c r="AD251" s="2"/>
      <c r="AE251" s="4"/>
    </row>
    <row r="252" spans="1:31">
      <c r="A252" s="3"/>
      <c r="B252" s="2"/>
      <c r="C252" s="2"/>
      <c r="D252" s="20"/>
      <c r="E252" s="2"/>
      <c r="F252" s="2"/>
      <c r="G252" s="2"/>
      <c r="H252" s="2"/>
      <c r="I252" s="2"/>
      <c r="J252" s="2"/>
      <c r="K252" s="4"/>
      <c r="U252" s="3"/>
      <c r="V252" s="2"/>
      <c r="W252" s="2"/>
      <c r="X252" s="20"/>
      <c r="Y252" s="2"/>
      <c r="Z252" s="2"/>
      <c r="AA252" s="2"/>
      <c r="AB252" s="2"/>
      <c r="AC252" s="2"/>
      <c r="AD252" s="2"/>
      <c r="AE252" s="4"/>
    </row>
    <row r="253" spans="1:31">
      <c r="A253" s="3"/>
      <c r="B253" s="2"/>
      <c r="C253" s="2"/>
      <c r="D253" s="20"/>
      <c r="E253" s="2"/>
      <c r="F253" s="2"/>
      <c r="G253" s="2"/>
      <c r="H253" s="2"/>
      <c r="I253" s="2"/>
      <c r="J253" s="2"/>
      <c r="K253" s="4"/>
      <c r="U253" s="3"/>
      <c r="V253" s="2"/>
      <c r="W253" s="2"/>
      <c r="X253" s="20"/>
      <c r="Y253" s="2"/>
      <c r="Z253" s="2"/>
      <c r="AA253" s="2"/>
      <c r="AB253" s="2"/>
      <c r="AC253" s="2"/>
      <c r="AD253" s="2"/>
      <c r="AE253" s="4"/>
    </row>
    <row r="254" spans="1:31">
      <c r="A254" s="3"/>
      <c r="B254" s="2"/>
      <c r="C254" s="2"/>
      <c r="D254" s="20"/>
      <c r="E254" s="2"/>
      <c r="F254" s="2"/>
      <c r="G254" s="2"/>
      <c r="H254" s="2"/>
      <c r="I254" s="2"/>
      <c r="J254" s="2"/>
      <c r="K254" s="4"/>
      <c r="U254" s="3"/>
      <c r="V254" s="2"/>
      <c r="W254" s="2"/>
      <c r="X254" s="20"/>
      <c r="Y254" s="2"/>
      <c r="Z254" s="2"/>
      <c r="AA254" s="2"/>
      <c r="AB254" s="2"/>
      <c r="AC254" s="2"/>
      <c r="AD254" s="2"/>
      <c r="AE254" s="4"/>
    </row>
    <row r="255" spans="1:31">
      <c r="A255" s="3"/>
      <c r="B255" s="2"/>
      <c r="C255" s="2"/>
      <c r="D255" s="20"/>
      <c r="E255" s="2"/>
      <c r="F255" s="2"/>
      <c r="G255" s="2"/>
      <c r="H255" s="2"/>
      <c r="I255" s="2"/>
      <c r="J255" s="2"/>
      <c r="K255" s="4"/>
      <c r="U255" s="3"/>
      <c r="V255" s="2"/>
      <c r="W255" s="2"/>
      <c r="X255" s="20"/>
      <c r="Y255" s="2"/>
      <c r="Z255" s="2"/>
      <c r="AA255" s="2"/>
      <c r="AB255" s="2"/>
      <c r="AC255" s="2"/>
      <c r="AD255" s="2"/>
      <c r="AE255" s="4"/>
    </row>
    <row r="256" spans="1:31">
      <c r="A256" s="3"/>
      <c r="B256" s="2"/>
      <c r="C256" s="2"/>
      <c r="D256" s="20"/>
      <c r="E256" s="2"/>
      <c r="F256" s="2"/>
      <c r="G256" s="2"/>
      <c r="H256" s="2"/>
      <c r="I256" s="2"/>
      <c r="J256" s="2"/>
      <c r="K256" s="4"/>
      <c r="U256" s="3"/>
      <c r="V256" s="2"/>
      <c r="W256" s="2"/>
      <c r="X256" s="20"/>
      <c r="Y256" s="2"/>
      <c r="Z256" s="2"/>
      <c r="AA256" s="2"/>
      <c r="AB256" s="2"/>
      <c r="AC256" s="2"/>
      <c r="AD256" s="2"/>
      <c r="AE256" s="4"/>
    </row>
    <row r="257" spans="1:31">
      <c r="A257" s="3"/>
      <c r="B257" s="2"/>
      <c r="C257" s="2"/>
      <c r="D257" s="20"/>
      <c r="E257" s="2"/>
      <c r="F257" s="2"/>
      <c r="G257" s="2"/>
      <c r="H257" s="2"/>
      <c r="I257" s="2"/>
      <c r="J257" s="2"/>
      <c r="K257" s="4"/>
      <c r="U257" s="3"/>
      <c r="V257" s="2"/>
      <c r="W257" s="2"/>
      <c r="X257" s="20"/>
      <c r="Y257" s="2"/>
      <c r="Z257" s="2"/>
      <c r="AA257" s="2"/>
      <c r="AB257" s="2"/>
      <c r="AC257" s="2"/>
      <c r="AD257" s="2"/>
      <c r="AE257" s="4"/>
    </row>
    <row r="258" spans="1:31">
      <c r="A258" s="3"/>
      <c r="B258" s="2"/>
      <c r="C258" s="2"/>
      <c r="D258" s="20"/>
      <c r="E258" s="2"/>
      <c r="F258" s="2"/>
      <c r="G258" s="2"/>
      <c r="H258" s="2"/>
      <c r="I258" s="2"/>
      <c r="J258" s="2"/>
      <c r="K258" s="4"/>
      <c r="U258" s="3"/>
      <c r="V258" s="2"/>
      <c r="W258" s="2"/>
      <c r="X258" s="20"/>
      <c r="Y258" s="2"/>
      <c r="Z258" s="2"/>
      <c r="AA258" s="2"/>
      <c r="AB258" s="2"/>
      <c r="AC258" s="2"/>
      <c r="AD258" s="2"/>
      <c r="AE258" s="4"/>
    </row>
    <row r="259" spans="1:31">
      <c r="A259" s="3"/>
      <c r="B259" s="2"/>
      <c r="C259" s="2"/>
      <c r="D259" s="20"/>
      <c r="E259" s="2"/>
      <c r="F259" s="2"/>
      <c r="G259" s="2"/>
      <c r="H259" s="2"/>
      <c r="I259" s="2"/>
      <c r="J259" s="2"/>
      <c r="K259" s="4"/>
      <c r="U259" s="3"/>
      <c r="V259" s="2"/>
      <c r="W259" s="2"/>
      <c r="X259" s="20"/>
      <c r="Y259" s="2"/>
      <c r="Z259" s="2"/>
      <c r="AA259" s="2"/>
      <c r="AB259" s="2"/>
      <c r="AC259" s="2"/>
      <c r="AD259" s="2"/>
      <c r="AE259" s="4"/>
    </row>
    <row r="260" spans="1:31">
      <c r="A260" s="3"/>
      <c r="B260" s="2"/>
      <c r="C260" s="2"/>
      <c r="D260" s="20"/>
      <c r="E260" s="2"/>
      <c r="F260" s="2"/>
      <c r="G260" s="2"/>
      <c r="H260" s="2"/>
      <c r="I260" s="2"/>
      <c r="J260" s="2"/>
      <c r="K260" s="4"/>
      <c r="U260" s="3"/>
      <c r="V260" s="2"/>
      <c r="W260" s="2"/>
      <c r="X260" s="20"/>
      <c r="Y260" s="2"/>
      <c r="Z260" s="2"/>
      <c r="AA260" s="2"/>
      <c r="AB260" s="2"/>
      <c r="AC260" s="2"/>
      <c r="AD260" s="2"/>
      <c r="AE260" s="4"/>
    </row>
    <row r="261" spans="1:31">
      <c r="A261" s="3"/>
      <c r="B261" s="2"/>
      <c r="C261" s="2"/>
      <c r="D261" s="20"/>
      <c r="E261" s="2"/>
      <c r="F261" s="2"/>
      <c r="G261" s="2"/>
      <c r="H261" s="2"/>
      <c r="I261" s="2"/>
      <c r="J261" s="2"/>
      <c r="K261" s="4"/>
      <c r="U261" s="3"/>
      <c r="V261" s="2"/>
      <c r="W261" s="2"/>
      <c r="X261" s="20"/>
      <c r="Y261" s="2"/>
      <c r="Z261" s="2"/>
      <c r="AA261" s="2"/>
      <c r="AB261" s="2"/>
      <c r="AC261" s="2"/>
      <c r="AD261" s="2"/>
      <c r="AE261" s="4"/>
    </row>
    <row r="262" spans="1:31">
      <c r="A262" s="3"/>
      <c r="B262" s="2"/>
      <c r="C262" s="2"/>
      <c r="D262" s="20"/>
      <c r="E262" s="2"/>
      <c r="F262" s="2"/>
      <c r="G262" s="2"/>
      <c r="H262" s="2"/>
      <c r="I262" s="2"/>
      <c r="J262" s="2"/>
      <c r="K262" s="4"/>
      <c r="U262" s="3"/>
      <c r="V262" s="2"/>
      <c r="W262" s="2"/>
      <c r="X262" s="20"/>
      <c r="Y262" s="2"/>
      <c r="Z262" s="2"/>
      <c r="AA262" s="2"/>
      <c r="AB262" s="2"/>
      <c r="AC262" s="2"/>
      <c r="AD262" s="2"/>
      <c r="AE262" s="4"/>
    </row>
    <row r="263" spans="1:31">
      <c r="A263" s="3"/>
      <c r="B263" s="2"/>
      <c r="C263" s="2"/>
      <c r="D263" s="20"/>
      <c r="E263" s="2"/>
      <c r="F263" s="2"/>
      <c r="G263" s="2"/>
      <c r="H263" s="2"/>
      <c r="I263" s="2"/>
      <c r="J263" s="2"/>
      <c r="K263" s="4"/>
      <c r="U263" s="3"/>
      <c r="V263" s="2"/>
      <c r="W263" s="2"/>
      <c r="X263" s="20"/>
      <c r="Y263" s="2"/>
      <c r="Z263" s="2"/>
      <c r="AA263" s="2"/>
      <c r="AB263" s="2"/>
      <c r="AC263" s="2"/>
      <c r="AD263" s="2"/>
      <c r="AE263" s="4"/>
    </row>
    <row r="264" spans="1:31">
      <c r="A264" s="3"/>
      <c r="B264" s="2"/>
      <c r="C264" s="2"/>
      <c r="D264" s="20"/>
      <c r="E264" s="2"/>
      <c r="F264" s="2"/>
      <c r="G264" s="2"/>
      <c r="H264" s="2"/>
      <c r="I264" s="2"/>
      <c r="J264" s="2"/>
      <c r="K264" s="4"/>
      <c r="U264" s="3"/>
      <c r="V264" s="2"/>
      <c r="W264" s="2"/>
      <c r="X264" s="20"/>
      <c r="Y264" s="2"/>
      <c r="Z264" s="2"/>
      <c r="AA264" s="2"/>
      <c r="AB264" s="2"/>
      <c r="AC264" s="2"/>
      <c r="AD264" s="2"/>
      <c r="AE264" s="4"/>
    </row>
    <row r="265" spans="1:31">
      <c r="A265" s="3"/>
      <c r="B265" s="2"/>
      <c r="C265" s="2"/>
      <c r="D265" s="20"/>
      <c r="E265" s="2"/>
      <c r="F265" s="2"/>
      <c r="G265" s="2"/>
      <c r="H265" s="2"/>
      <c r="I265" s="2"/>
      <c r="J265" s="2"/>
      <c r="K265" s="4"/>
      <c r="U265" s="3"/>
      <c r="V265" s="2"/>
      <c r="W265" s="2"/>
      <c r="X265" s="20"/>
      <c r="Y265" s="2"/>
      <c r="Z265" s="2"/>
      <c r="AA265" s="2"/>
      <c r="AB265" s="2"/>
      <c r="AC265" s="2"/>
      <c r="AD265" s="2"/>
      <c r="AE265" s="4"/>
    </row>
    <row r="266" spans="1:31">
      <c r="A266" s="3"/>
      <c r="B266" s="2"/>
      <c r="C266" s="2"/>
      <c r="D266" s="20"/>
      <c r="E266" s="2"/>
      <c r="F266" s="2"/>
      <c r="G266" s="2"/>
      <c r="H266" s="2"/>
      <c r="I266" s="2"/>
      <c r="J266" s="2"/>
      <c r="K266" s="4"/>
      <c r="U266" s="3"/>
      <c r="V266" s="2"/>
      <c r="W266" s="2"/>
      <c r="X266" s="20"/>
      <c r="Y266" s="2"/>
      <c r="Z266" s="2"/>
      <c r="AA266" s="2"/>
      <c r="AB266" s="2"/>
      <c r="AC266" s="2"/>
      <c r="AD266" s="2"/>
      <c r="AE266" s="4"/>
    </row>
    <row r="267" spans="1:31">
      <c r="A267" s="3"/>
      <c r="B267" s="2"/>
      <c r="C267" s="2"/>
      <c r="D267" s="20"/>
      <c r="E267" s="2"/>
      <c r="F267" s="2"/>
      <c r="G267" s="2"/>
      <c r="H267" s="2"/>
      <c r="I267" s="2"/>
      <c r="J267" s="2"/>
      <c r="K267" s="4"/>
      <c r="U267" s="3"/>
      <c r="V267" s="2"/>
      <c r="W267" s="2"/>
      <c r="X267" s="20"/>
      <c r="Y267" s="2"/>
      <c r="Z267" s="2"/>
      <c r="AA267" s="2"/>
      <c r="AB267" s="2"/>
      <c r="AC267" s="2"/>
      <c r="AD267" s="2"/>
      <c r="AE267" s="4"/>
    </row>
    <row r="268" spans="1:31">
      <c r="A268" s="3"/>
      <c r="B268" s="2"/>
      <c r="C268" s="2"/>
      <c r="D268" s="20"/>
      <c r="E268" s="2"/>
      <c r="F268" s="2"/>
      <c r="G268" s="2"/>
      <c r="H268" s="2"/>
      <c r="I268" s="2"/>
      <c r="J268" s="2"/>
      <c r="K268" s="4"/>
      <c r="U268" s="3"/>
      <c r="V268" s="2"/>
      <c r="W268" s="2"/>
      <c r="X268" s="20"/>
      <c r="Y268" s="2"/>
      <c r="Z268" s="2"/>
      <c r="AA268" s="2"/>
      <c r="AB268" s="2"/>
      <c r="AC268" s="2"/>
      <c r="AD268" s="2"/>
      <c r="AE268" s="4"/>
    </row>
    <row r="269" spans="1:31">
      <c r="A269" s="3"/>
      <c r="B269" s="2"/>
      <c r="C269" s="2"/>
      <c r="D269" s="20"/>
      <c r="E269" s="2"/>
      <c r="F269" s="2"/>
      <c r="G269" s="2"/>
      <c r="H269" s="2"/>
      <c r="I269" s="2"/>
      <c r="J269" s="2"/>
      <c r="K269" s="4"/>
      <c r="U269" s="3"/>
      <c r="V269" s="2"/>
      <c r="W269" s="2"/>
      <c r="X269" s="20"/>
      <c r="Y269" s="2"/>
      <c r="Z269" s="2"/>
      <c r="AA269" s="2"/>
      <c r="AB269" s="2"/>
      <c r="AC269" s="2"/>
      <c r="AD269" s="2"/>
      <c r="AE269" s="4"/>
    </row>
    <row r="270" spans="1:31">
      <c r="A270" s="3"/>
      <c r="B270" s="2"/>
      <c r="C270" s="2"/>
      <c r="D270" s="20"/>
      <c r="E270" s="2"/>
      <c r="F270" s="2"/>
      <c r="G270" s="2"/>
      <c r="H270" s="2"/>
      <c r="I270" s="2"/>
      <c r="J270" s="2"/>
      <c r="K270" s="4"/>
      <c r="U270" s="3"/>
      <c r="V270" s="2"/>
      <c r="W270" s="2"/>
      <c r="X270" s="20"/>
      <c r="Y270" s="2"/>
      <c r="Z270" s="2"/>
      <c r="AA270" s="2"/>
      <c r="AB270" s="2"/>
      <c r="AC270" s="2"/>
      <c r="AD270" s="2"/>
      <c r="AE270" s="4"/>
    </row>
    <row r="271" spans="1:31">
      <c r="A271" s="3"/>
      <c r="B271" s="2"/>
      <c r="C271" s="2"/>
      <c r="D271" s="20"/>
      <c r="E271" s="2"/>
      <c r="F271" s="2"/>
      <c r="G271" s="2"/>
      <c r="H271" s="2"/>
      <c r="I271" s="2"/>
      <c r="J271" s="2"/>
      <c r="K271" s="4"/>
      <c r="U271" s="3"/>
      <c r="V271" s="2"/>
      <c r="W271" s="2"/>
      <c r="X271" s="20"/>
      <c r="Y271" s="2"/>
      <c r="Z271" s="2"/>
      <c r="AA271" s="2"/>
      <c r="AB271" s="2"/>
      <c r="AC271" s="2"/>
      <c r="AD271" s="2"/>
      <c r="AE271" s="4"/>
    </row>
    <row r="272" spans="1:31">
      <c r="A272" s="3"/>
      <c r="B272" s="2"/>
      <c r="C272" s="2"/>
      <c r="D272" s="20"/>
      <c r="E272" s="2"/>
      <c r="F272" s="2"/>
      <c r="G272" s="2"/>
      <c r="H272" s="2"/>
      <c r="I272" s="2"/>
      <c r="J272" s="2"/>
      <c r="K272" s="4"/>
      <c r="U272" s="3"/>
      <c r="V272" s="2"/>
      <c r="W272" s="2"/>
      <c r="X272" s="20"/>
      <c r="Y272" s="2"/>
      <c r="Z272" s="2"/>
      <c r="AA272" s="2"/>
      <c r="AB272" s="2"/>
      <c r="AC272" s="2"/>
      <c r="AD272" s="2"/>
      <c r="AE272" s="4"/>
    </row>
    <row r="273" spans="1:31">
      <c r="A273" s="3"/>
      <c r="B273" s="2"/>
      <c r="C273" s="2"/>
      <c r="D273" s="20"/>
      <c r="E273" s="2"/>
      <c r="F273" s="2"/>
      <c r="G273" s="2"/>
      <c r="H273" s="2"/>
      <c r="I273" s="2"/>
      <c r="J273" s="2"/>
      <c r="K273" s="4"/>
      <c r="U273" s="3"/>
      <c r="V273" s="2"/>
      <c r="W273" s="2"/>
      <c r="X273" s="20"/>
      <c r="Y273" s="2"/>
      <c r="Z273" s="2"/>
      <c r="AA273" s="2"/>
      <c r="AB273" s="2"/>
      <c r="AC273" s="2"/>
      <c r="AD273" s="2"/>
      <c r="AE273" s="4"/>
    </row>
    <row r="274" spans="1:31">
      <c r="A274" s="3"/>
      <c r="B274" s="2"/>
      <c r="C274" s="2"/>
      <c r="D274" s="20"/>
      <c r="E274" s="2"/>
      <c r="F274" s="2"/>
      <c r="G274" s="2"/>
      <c r="H274" s="2"/>
      <c r="I274" s="2"/>
      <c r="J274" s="2"/>
      <c r="K274" s="4"/>
      <c r="U274" s="3"/>
      <c r="V274" s="2"/>
      <c r="W274" s="2"/>
      <c r="X274" s="20"/>
      <c r="Y274" s="2"/>
      <c r="Z274" s="2"/>
      <c r="AA274" s="2"/>
      <c r="AB274" s="2"/>
      <c r="AC274" s="2"/>
      <c r="AD274" s="2"/>
      <c r="AE274" s="4"/>
    </row>
    <row r="275" spans="1:31">
      <c r="A275" s="3"/>
      <c r="B275" s="2"/>
      <c r="C275" s="2"/>
      <c r="D275" s="20"/>
      <c r="E275" s="2"/>
      <c r="F275" s="2"/>
      <c r="G275" s="2"/>
      <c r="H275" s="2"/>
      <c r="I275" s="2"/>
      <c r="J275" s="2"/>
      <c r="K275" s="4"/>
      <c r="U275" s="3"/>
      <c r="V275" s="2"/>
      <c r="W275" s="2"/>
      <c r="X275" s="20"/>
      <c r="Y275" s="2"/>
      <c r="Z275" s="2"/>
      <c r="AA275" s="2"/>
      <c r="AB275" s="2"/>
      <c r="AC275" s="2"/>
      <c r="AD275" s="2"/>
      <c r="AE275" s="4"/>
    </row>
    <row r="276" spans="1:31">
      <c r="A276" s="3"/>
      <c r="B276" s="2"/>
      <c r="C276" s="2"/>
      <c r="D276" s="20"/>
      <c r="E276" s="2"/>
      <c r="F276" s="2"/>
      <c r="G276" s="2"/>
      <c r="H276" s="2"/>
      <c r="I276" s="2"/>
      <c r="J276" s="2"/>
      <c r="K276" s="4"/>
      <c r="U276" s="3"/>
      <c r="V276" s="2"/>
      <c r="W276" s="2"/>
      <c r="X276" s="20"/>
      <c r="Y276" s="2"/>
      <c r="Z276" s="2"/>
      <c r="AA276" s="2"/>
      <c r="AB276" s="2"/>
      <c r="AC276" s="2"/>
      <c r="AD276" s="2"/>
      <c r="AE276" s="4"/>
    </row>
    <row r="277" spans="1:31">
      <c r="A277" s="3"/>
      <c r="B277" s="2"/>
      <c r="C277" s="2"/>
      <c r="D277" s="20"/>
      <c r="E277" s="2"/>
      <c r="F277" s="2"/>
      <c r="G277" s="2"/>
      <c r="H277" s="2"/>
      <c r="I277" s="2"/>
      <c r="J277" s="2"/>
      <c r="K277" s="4"/>
      <c r="U277" s="3"/>
      <c r="V277" s="2"/>
      <c r="W277" s="2"/>
      <c r="X277" s="20"/>
      <c r="Y277" s="2"/>
      <c r="Z277" s="2"/>
      <c r="AA277" s="2"/>
      <c r="AB277" s="2"/>
      <c r="AC277" s="2"/>
      <c r="AD277" s="2"/>
      <c r="AE277" s="4"/>
    </row>
    <row r="278" spans="1:31">
      <c r="A278" s="3"/>
      <c r="B278" s="2"/>
      <c r="C278" s="2"/>
      <c r="D278" s="20"/>
      <c r="E278" s="2"/>
      <c r="F278" s="2"/>
      <c r="G278" s="2"/>
      <c r="H278" s="2"/>
      <c r="I278" s="2"/>
      <c r="J278" s="2"/>
      <c r="K278" s="4"/>
      <c r="U278" s="3"/>
      <c r="V278" s="2"/>
      <c r="W278" s="2"/>
      <c r="X278" s="20"/>
      <c r="Y278" s="2"/>
      <c r="Z278" s="2"/>
      <c r="AA278" s="2"/>
      <c r="AB278" s="2"/>
      <c r="AC278" s="2"/>
      <c r="AD278" s="2"/>
      <c r="AE278" s="4"/>
    </row>
    <row r="279" spans="1:31">
      <c r="A279" s="3"/>
      <c r="B279" s="2"/>
      <c r="C279" s="2"/>
      <c r="D279" s="20"/>
      <c r="E279" s="2"/>
      <c r="F279" s="2"/>
      <c r="G279" s="2"/>
      <c r="H279" s="2"/>
      <c r="I279" s="2"/>
      <c r="J279" s="2"/>
      <c r="K279" s="4"/>
      <c r="U279" s="3"/>
      <c r="V279" s="2"/>
      <c r="W279" s="2"/>
      <c r="X279" s="20"/>
      <c r="Y279" s="2"/>
      <c r="Z279" s="2"/>
      <c r="AA279" s="2"/>
      <c r="AB279" s="2"/>
      <c r="AC279" s="2"/>
      <c r="AD279" s="2"/>
      <c r="AE279" s="4"/>
    </row>
    <row r="280" spans="1:31">
      <c r="A280" s="3"/>
      <c r="B280" s="2"/>
      <c r="C280" s="2"/>
      <c r="D280" s="20"/>
      <c r="E280" s="2"/>
      <c r="F280" s="2"/>
      <c r="G280" s="2"/>
      <c r="H280" s="2"/>
      <c r="I280" s="2"/>
      <c r="J280" s="2"/>
      <c r="K280" s="4"/>
      <c r="U280" s="3"/>
      <c r="V280" s="2"/>
      <c r="W280" s="2"/>
      <c r="X280" s="20"/>
      <c r="Y280" s="2"/>
      <c r="Z280" s="2"/>
      <c r="AA280" s="2"/>
      <c r="AB280" s="2"/>
      <c r="AC280" s="2"/>
      <c r="AD280" s="2"/>
      <c r="AE280" s="4"/>
    </row>
    <row r="281" spans="1:31">
      <c r="A281" s="3"/>
      <c r="B281" s="2"/>
      <c r="C281" s="2"/>
      <c r="D281" s="20"/>
      <c r="E281" s="2"/>
      <c r="F281" s="2"/>
      <c r="G281" s="2"/>
      <c r="H281" s="2"/>
      <c r="I281" s="2"/>
      <c r="J281" s="2"/>
      <c r="K281" s="4"/>
      <c r="U281" s="3"/>
      <c r="V281" s="2"/>
      <c r="W281" s="2"/>
      <c r="X281" s="20"/>
      <c r="Y281" s="2"/>
      <c r="Z281" s="2"/>
      <c r="AA281" s="2"/>
      <c r="AB281" s="2"/>
      <c r="AC281" s="2"/>
      <c r="AD281" s="2"/>
      <c r="AE281" s="4"/>
    </row>
    <row r="282" spans="1:31">
      <c r="A282" s="3"/>
      <c r="B282" s="2"/>
      <c r="C282" s="2"/>
      <c r="D282" s="20"/>
      <c r="E282" s="2"/>
      <c r="F282" s="2"/>
      <c r="G282" s="2"/>
      <c r="H282" s="2"/>
      <c r="I282" s="2"/>
      <c r="J282" s="2"/>
      <c r="K282" s="4"/>
      <c r="U282" s="3"/>
      <c r="V282" s="2"/>
      <c r="W282" s="2"/>
      <c r="X282" s="20"/>
      <c r="Y282" s="2"/>
      <c r="Z282" s="2"/>
      <c r="AA282" s="2"/>
      <c r="AB282" s="2"/>
      <c r="AC282" s="2"/>
      <c r="AD282" s="2"/>
      <c r="AE282" s="4"/>
    </row>
    <row r="283" spans="1:31">
      <c r="A283" s="3"/>
      <c r="B283" s="2"/>
      <c r="C283" s="2"/>
      <c r="D283" s="20"/>
      <c r="E283" s="2"/>
      <c r="F283" s="2"/>
      <c r="G283" s="2"/>
      <c r="H283" s="2"/>
      <c r="I283" s="2"/>
      <c r="J283" s="2"/>
      <c r="K283" s="4"/>
      <c r="U283" s="3"/>
      <c r="V283" s="2"/>
      <c r="W283" s="2"/>
      <c r="X283" s="20"/>
      <c r="Y283" s="2"/>
      <c r="Z283" s="2"/>
      <c r="AA283" s="2"/>
      <c r="AB283" s="2"/>
      <c r="AC283" s="2"/>
      <c r="AD283" s="2"/>
      <c r="AE283" s="4"/>
    </row>
    <row r="284" spans="1:31">
      <c r="A284" s="3"/>
      <c r="B284" s="2"/>
      <c r="C284" s="2"/>
      <c r="D284" s="20"/>
      <c r="E284" s="2"/>
      <c r="F284" s="2"/>
      <c r="G284" s="2"/>
      <c r="H284" s="2"/>
      <c r="I284" s="2"/>
      <c r="J284" s="2"/>
      <c r="K284" s="4"/>
      <c r="U284" s="3"/>
      <c r="V284" s="2"/>
      <c r="W284" s="2"/>
      <c r="X284" s="20"/>
      <c r="Y284" s="2"/>
      <c r="Z284" s="2"/>
      <c r="AA284" s="2"/>
      <c r="AB284" s="2"/>
      <c r="AC284" s="2"/>
      <c r="AD284" s="2"/>
      <c r="AE284" s="4"/>
    </row>
    <row r="285" spans="1:31">
      <c r="A285" s="3"/>
      <c r="B285" s="2"/>
      <c r="C285" s="2"/>
      <c r="D285" s="20"/>
      <c r="E285" s="2"/>
      <c r="F285" s="2"/>
      <c r="G285" s="2"/>
      <c r="H285" s="2"/>
      <c r="I285" s="2"/>
      <c r="J285" s="2"/>
      <c r="K285" s="4"/>
      <c r="U285" s="3"/>
      <c r="V285" s="2"/>
      <c r="W285" s="2"/>
      <c r="X285" s="20"/>
      <c r="Y285" s="2"/>
      <c r="Z285" s="2"/>
      <c r="AA285" s="2"/>
      <c r="AB285" s="2"/>
      <c r="AC285" s="2"/>
      <c r="AD285" s="2"/>
      <c r="AE285" s="4"/>
    </row>
    <row r="286" spans="1:31">
      <c r="A286" s="3"/>
      <c r="B286" s="2"/>
      <c r="C286" s="2"/>
      <c r="D286" s="20"/>
      <c r="E286" s="2"/>
      <c r="F286" s="2"/>
      <c r="G286" s="2"/>
      <c r="H286" s="2"/>
      <c r="I286" s="2"/>
      <c r="J286" s="2"/>
      <c r="K286" s="4"/>
      <c r="U286" s="3"/>
      <c r="V286" s="2"/>
      <c r="W286" s="2"/>
      <c r="X286" s="20"/>
      <c r="Y286" s="2"/>
      <c r="Z286" s="2"/>
      <c r="AA286" s="2"/>
      <c r="AB286" s="2"/>
      <c r="AC286" s="2"/>
      <c r="AD286" s="2"/>
      <c r="AE286" s="4"/>
    </row>
    <row r="287" spans="1:31">
      <c r="A287" s="3"/>
      <c r="B287" s="2"/>
      <c r="C287" s="2"/>
      <c r="D287" s="20"/>
      <c r="E287" s="2"/>
      <c r="F287" s="2"/>
      <c r="G287" s="2"/>
      <c r="H287" s="2"/>
      <c r="I287" s="2"/>
      <c r="J287" s="2"/>
      <c r="K287" s="4"/>
      <c r="U287" s="3"/>
      <c r="V287" s="2"/>
      <c r="W287" s="2"/>
      <c r="X287" s="20"/>
      <c r="Y287" s="2"/>
      <c r="Z287" s="2"/>
      <c r="AA287" s="2"/>
      <c r="AB287" s="2"/>
      <c r="AC287" s="2"/>
      <c r="AD287" s="2"/>
      <c r="AE287" s="4"/>
    </row>
    <row r="288" spans="1:31">
      <c r="A288" s="3"/>
      <c r="B288" s="2"/>
      <c r="C288" s="2"/>
      <c r="D288" s="20"/>
      <c r="E288" s="2"/>
      <c r="F288" s="2"/>
      <c r="G288" s="2"/>
      <c r="H288" s="2"/>
      <c r="I288" s="2"/>
      <c r="J288" s="2"/>
      <c r="K288" s="4"/>
      <c r="U288" s="3"/>
      <c r="V288" s="2"/>
      <c r="W288" s="2"/>
      <c r="X288" s="20"/>
      <c r="Y288" s="2"/>
      <c r="Z288" s="2"/>
      <c r="AA288" s="2"/>
      <c r="AB288" s="2"/>
      <c r="AC288" s="2"/>
      <c r="AD288" s="2"/>
      <c r="AE288" s="4"/>
    </row>
    <row r="289" spans="1:31">
      <c r="A289" s="3"/>
      <c r="B289" s="2"/>
      <c r="C289" s="2"/>
      <c r="D289" s="20"/>
      <c r="E289" s="2"/>
      <c r="F289" s="2"/>
      <c r="G289" s="2"/>
      <c r="H289" s="2"/>
      <c r="I289" s="2"/>
      <c r="J289" s="2"/>
      <c r="K289" s="4"/>
      <c r="U289" s="3"/>
      <c r="V289" s="2"/>
      <c r="W289" s="2"/>
      <c r="X289" s="20"/>
      <c r="Y289" s="2"/>
      <c r="Z289" s="2"/>
      <c r="AA289" s="2"/>
      <c r="AB289" s="2"/>
      <c r="AC289" s="2"/>
      <c r="AD289" s="2"/>
      <c r="AE289" s="4"/>
    </row>
    <row r="290" spans="1:31">
      <c r="A290" s="3"/>
      <c r="B290" s="2"/>
      <c r="C290" s="2"/>
      <c r="D290" s="20"/>
      <c r="E290" s="2"/>
      <c r="F290" s="2"/>
      <c r="G290" s="2"/>
      <c r="H290" s="2"/>
      <c r="I290" s="2"/>
      <c r="J290" s="2"/>
      <c r="K290" s="4"/>
      <c r="U290" s="3"/>
      <c r="V290" s="2"/>
      <c r="W290" s="2"/>
      <c r="X290" s="20"/>
      <c r="Y290" s="2"/>
      <c r="Z290" s="2"/>
      <c r="AA290" s="2"/>
      <c r="AB290" s="2"/>
      <c r="AC290" s="2"/>
      <c r="AD290" s="2"/>
      <c r="AE290" s="4"/>
    </row>
    <row r="291" spans="1:31">
      <c r="A291" s="3"/>
      <c r="B291" s="2"/>
      <c r="C291" s="2"/>
      <c r="D291" s="20"/>
      <c r="E291" s="2"/>
      <c r="F291" s="2"/>
      <c r="G291" s="2"/>
      <c r="H291" s="2"/>
      <c r="I291" s="2"/>
      <c r="J291" s="2"/>
      <c r="K291" s="4"/>
      <c r="U291" s="3"/>
      <c r="V291" s="2"/>
      <c r="W291" s="2"/>
      <c r="X291" s="20"/>
      <c r="Y291" s="2"/>
      <c r="Z291" s="2"/>
      <c r="AA291" s="2"/>
      <c r="AB291" s="2"/>
      <c r="AC291" s="2"/>
      <c r="AD291" s="2"/>
      <c r="AE291" s="4"/>
    </row>
    <row r="292" spans="1:31">
      <c r="A292" s="3"/>
      <c r="B292" s="2"/>
      <c r="C292" s="2"/>
      <c r="D292" s="20"/>
      <c r="E292" s="2"/>
      <c r="F292" s="2"/>
      <c r="G292" s="2"/>
      <c r="H292" s="2"/>
      <c r="I292" s="2"/>
      <c r="J292" s="2"/>
      <c r="K292" s="4"/>
      <c r="U292" s="3"/>
      <c r="V292" s="2"/>
      <c r="W292" s="2"/>
      <c r="X292" s="20"/>
      <c r="Y292" s="2"/>
      <c r="Z292" s="2"/>
      <c r="AA292" s="2"/>
      <c r="AB292" s="2"/>
      <c r="AC292" s="2"/>
      <c r="AD292" s="2"/>
      <c r="AE292" s="4"/>
    </row>
    <row r="293" spans="1:31">
      <c r="A293" s="3"/>
      <c r="B293" s="2"/>
      <c r="C293" s="2"/>
      <c r="D293" s="20"/>
      <c r="E293" s="2"/>
      <c r="F293" s="2"/>
      <c r="G293" s="2"/>
      <c r="H293" s="2"/>
      <c r="I293" s="2"/>
      <c r="J293" s="2"/>
      <c r="K293" s="4"/>
      <c r="U293" s="3"/>
      <c r="V293" s="2"/>
      <c r="W293" s="2"/>
      <c r="X293" s="20"/>
      <c r="Y293" s="2"/>
      <c r="Z293" s="2"/>
      <c r="AA293" s="2"/>
      <c r="AB293" s="2"/>
      <c r="AC293" s="2"/>
      <c r="AD293" s="2"/>
      <c r="AE293" s="4"/>
    </row>
    <row r="294" spans="1:31">
      <c r="A294" s="3"/>
      <c r="B294" s="2"/>
      <c r="C294" s="2"/>
      <c r="D294" s="20"/>
      <c r="E294" s="2"/>
      <c r="F294" s="2"/>
      <c r="G294" s="2"/>
      <c r="H294" s="2"/>
      <c r="I294" s="2"/>
      <c r="J294" s="2"/>
      <c r="K294" s="4"/>
      <c r="U294" s="3"/>
      <c r="V294" s="2"/>
      <c r="W294" s="2"/>
      <c r="X294" s="20"/>
      <c r="Y294" s="2"/>
      <c r="Z294" s="2"/>
      <c r="AA294" s="2"/>
      <c r="AB294" s="2"/>
      <c r="AC294" s="2"/>
      <c r="AD294" s="2"/>
      <c r="AE294" s="4"/>
    </row>
    <row r="295" spans="1:31">
      <c r="A295" s="3"/>
      <c r="B295" s="2"/>
      <c r="C295" s="2"/>
      <c r="D295" s="20"/>
      <c r="E295" s="2"/>
      <c r="F295" s="2"/>
      <c r="G295" s="2"/>
      <c r="H295" s="2"/>
      <c r="I295" s="2"/>
      <c r="J295" s="2"/>
      <c r="K295" s="4"/>
      <c r="U295" s="3"/>
      <c r="V295" s="2"/>
      <c r="W295" s="2"/>
      <c r="X295" s="20"/>
      <c r="Y295" s="2"/>
      <c r="Z295" s="2"/>
      <c r="AA295" s="2"/>
      <c r="AB295" s="2"/>
      <c r="AC295" s="2"/>
      <c r="AD295" s="2"/>
      <c r="AE295" s="4"/>
    </row>
    <row r="296" spans="1:31">
      <c r="A296" s="3"/>
      <c r="B296" s="2"/>
      <c r="C296" s="2"/>
      <c r="D296" s="20"/>
      <c r="E296" s="2"/>
      <c r="F296" s="2"/>
      <c r="G296" s="2"/>
      <c r="H296" s="2"/>
      <c r="I296" s="2"/>
      <c r="J296" s="2"/>
      <c r="K296" s="4"/>
      <c r="U296" s="3"/>
      <c r="V296" s="2"/>
      <c r="W296" s="2"/>
      <c r="X296" s="20"/>
      <c r="Y296" s="2"/>
      <c r="Z296" s="2"/>
      <c r="AA296" s="2"/>
      <c r="AB296" s="2"/>
      <c r="AC296" s="2"/>
      <c r="AD296" s="2"/>
      <c r="AE296" s="4"/>
    </row>
    <row r="297" spans="1:31">
      <c r="A297" s="3"/>
      <c r="B297" s="2"/>
      <c r="C297" s="2"/>
      <c r="D297" s="20"/>
      <c r="E297" s="2"/>
      <c r="F297" s="2"/>
      <c r="G297" s="2"/>
      <c r="H297" s="2"/>
      <c r="I297" s="2"/>
      <c r="J297" s="2"/>
      <c r="K297" s="4"/>
      <c r="U297" s="3"/>
      <c r="V297" s="2"/>
      <c r="W297" s="2"/>
      <c r="X297" s="20"/>
      <c r="Y297" s="2"/>
      <c r="Z297" s="2"/>
      <c r="AA297" s="2"/>
      <c r="AB297" s="2"/>
      <c r="AC297" s="2"/>
      <c r="AD297" s="2"/>
      <c r="AE297" s="4"/>
    </row>
    <row r="298" spans="1:31">
      <c r="A298" s="3"/>
      <c r="B298" s="2"/>
      <c r="C298" s="2"/>
      <c r="D298" s="20"/>
      <c r="E298" s="2"/>
      <c r="F298" s="2"/>
      <c r="G298" s="2"/>
      <c r="H298" s="2"/>
      <c r="I298" s="2"/>
      <c r="J298" s="2"/>
      <c r="K298" s="4"/>
      <c r="U298" s="3"/>
      <c r="V298" s="2"/>
      <c r="W298" s="2"/>
      <c r="X298" s="20"/>
      <c r="Y298" s="2"/>
      <c r="Z298" s="2"/>
      <c r="AA298" s="2"/>
      <c r="AB298" s="2"/>
      <c r="AC298" s="2"/>
      <c r="AD298" s="2"/>
      <c r="AE298" s="4"/>
    </row>
    <row r="299" spans="1:31">
      <c r="A299" s="3"/>
      <c r="B299" s="2"/>
      <c r="C299" s="2"/>
      <c r="D299" s="20"/>
      <c r="E299" s="2"/>
      <c r="F299" s="2"/>
      <c r="G299" s="2"/>
      <c r="H299" s="2"/>
      <c r="I299" s="2"/>
      <c r="J299" s="2"/>
      <c r="K299" s="4"/>
      <c r="U299" s="3"/>
      <c r="V299" s="2"/>
      <c r="W299" s="2"/>
      <c r="X299" s="20"/>
      <c r="Y299" s="2"/>
      <c r="Z299" s="2"/>
      <c r="AA299" s="2"/>
      <c r="AB299" s="2"/>
      <c r="AC299" s="2"/>
      <c r="AD299" s="2"/>
      <c r="AE299" s="4"/>
    </row>
    <row r="300" spans="1:31">
      <c r="A300" s="3"/>
      <c r="B300" s="2"/>
      <c r="C300" s="2"/>
      <c r="D300" s="20"/>
      <c r="E300" s="2"/>
      <c r="F300" s="2"/>
      <c r="G300" s="2"/>
      <c r="H300" s="2"/>
      <c r="I300" s="2"/>
      <c r="J300" s="2"/>
      <c r="K300" s="4"/>
      <c r="U300" s="3"/>
      <c r="V300" s="2"/>
      <c r="W300" s="2"/>
      <c r="X300" s="20"/>
      <c r="Y300" s="2"/>
      <c r="Z300" s="2"/>
      <c r="AA300" s="2"/>
      <c r="AB300" s="2"/>
      <c r="AC300" s="2"/>
      <c r="AD300" s="2"/>
      <c r="AE300" s="4"/>
    </row>
    <row r="301" spans="1:31">
      <c r="A301" s="3"/>
      <c r="B301" s="2"/>
      <c r="C301" s="2"/>
      <c r="D301" s="20"/>
      <c r="E301" s="2"/>
      <c r="F301" s="2"/>
      <c r="G301" s="2"/>
      <c r="H301" s="2"/>
      <c r="I301" s="2"/>
      <c r="J301" s="2"/>
      <c r="K301" s="4"/>
      <c r="U301" s="3"/>
      <c r="V301" s="2"/>
      <c r="W301" s="2"/>
      <c r="X301" s="20"/>
      <c r="Y301" s="2"/>
      <c r="Z301" s="2"/>
      <c r="AA301" s="2"/>
      <c r="AB301" s="2"/>
      <c r="AC301" s="2"/>
      <c r="AD301" s="2"/>
      <c r="AE301" s="4"/>
    </row>
    <row r="302" spans="1:31">
      <c r="A302" s="3"/>
      <c r="B302" s="2"/>
      <c r="C302" s="2"/>
      <c r="D302" s="20"/>
      <c r="E302" s="2"/>
      <c r="F302" s="2"/>
      <c r="G302" s="2"/>
      <c r="H302" s="2"/>
      <c r="I302" s="2"/>
      <c r="J302" s="2"/>
      <c r="K302" s="4"/>
      <c r="U302" s="3"/>
      <c r="V302" s="2"/>
      <c r="W302" s="2"/>
      <c r="X302" s="20"/>
      <c r="Y302" s="2"/>
      <c r="Z302" s="2"/>
      <c r="AA302" s="2"/>
      <c r="AB302" s="2"/>
      <c r="AC302" s="2"/>
      <c r="AD302" s="2"/>
      <c r="AE302" s="4"/>
    </row>
    <row r="303" spans="1:31">
      <c r="A303" s="3"/>
      <c r="B303" s="2"/>
      <c r="C303" s="2"/>
      <c r="D303" s="20"/>
      <c r="E303" s="2"/>
      <c r="F303" s="2"/>
      <c r="G303" s="2"/>
      <c r="H303" s="2"/>
      <c r="I303" s="2"/>
      <c r="J303" s="2"/>
      <c r="K303" s="4"/>
      <c r="U303" s="3"/>
      <c r="V303" s="2"/>
      <c r="W303" s="2"/>
      <c r="X303" s="20"/>
      <c r="Y303" s="2"/>
      <c r="Z303" s="2"/>
      <c r="AA303" s="2"/>
      <c r="AB303" s="2"/>
      <c r="AC303" s="2"/>
      <c r="AD303" s="2"/>
      <c r="AE303" s="4"/>
    </row>
    <row r="304" spans="1:31">
      <c r="A304" s="3"/>
      <c r="B304" s="2"/>
      <c r="C304" s="2"/>
      <c r="D304" s="20"/>
      <c r="E304" s="2"/>
      <c r="F304" s="2"/>
      <c r="G304" s="2"/>
      <c r="H304" s="2"/>
      <c r="I304" s="2"/>
      <c r="J304" s="2"/>
      <c r="K304" s="4"/>
      <c r="U304" s="3"/>
      <c r="V304" s="2"/>
      <c r="W304" s="2"/>
      <c r="X304" s="20"/>
      <c r="Y304" s="2"/>
      <c r="Z304" s="2"/>
      <c r="AA304" s="2"/>
      <c r="AB304" s="2"/>
      <c r="AC304" s="2"/>
      <c r="AD304" s="2"/>
      <c r="AE304" s="4"/>
    </row>
    <row r="305" spans="1:31">
      <c r="A305" s="3"/>
      <c r="B305" s="2"/>
      <c r="C305" s="2"/>
      <c r="D305" s="20"/>
      <c r="E305" s="2"/>
      <c r="F305" s="2"/>
      <c r="G305" s="2"/>
      <c r="H305" s="2"/>
      <c r="I305" s="2"/>
      <c r="J305" s="2"/>
      <c r="K305" s="4"/>
      <c r="U305" s="3"/>
      <c r="V305" s="2"/>
      <c r="W305" s="2"/>
      <c r="X305" s="20"/>
      <c r="Y305" s="2"/>
      <c r="Z305" s="2"/>
      <c r="AA305" s="2"/>
      <c r="AB305" s="2"/>
      <c r="AC305" s="2"/>
      <c r="AD305" s="2"/>
      <c r="AE305" s="4"/>
    </row>
    <row r="306" spans="1:31">
      <c r="A306" s="3"/>
      <c r="B306" s="2"/>
      <c r="C306" s="2"/>
      <c r="D306" s="20"/>
      <c r="E306" s="2"/>
      <c r="F306" s="2"/>
      <c r="G306" s="2"/>
      <c r="H306" s="2"/>
      <c r="I306" s="2"/>
      <c r="J306" s="2"/>
      <c r="K306" s="4"/>
      <c r="U306" s="3"/>
      <c r="V306" s="2"/>
      <c r="W306" s="2"/>
      <c r="X306" s="20"/>
      <c r="Y306" s="2"/>
      <c r="Z306" s="2"/>
      <c r="AA306" s="2"/>
      <c r="AB306" s="2"/>
      <c r="AC306" s="2"/>
      <c r="AD306" s="2"/>
      <c r="AE306" s="4"/>
    </row>
    <row r="307" spans="1:31">
      <c r="A307" s="3"/>
      <c r="B307" s="2"/>
      <c r="C307" s="2"/>
      <c r="D307" s="20"/>
      <c r="E307" s="2"/>
      <c r="F307" s="2"/>
      <c r="G307" s="2"/>
      <c r="H307" s="2"/>
      <c r="I307" s="2"/>
      <c r="J307" s="2"/>
      <c r="K307" s="4"/>
      <c r="U307" s="3"/>
      <c r="V307" s="2"/>
      <c r="W307" s="2"/>
      <c r="X307" s="20"/>
      <c r="Y307" s="2"/>
      <c r="Z307" s="2"/>
      <c r="AA307" s="2"/>
      <c r="AB307" s="2"/>
      <c r="AC307" s="2"/>
      <c r="AD307" s="2"/>
      <c r="AE307" s="4"/>
    </row>
    <row r="308" spans="1:31">
      <c r="A308" s="3"/>
      <c r="B308" s="2"/>
      <c r="C308" s="2"/>
      <c r="D308" s="20"/>
      <c r="E308" s="2"/>
      <c r="F308" s="2"/>
      <c r="G308" s="2"/>
      <c r="H308" s="2"/>
      <c r="I308" s="2"/>
      <c r="J308" s="2"/>
      <c r="K308" s="4"/>
      <c r="U308" s="3"/>
      <c r="V308" s="2"/>
      <c r="W308" s="2"/>
      <c r="X308" s="20"/>
      <c r="Y308" s="2"/>
      <c r="Z308" s="2"/>
      <c r="AA308" s="2"/>
      <c r="AB308" s="2"/>
      <c r="AC308" s="2"/>
      <c r="AD308" s="2"/>
      <c r="AE308" s="4"/>
    </row>
    <row r="309" spans="1:31">
      <c r="A309" s="3"/>
      <c r="B309" s="2"/>
      <c r="C309" s="2"/>
      <c r="D309" s="20"/>
      <c r="E309" s="2"/>
      <c r="F309" s="2"/>
      <c r="G309" s="2"/>
      <c r="H309" s="2"/>
      <c r="I309" s="2"/>
      <c r="J309" s="2"/>
      <c r="K309" s="4"/>
      <c r="U309" s="3"/>
      <c r="V309" s="2"/>
      <c r="W309" s="2"/>
      <c r="X309" s="20"/>
      <c r="Y309" s="2"/>
      <c r="Z309" s="2"/>
      <c r="AA309" s="2"/>
      <c r="AB309" s="2"/>
      <c r="AC309" s="2"/>
      <c r="AD309" s="2"/>
      <c r="AE309" s="4"/>
    </row>
    <row r="310" spans="1:31">
      <c r="A310" s="3"/>
      <c r="B310" s="2"/>
      <c r="C310" s="2"/>
      <c r="D310" s="20"/>
      <c r="E310" s="2"/>
      <c r="F310" s="2"/>
      <c r="G310" s="2"/>
      <c r="H310" s="2"/>
      <c r="I310" s="2"/>
      <c r="J310" s="2"/>
      <c r="K310" s="4"/>
      <c r="U310" s="3"/>
      <c r="V310" s="2"/>
      <c r="W310" s="2"/>
      <c r="X310" s="20"/>
      <c r="Y310" s="2"/>
      <c r="Z310" s="2"/>
      <c r="AA310" s="2"/>
      <c r="AB310" s="2"/>
      <c r="AC310" s="2"/>
      <c r="AD310" s="2"/>
      <c r="AE310" s="4"/>
    </row>
    <row r="311" spans="1:31">
      <c r="A311" s="3"/>
      <c r="B311" s="2"/>
      <c r="C311" s="2"/>
      <c r="D311" s="20"/>
      <c r="E311" s="2"/>
      <c r="F311" s="2"/>
      <c r="G311" s="2"/>
      <c r="H311" s="2"/>
      <c r="I311" s="2"/>
      <c r="J311" s="2"/>
      <c r="K311" s="4"/>
      <c r="U311" s="3"/>
      <c r="V311" s="2"/>
      <c r="W311" s="2"/>
      <c r="X311" s="20"/>
      <c r="Y311" s="2"/>
      <c r="Z311" s="2"/>
      <c r="AA311" s="2"/>
      <c r="AB311" s="2"/>
      <c r="AC311" s="2"/>
      <c r="AD311" s="2"/>
      <c r="AE311" s="4"/>
    </row>
    <row r="312" spans="1:31">
      <c r="A312" s="3"/>
      <c r="B312" s="2"/>
      <c r="C312" s="2"/>
      <c r="D312" s="20"/>
      <c r="E312" s="2"/>
      <c r="F312" s="2"/>
      <c r="G312" s="2"/>
      <c r="H312" s="2"/>
      <c r="I312" s="2"/>
      <c r="J312" s="2"/>
      <c r="K312" s="4"/>
      <c r="U312" s="3"/>
      <c r="V312" s="2"/>
      <c r="W312" s="2"/>
      <c r="X312" s="20"/>
      <c r="Y312" s="2"/>
      <c r="Z312" s="2"/>
      <c r="AA312" s="2"/>
      <c r="AB312" s="2"/>
      <c r="AC312" s="2"/>
      <c r="AD312" s="2"/>
      <c r="AE312" s="4"/>
    </row>
    <row r="313" spans="1:31">
      <c r="A313" s="3"/>
      <c r="B313" s="2"/>
      <c r="C313" s="2"/>
      <c r="D313" s="20"/>
      <c r="E313" s="2"/>
      <c r="F313" s="2"/>
      <c r="G313" s="2"/>
      <c r="H313" s="2"/>
      <c r="I313" s="2"/>
      <c r="J313" s="2"/>
      <c r="K313" s="4"/>
      <c r="U313" s="3"/>
      <c r="V313" s="2"/>
      <c r="W313" s="2"/>
      <c r="X313" s="20"/>
      <c r="Y313" s="2"/>
      <c r="Z313" s="2"/>
      <c r="AA313" s="2"/>
      <c r="AB313" s="2"/>
      <c r="AC313" s="2"/>
      <c r="AD313" s="2"/>
      <c r="AE313" s="4"/>
    </row>
    <row r="314" spans="1:31">
      <c r="A314" s="3"/>
      <c r="B314" s="2"/>
      <c r="C314" s="2"/>
      <c r="D314" s="20"/>
      <c r="E314" s="2"/>
      <c r="F314" s="2"/>
      <c r="G314" s="2"/>
      <c r="H314" s="2"/>
      <c r="I314" s="2"/>
      <c r="J314" s="2"/>
      <c r="K314" s="4"/>
      <c r="U314" s="3"/>
      <c r="V314" s="2"/>
      <c r="W314" s="2"/>
      <c r="X314" s="20"/>
      <c r="Y314" s="2"/>
      <c r="Z314" s="2"/>
      <c r="AA314" s="2"/>
      <c r="AB314" s="2"/>
      <c r="AC314" s="2"/>
      <c r="AD314" s="2"/>
      <c r="AE314" s="4"/>
    </row>
    <row r="315" spans="1:31">
      <c r="A315" s="3"/>
      <c r="B315" s="2"/>
      <c r="C315" s="2"/>
      <c r="D315" s="20"/>
      <c r="E315" s="2"/>
      <c r="F315" s="2"/>
      <c r="G315" s="2"/>
      <c r="H315" s="2"/>
      <c r="I315" s="2"/>
      <c r="J315" s="2"/>
      <c r="K315" s="4"/>
      <c r="U315" s="3"/>
      <c r="V315" s="2"/>
      <c r="W315" s="2"/>
      <c r="X315" s="20"/>
      <c r="Y315" s="2"/>
      <c r="Z315" s="2"/>
      <c r="AA315" s="2"/>
      <c r="AB315" s="2"/>
      <c r="AC315" s="2"/>
      <c r="AD315" s="2"/>
      <c r="AE315" s="4"/>
    </row>
    <row r="316" spans="1:31">
      <c r="A316" s="3"/>
      <c r="B316" s="2"/>
      <c r="C316" s="2"/>
      <c r="D316" s="20"/>
      <c r="E316" s="2"/>
      <c r="F316" s="2"/>
      <c r="G316" s="2"/>
      <c r="H316" s="2"/>
      <c r="I316" s="2"/>
      <c r="J316" s="2"/>
      <c r="K316" s="4"/>
      <c r="U316" s="3"/>
      <c r="V316" s="2"/>
      <c r="W316" s="2"/>
      <c r="X316" s="20"/>
      <c r="Y316" s="2"/>
      <c r="Z316" s="2"/>
      <c r="AA316" s="2"/>
      <c r="AB316" s="2"/>
      <c r="AC316" s="2"/>
      <c r="AD316" s="2"/>
      <c r="AE316" s="4"/>
    </row>
    <row r="317" spans="1:31">
      <c r="A317" s="3"/>
      <c r="B317" s="2"/>
      <c r="C317" s="2"/>
      <c r="D317" s="20"/>
      <c r="E317" s="2"/>
      <c r="F317" s="2"/>
      <c r="G317" s="2"/>
      <c r="H317" s="2"/>
      <c r="I317" s="2"/>
      <c r="J317" s="2"/>
      <c r="K317" s="4"/>
      <c r="U317" s="3"/>
      <c r="V317" s="2"/>
      <c r="W317" s="2"/>
      <c r="X317" s="20"/>
      <c r="Y317" s="2"/>
      <c r="Z317" s="2"/>
      <c r="AA317" s="2"/>
      <c r="AB317" s="2"/>
      <c r="AC317" s="2"/>
      <c r="AD317" s="2"/>
      <c r="AE317" s="4"/>
    </row>
    <row r="318" spans="1:31">
      <c r="A318" s="3"/>
      <c r="B318" s="2"/>
      <c r="C318" s="2"/>
      <c r="D318" s="20"/>
      <c r="E318" s="2"/>
      <c r="F318" s="2"/>
      <c r="G318" s="2"/>
      <c r="H318" s="2"/>
      <c r="I318" s="2"/>
      <c r="J318" s="2"/>
      <c r="K318" s="4"/>
      <c r="U318" s="3"/>
      <c r="V318" s="2"/>
      <c r="W318" s="2"/>
      <c r="X318" s="20"/>
      <c r="Y318" s="2"/>
      <c r="Z318" s="2"/>
      <c r="AA318" s="2"/>
      <c r="AB318" s="2"/>
      <c r="AC318" s="2"/>
      <c r="AD318" s="2"/>
      <c r="AE318" s="4"/>
    </row>
    <row r="319" spans="1:31">
      <c r="A319" s="3"/>
      <c r="B319" s="2"/>
      <c r="C319" s="2"/>
      <c r="D319" s="20"/>
      <c r="E319" s="2"/>
      <c r="F319" s="2"/>
      <c r="G319" s="2"/>
      <c r="H319" s="2"/>
      <c r="I319" s="2"/>
      <c r="J319" s="2"/>
      <c r="K319" s="4"/>
      <c r="U319" s="3"/>
      <c r="V319" s="2"/>
      <c r="W319" s="2"/>
      <c r="X319" s="20"/>
      <c r="Y319" s="2"/>
      <c r="Z319" s="2"/>
      <c r="AA319" s="2"/>
      <c r="AB319" s="2"/>
      <c r="AC319" s="2"/>
      <c r="AD319" s="2"/>
      <c r="AE319" s="4"/>
    </row>
    <row r="320" spans="1:31">
      <c r="A320" s="3"/>
      <c r="B320" s="2"/>
      <c r="C320" s="2"/>
      <c r="D320" s="20"/>
      <c r="E320" s="2"/>
      <c r="F320" s="2"/>
      <c r="G320" s="2"/>
      <c r="H320" s="2"/>
      <c r="I320" s="2"/>
      <c r="J320" s="2"/>
      <c r="K320" s="4"/>
      <c r="U320" s="3"/>
      <c r="V320" s="2"/>
      <c r="W320" s="2"/>
      <c r="X320" s="20"/>
      <c r="Y320" s="2"/>
      <c r="Z320" s="2"/>
      <c r="AA320" s="2"/>
      <c r="AB320" s="2"/>
      <c r="AC320" s="2"/>
      <c r="AD320" s="2"/>
      <c r="AE320" s="4"/>
    </row>
    <row r="321" spans="1:31">
      <c r="A321" s="3"/>
      <c r="B321" s="2"/>
      <c r="C321" s="2"/>
      <c r="D321" s="20"/>
      <c r="E321" s="2"/>
      <c r="F321" s="2"/>
      <c r="G321" s="2"/>
      <c r="H321" s="2"/>
      <c r="I321" s="2"/>
      <c r="J321" s="2"/>
      <c r="K321" s="4"/>
      <c r="U321" s="3"/>
      <c r="V321" s="2"/>
      <c r="W321" s="2"/>
      <c r="X321" s="20"/>
      <c r="Y321" s="2"/>
      <c r="Z321" s="2"/>
      <c r="AA321" s="2"/>
      <c r="AB321" s="2"/>
      <c r="AC321" s="2"/>
      <c r="AD321" s="2"/>
      <c r="AE321" s="4"/>
    </row>
    <row r="322" spans="1:31">
      <c r="A322" s="3"/>
      <c r="B322" s="2"/>
      <c r="C322" s="2"/>
      <c r="D322" s="20"/>
      <c r="E322" s="2"/>
      <c r="F322" s="2"/>
      <c r="G322" s="2"/>
      <c r="H322" s="2"/>
      <c r="I322" s="2"/>
      <c r="J322" s="2"/>
      <c r="K322" s="4"/>
      <c r="U322" s="3"/>
      <c r="V322" s="2"/>
      <c r="W322" s="2"/>
      <c r="X322" s="20"/>
      <c r="Y322" s="2"/>
      <c r="Z322" s="2"/>
      <c r="AA322" s="2"/>
      <c r="AB322" s="2"/>
      <c r="AC322" s="2"/>
      <c r="AD322" s="2"/>
      <c r="AE322" s="4"/>
    </row>
    <row r="323" spans="1:31">
      <c r="A323" s="3"/>
      <c r="B323" s="2"/>
      <c r="C323" s="2"/>
      <c r="D323" s="20"/>
      <c r="E323" s="2"/>
      <c r="F323" s="2"/>
      <c r="G323" s="2"/>
      <c r="H323" s="2"/>
      <c r="I323" s="2"/>
      <c r="J323" s="2"/>
      <c r="K323" s="4"/>
      <c r="U323" s="3"/>
      <c r="V323" s="2"/>
      <c r="W323" s="2"/>
      <c r="X323" s="20"/>
      <c r="Y323" s="2"/>
      <c r="Z323" s="2"/>
      <c r="AA323" s="2"/>
      <c r="AB323" s="2"/>
      <c r="AC323" s="2"/>
      <c r="AD323" s="2"/>
      <c r="AE323" s="4"/>
    </row>
    <row r="324" spans="1:31">
      <c r="A324" s="3"/>
      <c r="B324" s="2"/>
      <c r="C324" s="2"/>
      <c r="D324" s="20"/>
      <c r="E324" s="2"/>
      <c r="F324" s="2"/>
      <c r="G324" s="2"/>
      <c r="H324" s="2"/>
      <c r="I324" s="2"/>
      <c r="J324" s="2"/>
      <c r="K324" s="4"/>
      <c r="U324" s="3"/>
      <c r="V324" s="2"/>
      <c r="W324" s="2"/>
      <c r="X324" s="20"/>
      <c r="Y324" s="2"/>
      <c r="Z324" s="2"/>
      <c r="AA324" s="2"/>
      <c r="AB324" s="2"/>
      <c r="AC324" s="2"/>
      <c r="AD324" s="2"/>
      <c r="AE324" s="4"/>
    </row>
    <row r="325" spans="1:31">
      <c r="A325" s="3"/>
      <c r="B325" s="2"/>
      <c r="C325" s="2"/>
      <c r="D325" s="20"/>
      <c r="E325" s="2"/>
      <c r="F325" s="2"/>
      <c r="G325" s="2"/>
      <c r="H325" s="2"/>
      <c r="I325" s="2"/>
      <c r="J325" s="2"/>
      <c r="K325" s="4"/>
      <c r="U325" s="3"/>
      <c r="V325" s="2"/>
      <c r="W325" s="2"/>
      <c r="X325" s="20"/>
      <c r="Y325" s="2"/>
      <c r="Z325" s="2"/>
      <c r="AA325" s="2"/>
      <c r="AB325" s="2"/>
      <c r="AC325" s="2"/>
      <c r="AD325" s="2"/>
      <c r="AE325" s="4"/>
    </row>
    <row r="326" spans="1:31">
      <c r="A326" s="3"/>
      <c r="B326" s="2"/>
      <c r="C326" s="2"/>
      <c r="D326" s="20"/>
      <c r="E326" s="2"/>
      <c r="F326" s="2"/>
      <c r="G326" s="2"/>
      <c r="H326" s="2"/>
      <c r="I326" s="2"/>
      <c r="J326" s="2"/>
      <c r="K326" s="4"/>
      <c r="U326" s="3"/>
      <c r="V326" s="2"/>
      <c r="W326" s="2"/>
      <c r="X326" s="20"/>
      <c r="Y326" s="2"/>
      <c r="Z326" s="2"/>
      <c r="AA326" s="2"/>
      <c r="AB326" s="2"/>
      <c r="AC326" s="2"/>
      <c r="AD326" s="2"/>
      <c r="AE326" s="4"/>
    </row>
    <row r="327" spans="1:31">
      <c r="A327" s="3"/>
      <c r="B327" s="2"/>
      <c r="C327" s="2"/>
      <c r="D327" s="20"/>
      <c r="E327" s="2"/>
      <c r="F327" s="2"/>
      <c r="G327" s="2"/>
      <c r="H327" s="2"/>
      <c r="I327" s="2"/>
      <c r="J327" s="2"/>
      <c r="K327" s="4"/>
      <c r="U327" s="3"/>
      <c r="V327" s="2"/>
      <c r="W327" s="2"/>
      <c r="X327" s="20"/>
      <c r="Y327" s="2"/>
      <c r="Z327" s="2"/>
      <c r="AA327" s="2"/>
      <c r="AB327" s="2"/>
      <c r="AC327" s="2"/>
      <c r="AD327" s="2"/>
      <c r="AE327" s="4"/>
    </row>
    <row r="328" spans="1:31">
      <c r="A328" s="3"/>
      <c r="B328" s="2"/>
      <c r="C328" s="2"/>
      <c r="D328" s="20"/>
      <c r="E328" s="2"/>
      <c r="F328" s="2"/>
      <c r="G328" s="2"/>
      <c r="H328" s="2"/>
      <c r="I328" s="2"/>
      <c r="J328" s="2"/>
      <c r="K328" s="4"/>
      <c r="U328" s="3"/>
      <c r="V328" s="2"/>
      <c r="W328" s="2"/>
      <c r="X328" s="20"/>
      <c r="Y328" s="2"/>
      <c r="Z328" s="2"/>
      <c r="AA328" s="2"/>
      <c r="AB328" s="2"/>
      <c r="AC328" s="2"/>
      <c r="AD328" s="2"/>
      <c r="AE328" s="4"/>
    </row>
    <row r="329" spans="1:31">
      <c r="A329" s="3"/>
      <c r="B329" s="2"/>
      <c r="C329" s="2"/>
      <c r="D329" s="20"/>
      <c r="E329" s="2"/>
      <c r="F329" s="2"/>
      <c r="G329" s="2"/>
      <c r="H329" s="2"/>
      <c r="I329" s="2"/>
      <c r="J329" s="2"/>
      <c r="K329" s="4"/>
      <c r="U329" s="3"/>
      <c r="V329" s="2"/>
      <c r="W329" s="2"/>
      <c r="X329" s="20"/>
      <c r="Y329" s="2"/>
      <c r="Z329" s="2"/>
      <c r="AA329" s="2"/>
      <c r="AB329" s="2"/>
      <c r="AC329" s="2"/>
      <c r="AD329" s="2"/>
      <c r="AE329" s="4"/>
    </row>
    <row r="330" spans="1:31">
      <c r="A330" s="3"/>
      <c r="B330" s="2"/>
      <c r="C330" s="2"/>
      <c r="D330" s="20"/>
      <c r="E330" s="2"/>
      <c r="F330" s="2"/>
      <c r="G330" s="2"/>
      <c r="H330" s="2"/>
      <c r="I330" s="2"/>
      <c r="J330" s="2"/>
      <c r="K330" s="4"/>
      <c r="U330" s="3"/>
      <c r="V330" s="2"/>
      <c r="W330" s="2"/>
      <c r="X330" s="20"/>
      <c r="Y330" s="2"/>
      <c r="Z330" s="2"/>
      <c r="AA330" s="2"/>
      <c r="AB330" s="2"/>
      <c r="AC330" s="2"/>
      <c r="AD330" s="2"/>
      <c r="AE330" s="4"/>
    </row>
    <row r="331" spans="1:31">
      <c r="A331" s="3"/>
      <c r="B331" s="2"/>
      <c r="C331" s="2"/>
      <c r="D331" s="20"/>
      <c r="E331" s="2"/>
      <c r="F331" s="2"/>
      <c r="G331" s="2"/>
      <c r="H331" s="2"/>
      <c r="I331" s="2"/>
      <c r="J331" s="2"/>
      <c r="K331" s="4"/>
      <c r="U331" s="3"/>
      <c r="V331" s="2"/>
      <c r="W331" s="2"/>
      <c r="X331" s="20"/>
      <c r="Y331" s="2"/>
      <c r="Z331" s="2"/>
      <c r="AA331" s="2"/>
      <c r="AB331" s="2"/>
      <c r="AC331" s="2"/>
      <c r="AD331" s="2"/>
      <c r="AE331" s="4"/>
    </row>
    <row r="332" spans="1:31">
      <c r="A332" s="3"/>
      <c r="B332" s="2"/>
      <c r="C332" s="2"/>
      <c r="D332" s="20"/>
      <c r="E332" s="2"/>
      <c r="F332" s="2"/>
      <c r="G332" s="2"/>
      <c r="H332" s="2"/>
      <c r="I332" s="2"/>
      <c r="J332" s="2"/>
      <c r="K332" s="4"/>
      <c r="U332" s="3"/>
      <c r="V332" s="2"/>
      <c r="W332" s="2"/>
      <c r="X332" s="20"/>
      <c r="Y332" s="2"/>
      <c r="Z332" s="2"/>
      <c r="AA332" s="2"/>
      <c r="AB332" s="2"/>
      <c r="AC332" s="2"/>
      <c r="AD332" s="2"/>
      <c r="AE332" s="4"/>
    </row>
    <row r="333" spans="1:31">
      <c r="A333" s="3"/>
      <c r="B333" s="2"/>
      <c r="C333" s="2"/>
      <c r="D333" s="20"/>
      <c r="E333" s="2"/>
      <c r="F333" s="2"/>
      <c r="G333" s="2"/>
      <c r="H333" s="2"/>
      <c r="I333" s="2"/>
      <c r="J333" s="2"/>
      <c r="K333" s="4"/>
      <c r="U333" s="3"/>
      <c r="V333" s="2"/>
      <c r="W333" s="2"/>
      <c r="X333" s="20"/>
      <c r="Y333" s="2"/>
      <c r="Z333" s="2"/>
      <c r="AA333" s="2"/>
      <c r="AB333" s="2"/>
      <c r="AC333" s="2"/>
      <c r="AD333" s="2"/>
      <c r="AE333" s="4"/>
    </row>
    <row r="334" spans="1:31">
      <c r="A334" s="3"/>
      <c r="B334" s="2"/>
      <c r="C334" s="2"/>
      <c r="D334" s="20"/>
      <c r="E334" s="2"/>
      <c r="F334" s="2"/>
      <c r="G334" s="2"/>
      <c r="H334" s="2"/>
      <c r="I334" s="2"/>
      <c r="J334" s="2"/>
      <c r="K334" s="4"/>
      <c r="U334" s="3"/>
      <c r="V334" s="2"/>
      <c r="W334" s="2"/>
      <c r="X334" s="20"/>
      <c r="Y334" s="2"/>
      <c r="Z334" s="2"/>
      <c r="AA334" s="2"/>
      <c r="AB334" s="2"/>
      <c r="AC334" s="2"/>
      <c r="AD334" s="2"/>
      <c r="AE334" s="4"/>
    </row>
    <row r="335" spans="1:31">
      <c r="A335" s="3"/>
      <c r="B335" s="2"/>
      <c r="C335" s="2"/>
      <c r="D335" s="20"/>
      <c r="E335" s="2"/>
      <c r="F335" s="2"/>
      <c r="G335" s="2"/>
      <c r="H335" s="2"/>
      <c r="I335" s="2"/>
      <c r="J335" s="2"/>
      <c r="K335" s="4"/>
      <c r="U335" s="3"/>
      <c r="V335" s="2"/>
      <c r="W335" s="2"/>
      <c r="X335" s="20"/>
      <c r="Y335" s="2"/>
      <c r="Z335" s="2"/>
      <c r="AA335" s="2"/>
      <c r="AB335" s="2"/>
      <c r="AC335" s="2"/>
      <c r="AD335" s="2"/>
      <c r="AE335" s="4"/>
    </row>
    <row r="336" spans="1:31">
      <c r="A336" s="3"/>
      <c r="B336" s="2"/>
      <c r="C336" s="2"/>
      <c r="D336" s="20"/>
      <c r="E336" s="2"/>
      <c r="F336" s="2"/>
      <c r="G336" s="2"/>
      <c r="H336" s="2"/>
      <c r="I336" s="2"/>
      <c r="J336" s="2"/>
      <c r="K336" s="4"/>
      <c r="U336" s="3"/>
      <c r="V336" s="2"/>
      <c r="W336" s="2"/>
      <c r="X336" s="20"/>
      <c r="Y336" s="2"/>
      <c r="Z336" s="2"/>
      <c r="AA336" s="2"/>
      <c r="AB336" s="2"/>
      <c r="AC336" s="2"/>
      <c r="AD336" s="2"/>
      <c r="AE336" s="4"/>
    </row>
    <row r="337" spans="1:31">
      <c r="A337" s="3"/>
      <c r="B337" s="2"/>
      <c r="C337" s="2"/>
      <c r="D337" s="20"/>
      <c r="E337" s="2"/>
      <c r="F337" s="2"/>
      <c r="G337" s="2"/>
      <c r="H337" s="2"/>
      <c r="I337" s="2"/>
      <c r="J337" s="2"/>
      <c r="K337" s="4"/>
      <c r="U337" s="3"/>
      <c r="V337" s="2"/>
      <c r="W337" s="2"/>
      <c r="X337" s="20"/>
      <c r="Y337" s="2"/>
      <c r="Z337" s="2"/>
      <c r="AA337" s="2"/>
      <c r="AB337" s="2"/>
      <c r="AC337" s="2"/>
      <c r="AD337" s="2"/>
      <c r="AE337" s="4"/>
    </row>
    <row r="338" spans="1:31">
      <c r="A338" s="3"/>
      <c r="B338" s="2"/>
      <c r="C338" s="2"/>
      <c r="D338" s="20"/>
      <c r="E338" s="2"/>
      <c r="F338" s="2"/>
      <c r="G338" s="2"/>
      <c r="H338" s="2"/>
      <c r="I338" s="2"/>
      <c r="J338" s="2"/>
      <c r="K338" s="4"/>
      <c r="U338" s="3"/>
      <c r="V338" s="2"/>
      <c r="W338" s="2"/>
      <c r="X338" s="20"/>
      <c r="Y338" s="2"/>
      <c r="Z338" s="2"/>
      <c r="AA338" s="2"/>
      <c r="AB338" s="2"/>
      <c r="AC338" s="2"/>
      <c r="AD338" s="2"/>
      <c r="AE338" s="4"/>
    </row>
    <row r="339" spans="1:31">
      <c r="A339" s="3"/>
      <c r="B339" s="2"/>
      <c r="C339" s="2"/>
      <c r="D339" s="20"/>
      <c r="E339" s="2"/>
      <c r="F339" s="2"/>
      <c r="G339" s="2"/>
      <c r="H339" s="2"/>
      <c r="I339" s="2"/>
      <c r="J339" s="2"/>
      <c r="K339" s="4"/>
      <c r="U339" s="3"/>
      <c r="V339" s="2"/>
      <c r="W339" s="2"/>
      <c r="X339" s="20"/>
      <c r="Y339" s="2"/>
      <c r="Z339" s="2"/>
      <c r="AA339" s="2"/>
      <c r="AB339" s="2"/>
      <c r="AC339" s="2"/>
      <c r="AD339" s="2"/>
      <c r="AE339" s="4"/>
    </row>
    <row r="340" spans="1:31">
      <c r="A340" s="3"/>
      <c r="B340" s="2"/>
      <c r="C340" s="2"/>
      <c r="D340" s="20"/>
      <c r="E340" s="2"/>
      <c r="F340" s="2"/>
      <c r="G340" s="2"/>
      <c r="H340" s="2"/>
      <c r="I340" s="2"/>
      <c r="J340" s="2"/>
      <c r="K340" s="4"/>
      <c r="U340" s="3"/>
      <c r="V340" s="2"/>
      <c r="W340" s="2"/>
      <c r="X340" s="20"/>
      <c r="Y340" s="2"/>
      <c r="Z340" s="2"/>
      <c r="AA340" s="2"/>
      <c r="AB340" s="2"/>
      <c r="AC340" s="2"/>
      <c r="AD340" s="2"/>
      <c r="AE340" s="4"/>
    </row>
    <row r="341" spans="1:31">
      <c r="A341" s="3"/>
      <c r="B341" s="2"/>
      <c r="C341" s="2"/>
      <c r="D341" s="20"/>
      <c r="E341" s="2"/>
      <c r="F341" s="2"/>
      <c r="G341" s="2"/>
      <c r="H341" s="2"/>
      <c r="I341" s="2"/>
      <c r="J341" s="2"/>
      <c r="K341" s="4"/>
      <c r="U341" s="3"/>
      <c r="V341" s="2"/>
      <c r="W341" s="2"/>
      <c r="X341" s="20"/>
      <c r="Y341" s="2"/>
      <c r="Z341" s="2"/>
      <c r="AA341" s="2"/>
      <c r="AB341" s="2"/>
      <c r="AC341" s="2"/>
      <c r="AD341" s="2"/>
      <c r="AE341" s="4"/>
    </row>
    <row r="342" spans="1:31">
      <c r="A342" s="3"/>
      <c r="B342" s="2"/>
      <c r="C342" s="2"/>
      <c r="D342" s="20"/>
      <c r="E342" s="2"/>
      <c r="F342" s="2"/>
      <c r="G342" s="2"/>
      <c r="H342" s="2"/>
      <c r="I342" s="2"/>
      <c r="J342" s="2"/>
      <c r="K342" s="4"/>
      <c r="U342" s="3"/>
      <c r="V342" s="2"/>
      <c r="W342" s="2"/>
      <c r="X342" s="20"/>
      <c r="Y342" s="2"/>
      <c r="Z342" s="2"/>
      <c r="AA342" s="2"/>
      <c r="AB342" s="2"/>
      <c r="AC342" s="2"/>
      <c r="AD342" s="2"/>
      <c r="AE342" s="4"/>
    </row>
    <row r="343" spans="1:31">
      <c r="A343" s="3"/>
      <c r="B343" s="2"/>
      <c r="C343" s="2"/>
      <c r="D343" s="20"/>
      <c r="E343" s="2"/>
      <c r="F343" s="2"/>
      <c r="G343" s="2"/>
      <c r="H343" s="2"/>
      <c r="I343" s="2"/>
      <c r="J343" s="2"/>
      <c r="K343" s="4"/>
      <c r="U343" s="3"/>
      <c r="V343" s="2"/>
      <c r="W343" s="2"/>
      <c r="X343" s="20"/>
      <c r="Y343" s="2"/>
      <c r="Z343" s="2"/>
      <c r="AA343" s="2"/>
      <c r="AB343" s="2"/>
      <c r="AC343" s="2"/>
      <c r="AD343" s="2"/>
      <c r="AE343" s="4"/>
    </row>
    <row r="344" spans="1:31">
      <c r="A344" s="3"/>
      <c r="B344" s="2"/>
      <c r="C344" s="2"/>
      <c r="D344" s="20"/>
      <c r="E344" s="2"/>
      <c r="F344" s="2"/>
      <c r="G344" s="2"/>
      <c r="H344" s="2"/>
      <c r="I344" s="2"/>
      <c r="J344" s="2"/>
      <c r="K344" s="4"/>
      <c r="U344" s="3"/>
      <c r="V344" s="2"/>
      <c r="W344" s="2"/>
      <c r="X344" s="20"/>
      <c r="Y344" s="2"/>
      <c r="Z344" s="2"/>
      <c r="AA344" s="2"/>
      <c r="AB344" s="2"/>
      <c r="AC344" s="2"/>
      <c r="AD344" s="2"/>
      <c r="AE344" s="4"/>
    </row>
    <row r="345" spans="1:31">
      <c r="A345" s="3"/>
      <c r="B345" s="2"/>
      <c r="C345" s="2"/>
      <c r="D345" s="20"/>
      <c r="E345" s="2"/>
      <c r="F345" s="2"/>
      <c r="G345" s="2"/>
      <c r="H345" s="2"/>
      <c r="I345" s="2"/>
      <c r="J345" s="2"/>
      <c r="K345" s="4"/>
      <c r="U345" s="3"/>
      <c r="V345" s="2"/>
      <c r="W345" s="2"/>
      <c r="X345" s="20"/>
      <c r="Y345" s="2"/>
      <c r="Z345" s="2"/>
      <c r="AA345" s="2"/>
      <c r="AB345" s="2"/>
      <c r="AC345" s="2"/>
      <c r="AD345" s="2"/>
      <c r="AE345" s="4"/>
    </row>
    <row r="346" spans="1:31">
      <c r="A346" s="3"/>
      <c r="B346" s="2"/>
      <c r="C346" s="2"/>
      <c r="D346" s="20"/>
      <c r="E346" s="2"/>
      <c r="F346" s="2"/>
      <c r="G346" s="2"/>
      <c r="H346" s="2"/>
      <c r="I346" s="2"/>
      <c r="J346" s="2"/>
      <c r="K346" s="4"/>
      <c r="U346" s="3"/>
      <c r="V346" s="2"/>
      <c r="W346" s="2"/>
      <c r="X346" s="20"/>
      <c r="Y346" s="2"/>
      <c r="Z346" s="2"/>
      <c r="AA346" s="2"/>
      <c r="AB346" s="2"/>
      <c r="AC346" s="2"/>
      <c r="AD346" s="2"/>
      <c r="AE346" s="4"/>
    </row>
    <row r="347" spans="1:31">
      <c r="A347" s="3"/>
      <c r="B347" s="2"/>
      <c r="C347" s="2"/>
      <c r="D347" s="20"/>
      <c r="E347" s="2"/>
      <c r="F347" s="2"/>
      <c r="G347" s="2"/>
      <c r="H347" s="2"/>
      <c r="I347" s="2"/>
      <c r="J347" s="2"/>
      <c r="K347" s="4"/>
      <c r="U347" s="3"/>
      <c r="V347" s="2"/>
      <c r="W347" s="2"/>
      <c r="X347" s="20"/>
      <c r="Y347" s="2"/>
      <c r="Z347" s="2"/>
      <c r="AA347" s="2"/>
      <c r="AB347" s="2"/>
      <c r="AC347" s="2"/>
      <c r="AD347" s="2"/>
      <c r="AE347" s="4"/>
    </row>
    <row r="348" spans="1:31">
      <c r="A348" s="3"/>
      <c r="B348" s="2"/>
      <c r="C348" s="2"/>
      <c r="D348" s="20"/>
      <c r="E348" s="2"/>
      <c r="F348" s="2"/>
      <c r="G348" s="2"/>
      <c r="H348" s="2"/>
      <c r="I348" s="2"/>
      <c r="J348" s="2"/>
      <c r="K348" s="4"/>
      <c r="U348" s="3"/>
      <c r="V348" s="2"/>
      <c r="W348" s="2"/>
      <c r="X348" s="20"/>
      <c r="Y348" s="2"/>
      <c r="Z348" s="2"/>
      <c r="AA348" s="2"/>
      <c r="AB348" s="2"/>
      <c r="AC348" s="2"/>
      <c r="AD348" s="2"/>
      <c r="AE348" s="4"/>
    </row>
    <row r="349" spans="1:31">
      <c r="A349" s="3"/>
      <c r="B349" s="2"/>
      <c r="C349" s="2"/>
      <c r="D349" s="20"/>
      <c r="E349" s="2"/>
      <c r="F349" s="2"/>
      <c r="G349" s="2"/>
      <c r="H349" s="2"/>
      <c r="I349" s="2"/>
      <c r="J349" s="2"/>
      <c r="K349" s="4"/>
      <c r="U349" s="3"/>
      <c r="V349" s="2"/>
      <c r="W349" s="2"/>
      <c r="X349" s="20"/>
      <c r="Y349" s="2"/>
      <c r="Z349" s="2"/>
      <c r="AA349" s="2"/>
      <c r="AB349" s="2"/>
      <c r="AC349" s="2"/>
      <c r="AD349" s="2"/>
      <c r="AE349" s="4"/>
    </row>
    <row r="350" spans="1:31">
      <c r="A350" s="3"/>
      <c r="B350" s="2"/>
      <c r="C350" s="2"/>
      <c r="D350" s="20"/>
      <c r="E350" s="2"/>
      <c r="F350" s="2"/>
      <c r="G350" s="2"/>
      <c r="H350" s="2"/>
      <c r="I350" s="2"/>
      <c r="J350" s="2"/>
      <c r="K350" s="4"/>
      <c r="U350" s="3"/>
      <c r="V350" s="2"/>
      <c r="W350" s="2"/>
      <c r="X350" s="20"/>
      <c r="Y350" s="2"/>
      <c r="Z350" s="2"/>
      <c r="AA350" s="2"/>
      <c r="AB350" s="2"/>
      <c r="AC350" s="2"/>
      <c r="AD350" s="2"/>
      <c r="AE350" s="4"/>
    </row>
    <row r="351" spans="1:31">
      <c r="A351" s="3"/>
      <c r="B351" s="2"/>
      <c r="C351" s="2"/>
      <c r="D351" s="20"/>
      <c r="E351" s="2"/>
      <c r="F351" s="2"/>
      <c r="G351" s="2"/>
      <c r="H351" s="2"/>
      <c r="I351" s="2"/>
      <c r="J351" s="2"/>
      <c r="K351" s="4"/>
      <c r="U351" s="3"/>
      <c r="V351" s="2"/>
      <c r="W351" s="2"/>
      <c r="X351" s="20"/>
      <c r="Y351" s="2"/>
      <c r="Z351" s="2"/>
      <c r="AA351" s="2"/>
      <c r="AB351" s="2"/>
      <c r="AC351" s="2"/>
      <c r="AD351" s="2"/>
      <c r="AE351" s="4"/>
    </row>
    <row r="352" spans="1:31">
      <c r="A352" s="3"/>
      <c r="B352" s="2"/>
      <c r="C352" s="2"/>
      <c r="D352" s="20"/>
      <c r="E352" s="2"/>
      <c r="F352" s="2"/>
      <c r="G352" s="2"/>
      <c r="H352" s="2"/>
      <c r="I352" s="2"/>
      <c r="J352" s="2"/>
      <c r="K352" s="4"/>
      <c r="U352" s="3"/>
      <c r="V352" s="2"/>
      <c r="W352" s="2"/>
      <c r="X352" s="20"/>
      <c r="Y352" s="2"/>
      <c r="Z352" s="2"/>
      <c r="AA352" s="2"/>
      <c r="AB352" s="2"/>
      <c r="AC352" s="2"/>
      <c r="AD352" s="2"/>
      <c r="AE352" s="4"/>
    </row>
    <row r="353" spans="1:31">
      <c r="A353" s="3"/>
      <c r="B353" s="2"/>
      <c r="C353" s="2"/>
      <c r="D353" s="20"/>
      <c r="E353" s="2"/>
      <c r="F353" s="2"/>
      <c r="G353" s="2"/>
      <c r="H353" s="2"/>
      <c r="I353" s="2"/>
      <c r="J353" s="2"/>
      <c r="K353" s="4"/>
      <c r="U353" s="3"/>
      <c r="V353" s="2"/>
      <c r="W353" s="2"/>
      <c r="X353" s="20"/>
      <c r="Y353" s="2"/>
      <c r="Z353" s="2"/>
      <c r="AA353" s="2"/>
      <c r="AB353" s="2"/>
      <c r="AC353" s="2"/>
      <c r="AD353" s="2"/>
      <c r="AE353" s="4"/>
    </row>
    <row r="354" spans="1:31">
      <c r="A354" s="3"/>
      <c r="B354" s="2"/>
      <c r="C354" s="2"/>
      <c r="D354" s="20"/>
      <c r="E354" s="2"/>
      <c r="F354" s="2"/>
      <c r="G354" s="2"/>
      <c r="H354" s="2"/>
      <c r="I354" s="2"/>
      <c r="J354" s="2"/>
      <c r="K354" s="4"/>
      <c r="U354" s="3"/>
      <c r="V354" s="2"/>
      <c r="W354" s="2"/>
      <c r="X354" s="20"/>
      <c r="Y354" s="2"/>
      <c r="Z354" s="2"/>
      <c r="AA354" s="2"/>
      <c r="AB354" s="2"/>
      <c r="AC354" s="2"/>
      <c r="AD354" s="2"/>
      <c r="AE354" s="4"/>
    </row>
    <row r="355" spans="1:31">
      <c r="A355" s="3"/>
      <c r="B355" s="2"/>
      <c r="C355" s="2"/>
      <c r="D355" s="20"/>
      <c r="E355" s="2"/>
      <c r="F355" s="2"/>
      <c r="G355" s="2"/>
      <c r="H355" s="2"/>
      <c r="I355" s="2"/>
      <c r="J355" s="2"/>
      <c r="K355" s="4"/>
      <c r="U355" s="3"/>
      <c r="V355" s="2"/>
      <c r="W355" s="2"/>
      <c r="X355" s="20"/>
      <c r="Y355" s="2"/>
      <c r="Z355" s="2"/>
      <c r="AA355" s="2"/>
      <c r="AB355" s="2"/>
      <c r="AC355" s="2"/>
      <c r="AD355" s="2"/>
      <c r="AE355" s="4"/>
    </row>
    <row r="356" spans="1:31">
      <c r="A356" s="3"/>
      <c r="B356" s="2"/>
      <c r="C356" s="2"/>
      <c r="D356" s="20"/>
      <c r="E356" s="2"/>
      <c r="F356" s="2"/>
      <c r="G356" s="2"/>
      <c r="H356" s="2"/>
      <c r="I356" s="2"/>
      <c r="J356" s="2"/>
      <c r="K356" s="4"/>
      <c r="U356" s="3"/>
      <c r="V356" s="2"/>
      <c r="W356" s="2"/>
      <c r="X356" s="20"/>
      <c r="Y356" s="2"/>
      <c r="Z356" s="2"/>
      <c r="AA356" s="2"/>
      <c r="AB356" s="2"/>
      <c r="AC356" s="2"/>
      <c r="AD356" s="2"/>
      <c r="AE356" s="4"/>
    </row>
    <row r="357" spans="1:31">
      <c r="A357" s="3"/>
      <c r="B357" s="2"/>
      <c r="C357" s="2"/>
      <c r="D357" s="20"/>
      <c r="E357" s="2"/>
      <c r="F357" s="2"/>
      <c r="G357" s="2"/>
      <c r="H357" s="2"/>
      <c r="I357" s="2"/>
      <c r="J357" s="2"/>
      <c r="K357" s="4"/>
      <c r="U357" s="3"/>
      <c r="V357" s="2"/>
      <c r="W357" s="2"/>
      <c r="X357" s="20"/>
      <c r="Y357" s="2"/>
      <c r="Z357" s="2"/>
      <c r="AA357" s="2"/>
      <c r="AB357" s="2"/>
      <c r="AC357" s="2"/>
      <c r="AD357" s="2"/>
      <c r="AE357" s="4"/>
    </row>
    <row r="358" spans="1:31">
      <c r="A358" s="3"/>
      <c r="B358" s="2"/>
      <c r="C358" s="2"/>
      <c r="D358" s="20"/>
      <c r="E358" s="2"/>
      <c r="F358" s="2"/>
      <c r="G358" s="2"/>
      <c r="H358" s="2"/>
      <c r="I358" s="2"/>
      <c r="J358" s="2"/>
      <c r="K358" s="4"/>
      <c r="U358" s="3"/>
      <c r="V358" s="2"/>
      <c r="W358" s="2"/>
      <c r="X358" s="20"/>
      <c r="Y358" s="2"/>
      <c r="Z358" s="2"/>
      <c r="AA358" s="2"/>
      <c r="AB358" s="2"/>
      <c r="AC358" s="2"/>
      <c r="AD358" s="2"/>
      <c r="AE358" s="4"/>
    </row>
    <row r="359" spans="1:31">
      <c r="A359" s="3"/>
      <c r="B359" s="2"/>
      <c r="C359" s="2"/>
      <c r="D359" s="20"/>
      <c r="E359" s="2"/>
      <c r="F359" s="2"/>
      <c r="G359" s="2"/>
      <c r="H359" s="2"/>
      <c r="I359" s="2"/>
      <c r="J359" s="2"/>
      <c r="K359" s="4"/>
      <c r="U359" s="3"/>
      <c r="V359" s="2"/>
      <c r="W359" s="2"/>
      <c r="X359" s="20"/>
      <c r="Y359" s="2"/>
      <c r="Z359" s="2"/>
      <c r="AA359" s="2"/>
      <c r="AB359" s="2"/>
      <c r="AC359" s="2"/>
      <c r="AD359" s="2"/>
      <c r="AE359" s="4"/>
    </row>
    <row r="360" spans="1:31">
      <c r="A360" s="3"/>
      <c r="B360" s="2"/>
      <c r="C360" s="2"/>
      <c r="D360" s="20"/>
      <c r="E360" s="2"/>
      <c r="F360" s="2"/>
      <c r="G360" s="2"/>
      <c r="H360" s="2"/>
      <c r="I360" s="2"/>
      <c r="J360" s="2"/>
      <c r="K360" s="4"/>
      <c r="U360" s="3"/>
      <c r="V360" s="2"/>
      <c r="W360" s="2"/>
      <c r="X360" s="20"/>
      <c r="Y360" s="2"/>
      <c r="Z360" s="2"/>
      <c r="AA360" s="2"/>
      <c r="AB360" s="2"/>
      <c r="AC360" s="2"/>
      <c r="AD360" s="2"/>
      <c r="AE360" s="4"/>
    </row>
    <row r="361" spans="1:31">
      <c r="A361" s="3"/>
      <c r="B361" s="2"/>
      <c r="C361" s="2"/>
      <c r="D361" s="20"/>
      <c r="E361" s="2"/>
      <c r="F361" s="2"/>
      <c r="G361" s="2"/>
      <c r="H361" s="2"/>
      <c r="I361" s="2"/>
      <c r="J361" s="2"/>
      <c r="K361" s="4"/>
      <c r="U361" s="3"/>
      <c r="V361" s="2"/>
      <c r="W361" s="2"/>
      <c r="X361" s="20"/>
      <c r="Y361" s="2"/>
      <c r="Z361" s="2"/>
      <c r="AA361" s="2"/>
      <c r="AB361" s="2"/>
      <c r="AC361" s="2"/>
      <c r="AD361" s="2"/>
      <c r="AE361" s="4"/>
    </row>
    <row r="362" spans="1:31">
      <c r="A362" s="3"/>
      <c r="B362" s="2"/>
      <c r="C362" s="2"/>
      <c r="D362" s="20"/>
      <c r="E362" s="2"/>
      <c r="F362" s="2"/>
      <c r="G362" s="2"/>
      <c r="H362" s="2"/>
      <c r="I362" s="2"/>
      <c r="J362" s="2"/>
      <c r="K362" s="4"/>
      <c r="U362" s="3"/>
      <c r="V362" s="2"/>
      <c r="W362" s="2"/>
      <c r="X362" s="20"/>
      <c r="Y362" s="2"/>
      <c r="Z362" s="2"/>
      <c r="AA362" s="2"/>
      <c r="AB362" s="2"/>
      <c r="AC362" s="2"/>
      <c r="AD362" s="2"/>
      <c r="AE362" s="4"/>
    </row>
    <row r="363" spans="1:31">
      <c r="A363" s="3"/>
      <c r="B363" s="2"/>
      <c r="C363" s="2"/>
      <c r="D363" s="20"/>
      <c r="E363" s="2"/>
      <c r="F363" s="2"/>
      <c r="G363" s="2"/>
      <c r="H363" s="2"/>
      <c r="I363" s="2"/>
      <c r="J363" s="2"/>
      <c r="K363" s="4"/>
      <c r="U363" s="3"/>
      <c r="V363" s="2"/>
      <c r="W363" s="2"/>
      <c r="X363" s="20"/>
      <c r="Y363" s="2"/>
      <c r="Z363" s="2"/>
      <c r="AA363" s="2"/>
      <c r="AB363" s="2"/>
      <c r="AC363" s="2"/>
      <c r="AD363" s="2"/>
      <c r="AE363" s="4"/>
    </row>
    <row r="364" spans="1:31">
      <c r="A364" s="3"/>
      <c r="B364" s="2"/>
      <c r="C364" s="2"/>
      <c r="D364" s="20"/>
      <c r="E364" s="2"/>
      <c r="F364" s="2"/>
      <c r="G364" s="2"/>
      <c r="H364" s="2"/>
      <c r="I364" s="2"/>
      <c r="J364" s="2"/>
      <c r="K364" s="4"/>
      <c r="U364" s="3"/>
      <c r="V364" s="2"/>
      <c r="W364" s="2"/>
      <c r="X364" s="20"/>
      <c r="Y364" s="2"/>
      <c r="Z364" s="2"/>
      <c r="AA364" s="2"/>
      <c r="AB364" s="2"/>
      <c r="AC364" s="2"/>
      <c r="AD364" s="2"/>
      <c r="AE364" s="4"/>
    </row>
    <row r="365" spans="1:31">
      <c r="A365" s="3"/>
      <c r="B365" s="2"/>
      <c r="C365" s="2"/>
      <c r="D365" s="20"/>
      <c r="E365" s="2"/>
      <c r="F365" s="2"/>
      <c r="G365" s="2"/>
      <c r="H365" s="2"/>
      <c r="I365" s="2"/>
      <c r="J365" s="2"/>
      <c r="K365" s="4"/>
      <c r="U365" s="3"/>
      <c r="V365" s="2"/>
      <c r="W365" s="2"/>
      <c r="X365" s="20"/>
      <c r="Y365" s="2"/>
      <c r="Z365" s="2"/>
      <c r="AA365" s="2"/>
      <c r="AB365" s="2"/>
      <c r="AC365" s="2"/>
      <c r="AD365" s="2"/>
      <c r="AE365" s="4"/>
    </row>
    <row r="366" spans="1:31">
      <c r="A366" s="3"/>
      <c r="B366" s="2"/>
      <c r="C366" s="2"/>
      <c r="D366" s="20"/>
      <c r="E366" s="2"/>
      <c r="F366" s="2"/>
      <c r="G366" s="2"/>
      <c r="H366" s="2"/>
      <c r="I366" s="2"/>
      <c r="J366" s="2"/>
      <c r="K366" s="4"/>
      <c r="U366" s="3"/>
      <c r="V366" s="2"/>
      <c r="W366" s="2"/>
      <c r="X366" s="20"/>
      <c r="Y366" s="2"/>
      <c r="Z366" s="2"/>
      <c r="AA366" s="2"/>
      <c r="AB366" s="2"/>
      <c r="AC366" s="2"/>
      <c r="AD366" s="2"/>
      <c r="AE366" s="4"/>
    </row>
    <row r="367" spans="1:31">
      <c r="A367" s="3"/>
      <c r="B367" s="2"/>
      <c r="C367" s="2"/>
      <c r="D367" s="20"/>
      <c r="E367" s="2"/>
      <c r="F367" s="2"/>
      <c r="G367" s="2"/>
      <c r="H367" s="2"/>
      <c r="I367" s="2"/>
      <c r="J367" s="2"/>
      <c r="K367" s="4"/>
      <c r="U367" s="3"/>
      <c r="V367" s="2"/>
      <c r="W367" s="2"/>
      <c r="X367" s="20"/>
      <c r="Y367" s="2"/>
      <c r="Z367" s="2"/>
      <c r="AA367" s="2"/>
      <c r="AB367" s="2"/>
      <c r="AC367" s="2"/>
      <c r="AD367" s="2"/>
      <c r="AE367" s="4"/>
    </row>
    <row r="368" spans="1:31">
      <c r="A368" s="3"/>
      <c r="B368" s="2"/>
      <c r="C368" s="2"/>
      <c r="D368" s="20"/>
      <c r="E368" s="2"/>
      <c r="F368" s="2"/>
      <c r="G368" s="2"/>
      <c r="H368" s="2"/>
      <c r="I368" s="2"/>
      <c r="J368" s="2"/>
      <c r="K368" s="4"/>
      <c r="U368" s="3"/>
      <c r="V368" s="2"/>
      <c r="W368" s="2"/>
      <c r="X368" s="20"/>
      <c r="Y368" s="2"/>
      <c r="Z368" s="2"/>
      <c r="AA368" s="2"/>
      <c r="AB368" s="2"/>
      <c r="AC368" s="2"/>
      <c r="AD368" s="2"/>
      <c r="AE368" s="4"/>
    </row>
    <row r="369" spans="1:31">
      <c r="A369" s="3"/>
      <c r="B369" s="2"/>
      <c r="C369" s="2"/>
      <c r="D369" s="20"/>
      <c r="E369" s="2"/>
      <c r="F369" s="2"/>
      <c r="G369" s="2"/>
      <c r="H369" s="2"/>
      <c r="I369" s="2"/>
      <c r="J369" s="2"/>
      <c r="K369" s="4"/>
      <c r="U369" s="3"/>
      <c r="V369" s="2"/>
      <c r="W369" s="2"/>
      <c r="X369" s="20"/>
      <c r="Y369" s="2"/>
      <c r="Z369" s="2"/>
      <c r="AA369" s="2"/>
      <c r="AB369" s="2"/>
      <c r="AC369" s="2"/>
      <c r="AD369" s="2"/>
      <c r="AE369" s="4"/>
    </row>
    <row r="370" spans="1:31">
      <c r="A370" s="3"/>
      <c r="B370" s="2"/>
      <c r="C370" s="2"/>
      <c r="D370" s="20"/>
      <c r="E370" s="2"/>
      <c r="F370" s="2"/>
      <c r="G370" s="2"/>
      <c r="H370" s="2"/>
      <c r="I370" s="2"/>
      <c r="J370" s="2"/>
      <c r="K370" s="4"/>
      <c r="U370" s="3"/>
      <c r="V370" s="2"/>
      <c r="W370" s="2"/>
      <c r="X370" s="20"/>
      <c r="Y370" s="2"/>
      <c r="Z370" s="2"/>
      <c r="AA370" s="2"/>
      <c r="AB370" s="2"/>
      <c r="AC370" s="2"/>
      <c r="AD370" s="2"/>
      <c r="AE370" s="4"/>
    </row>
    <row r="371" spans="1:31">
      <c r="A371" s="3"/>
      <c r="B371" s="2"/>
      <c r="C371" s="2"/>
      <c r="D371" s="20"/>
      <c r="E371" s="2"/>
      <c r="F371" s="2"/>
      <c r="G371" s="2"/>
      <c r="H371" s="2"/>
      <c r="I371" s="2"/>
      <c r="J371" s="2"/>
      <c r="K371" s="4"/>
      <c r="U371" s="3"/>
      <c r="V371" s="2"/>
      <c r="W371" s="2"/>
      <c r="X371" s="20"/>
      <c r="Y371" s="2"/>
      <c r="Z371" s="2"/>
      <c r="AA371" s="2"/>
      <c r="AB371" s="2"/>
      <c r="AC371" s="2"/>
      <c r="AD371" s="2"/>
      <c r="AE371" s="4"/>
    </row>
    <row r="372" spans="1:31">
      <c r="A372" s="3"/>
      <c r="B372" s="2"/>
      <c r="C372" s="2"/>
      <c r="D372" s="20"/>
      <c r="E372" s="2"/>
      <c r="F372" s="2"/>
      <c r="G372" s="2"/>
      <c r="H372" s="2"/>
      <c r="I372" s="2"/>
      <c r="J372" s="2"/>
      <c r="K372" s="4"/>
      <c r="U372" s="3"/>
      <c r="V372" s="2"/>
      <c r="W372" s="2"/>
      <c r="X372" s="20"/>
      <c r="Y372" s="2"/>
      <c r="Z372" s="2"/>
      <c r="AA372" s="2"/>
      <c r="AB372" s="2"/>
      <c r="AC372" s="2"/>
      <c r="AD372" s="2"/>
      <c r="AE372" s="4"/>
    </row>
    <row r="373" spans="1:31">
      <c r="A373" s="3"/>
      <c r="B373" s="2"/>
      <c r="C373" s="2"/>
      <c r="D373" s="20"/>
      <c r="E373" s="2"/>
      <c r="F373" s="2"/>
      <c r="G373" s="2"/>
      <c r="H373" s="2"/>
      <c r="I373" s="2"/>
      <c r="J373" s="2"/>
      <c r="K373" s="4"/>
      <c r="U373" s="3"/>
      <c r="V373" s="2"/>
      <c r="W373" s="2"/>
      <c r="X373" s="20"/>
      <c r="Y373" s="2"/>
      <c r="Z373" s="2"/>
      <c r="AA373" s="2"/>
      <c r="AB373" s="2"/>
      <c r="AC373" s="2"/>
      <c r="AD373" s="2"/>
      <c r="AE373" s="4"/>
    </row>
    <row r="374" spans="1:31">
      <c r="A374" s="3"/>
      <c r="B374" s="2"/>
      <c r="C374" s="2"/>
      <c r="D374" s="20"/>
      <c r="E374" s="2"/>
      <c r="F374" s="2"/>
      <c r="G374" s="2"/>
      <c r="H374" s="2"/>
      <c r="I374" s="2"/>
      <c r="J374" s="2"/>
      <c r="K374" s="4"/>
      <c r="U374" s="3"/>
      <c r="V374" s="2"/>
      <c r="W374" s="2"/>
      <c r="X374" s="20"/>
      <c r="Y374" s="2"/>
      <c r="Z374" s="2"/>
      <c r="AA374" s="2"/>
      <c r="AB374" s="2"/>
      <c r="AC374" s="2"/>
      <c r="AD374" s="2"/>
      <c r="AE374" s="4"/>
    </row>
    <row r="375" spans="1:31">
      <c r="A375" s="3"/>
      <c r="B375" s="2"/>
      <c r="C375" s="2"/>
      <c r="D375" s="20"/>
      <c r="E375" s="2"/>
      <c r="F375" s="2"/>
      <c r="G375" s="2"/>
      <c r="H375" s="2"/>
      <c r="I375" s="2"/>
      <c r="J375" s="2"/>
      <c r="K375" s="4"/>
      <c r="U375" s="3"/>
      <c r="V375" s="2"/>
      <c r="W375" s="2"/>
      <c r="X375" s="20"/>
      <c r="Y375" s="2"/>
      <c r="Z375" s="2"/>
      <c r="AA375" s="2"/>
      <c r="AB375" s="2"/>
      <c r="AC375" s="2"/>
      <c r="AD375" s="2"/>
      <c r="AE375" s="4"/>
    </row>
    <row r="376" spans="1:31">
      <c r="A376" s="3"/>
      <c r="B376" s="2"/>
      <c r="C376" s="2"/>
      <c r="D376" s="20"/>
      <c r="E376" s="2"/>
      <c r="F376" s="2"/>
      <c r="G376" s="2"/>
      <c r="H376" s="2"/>
      <c r="I376" s="2"/>
      <c r="J376" s="2"/>
      <c r="K376" s="4"/>
      <c r="U376" s="3"/>
      <c r="V376" s="2"/>
      <c r="W376" s="2"/>
      <c r="X376" s="20"/>
      <c r="Y376" s="2"/>
      <c r="Z376" s="2"/>
      <c r="AA376" s="2"/>
      <c r="AB376" s="2"/>
      <c r="AC376" s="2"/>
      <c r="AD376" s="2"/>
      <c r="AE376" s="4"/>
    </row>
    <row r="377" spans="1:31">
      <c r="A377" s="3"/>
      <c r="B377" s="2"/>
      <c r="C377" s="2"/>
      <c r="D377" s="20"/>
      <c r="E377" s="2"/>
      <c r="F377" s="2"/>
      <c r="G377" s="2"/>
      <c r="H377" s="2"/>
      <c r="I377" s="2"/>
      <c r="J377" s="2"/>
      <c r="K377" s="4"/>
      <c r="U377" s="3"/>
      <c r="V377" s="2"/>
      <c r="W377" s="2"/>
      <c r="X377" s="20"/>
      <c r="Y377" s="2"/>
      <c r="Z377" s="2"/>
      <c r="AA377" s="2"/>
      <c r="AB377" s="2"/>
      <c r="AC377" s="2"/>
      <c r="AD377" s="2"/>
      <c r="AE377" s="4"/>
    </row>
    <row r="378" spans="1:31">
      <c r="A378" s="3"/>
      <c r="B378" s="2"/>
      <c r="C378" s="2"/>
      <c r="D378" s="20"/>
      <c r="E378" s="2"/>
      <c r="F378" s="2"/>
      <c r="G378" s="2"/>
      <c r="H378" s="2"/>
      <c r="I378" s="2"/>
      <c r="J378" s="2"/>
      <c r="K378" s="4"/>
      <c r="U378" s="3"/>
      <c r="V378" s="2"/>
      <c r="W378" s="2"/>
      <c r="X378" s="20"/>
      <c r="Y378" s="2"/>
      <c r="Z378" s="2"/>
      <c r="AA378" s="2"/>
      <c r="AB378" s="2"/>
      <c r="AC378" s="2"/>
      <c r="AD378" s="2"/>
      <c r="AE378" s="4"/>
    </row>
    <row r="379" spans="1:31">
      <c r="A379" s="3"/>
      <c r="B379" s="2"/>
      <c r="C379" s="2"/>
      <c r="D379" s="20"/>
      <c r="E379" s="2"/>
      <c r="F379" s="2"/>
      <c r="G379" s="2"/>
      <c r="H379" s="2"/>
      <c r="I379" s="2"/>
      <c r="J379" s="2"/>
      <c r="K379" s="4"/>
      <c r="U379" s="3"/>
      <c r="V379" s="2"/>
      <c r="W379" s="2"/>
      <c r="X379" s="20"/>
      <c r="Y379" s="2"/>
      <c r="Z379" s="2"/>
      <c r="AA379" s="2"/>
      <c r="AB379" s="2"/>
      <c r="AC379" s="2"/>
      <c r="AD379" s="2"/>
      <c r="AE379" s="4"/>
    </row>
    <row r="380" spans="1:31">
      <c r="A380" s="3"/>
      <c r="B380" s="2"/>
      <c r="C380" s="2"/>
      <c r="D380" s="20"/>
      <c r="E380" s="2"/>
      <c r="F380" s="2"/>
      <c r="G380" s="2"/>
      <c r="H380" s="2"/>
      <c r="I380" s="2"/>
      <c r="J380" s="2"/>
      <c r="K380" s="4"/>
      <c r="U380" s="3"/>
      <c r="V380" s="2"/>
      <c r="W380" s="2"/>
      <c r="X380" s="20"/>
      <c r="Y380" s="2"/>
      <c r="Z380" s="2"/>
      <c r="AA380" s="2"/>
      <c r="AB380" s="2"/>
      <c r="AC380" s="2"/>
      <c r="AD380" s="2"/>
      <c r="AE380" s="4"/>
    </row>
    <row r="381" spans="1:31">
      <c r="A381" s="3"/>
      <c r="B381" s="2"/>
      <c r="C381" s="2"/>
      <c r="D381" s="20"/>
      <c r="E381" s="2"/>
      <c r="F381" s="2"/>
      <c r="G381" s="2"/>
      <c r="H381" s="2"/>
      <c r="I381" s="2"/>
      <c r="J381" s="2"/>
      <c r="K381" s="4"/>
      <c r="U381" s="3"/>
      <c r="V381" s="2"/>
      <c r="W381" s="2"/>
      <c r="X381" s="20"/>
      <c r="Y381" s="2"/>
      <c r="Z381" s="2"/>
      <c r="AA381" s="2"/>
      <c r="AB381" s="2"/>
      <c r="AC381" s="2"/>
      <c r="AD381" s="2"/>
      <c r="AE381" s="4"/>
    </row>
    <row r="382" spans="1:31">
      <c r="A382" s="3"/>
      <c r="B382" s="2"/>
      <c r="C382" s="2"/>
      <c r="D382" s="20"/>
      <c r="E382" s="2"/>
      <c r="F382" s="2"/>
      <c r="G382" s="2"/>
      <c r="H382" s="2"/>
      <c r="I382" s="2"/>
      <c r="J382" s="2"/>
      <c r="K382" s="4"/>
      <c r="U382" s="3"/>
      <c r="V382" s="2"/>
      <c r="W382" s="2"/>
      <c r="X382" s="20"/>
      <c r="Y382" s="2"/>
      <c r="Z382" s="2"/>
      <c r="AA382" s="2"/>
      <c r="AB382" s="2"/>
      <c r="AC382" s="2"/>
      <c r="AD382" s="2"/>
      <c r="AE382" s="4"/>
    </row>
    <row r="383" spans="1:31">
      <c r="A383" s="3"/>
      <c r="B383" s="2"/>
      <c r="C383" s="2"/>
      <c r="D383" s="20"/>
      <c r="E383" s="2"/>
      <c r="F383" s="2"/>
      <c r="G383" s="2"/>
      <c r="H383" s="2"/>
      <c r="I383" s="2"/>
      <c r="J383" s="2"/>
      <c r="K383" s="4"/>
      <c r="U383" s="3"/>
      <c r="V383" s="2"/>
      <c r="W383" s="2"/>
      <c r="X383" s="20"/>
      <c r="Y383" s="2"/>
      <c r="Z383" s="2"/>
      <c r="AA383" s="2"/>
      <c r="AB383" s="2"/>
      <c r="AC383" s="2"/>
      <c r="AD383" s="2"/>
      <c r="AE383" s="4"/>
    </row>
    <row r="384" spans="1:31">
      <c r="A384" s="3"/>
      <c r="B384" s="2"/>
      <c r="C384" s="2"/>
      <c r="D384" s="20"/>
      <c r="E384" s="2"/>
      <c r="F384" s="2"/>
      <c r="G384" s="2"/>
      <c r="H384" s="2"/>
      <c r="I384" s="2"/>
      <c r="J384" s="2"/>
      <c r="K384" s="4"/>
      <c r="U384" s="3"/>
      <c r="V384" s="2"/>
      <c r="W384" s="2"/>
      <c r="X384" s="20"/>
      <c r="Y384" s="2"/>
      <c r="Z384" s="2"/>
      <c r="AA384" s="2"/>
      <c r="AB384" s="2"/>
      <c r="AC384" s="2"/>
      <c r="AD384" s="2"/>
      <c r="AE384" s="4"/>
    </row>
    <row r="385" spans="1:31">
      <c r="A385" s="3"/>
      <c r="B385" s="2"/>
      <c r="C385" s="2"/>
      <c r="D385" s="20"/>
      <c r="E385" s="2"/>
      <c r="F385" s="2"/>
      <c r="G385" s="2"/>
      <c r="H385" s="2"/>
      <c r="I385" s="2"/>
      <c r="J385" s="2"/>
      <c r="K385" s="4"/>
      <c r="U385" s="3"/>
      <c r="V385" s="2"/>
      <c r="W385" s="2"/>
      <c r="X385" s="20"/>
      <c r="Y385" s="2"/>
      <c r="Z385" s="2"/>
      <c r="AA385" s="2"/>
      <c r="AB385" s="2"/>
      <c r="AC385" s="2"/>
      <c r="AD385" s="2"/>
      <c r="AE385" s="4"/>
    </row>
    <row r="386" spans="1:31">
      <c r="A386" s="3"/>
      <c r="B386" s="2"/>
      <c r="C386" s="2"/>
      <c r="D386" s="20"/>
      <c r="E386" s="2"/>
      <c r="F386" s="2"/>
      <c r="G386" s="2"/>
      <c r="H386" s="2"/>
      <c r="I386" s="2"/>
      <c r="J386" s="2"/>
      <c r="K386" s="4"/>
      <c r="U386" s="3"/>
      <c r="V386" s="2"/>
      <c r="W386" s="2"/>
      <c r="X386" s="20"/>
      <c r="Y386" s="2"/>
      <c r="Z386" s="2"/>
      <c r="AA386" s="2"/>
      <c r="AB386" s="2"/>
      <c r="AC386" s="2"/>
      <c r="AD386" s="2"/>
      <c r="AE386" s="4"/>
    </row>
    <row r="387" spans="1:31">
      <c r="A387" s="3"/>
      <c r="B387" s="2"/>
      <c r="C387" s="2"/>
      <c r="D387" s="20"/>
      <c r="E387" s="2"/>
      <c r="F387" s="2"/>
      <c r="G387" s="2"/>
      <c r="H387" s="2"/>
      <c r="I387" s="2"/>
      <c r="J387" s="2"/>
      <c r="K387" s="4"/>
      <c r="U387" s="3"/>
      <c r="V387" s="2"/>
      <c r="W387" s="2"/>
      <c r="X387" s="20"/>
      <c r="Y387" s="2"/>
      <c r="Z387" s="2"/>
      <c r="AA387" s="2"/>
      <c r="AB387" s="2"/>
      <c r="AC387" s="2"/>
      <c r="AD387" s="2"/>
      <c r="AE387" s="4"/>
    </row>
    <row r="388" spans="1:31">
      <c r="A388" s="3"/>
      <c r="B388" s="2"/>
      <c r="C388" s="2"/>
      <c r="D388" s="20"/>
      <c r="E388" s="2"/>
      <c r="F388" s="2"/>
      <c r="G388" s="2"/>
      <c r="H388" s="2"/>
      <c r="I388" s="2"/>
      <c r="J388" s="2"/>
      <c r="K388" s="4"/>
      <c r="U388" s="3"/>
      <c r="V388" s="2"/>
      <c r="W388" s="2"/>
      <c r="X388" s="20"/>
      <c r="Y388" s="2"/>
      <c r="Z388" s="2"/>
      <c r="AA388" s="2"/>
      <c r="AB388" s="2"/>
      <c r="AC388" s="2"/>
      <c r="AD388" s="2"/>
      <c r="AE388" s="4"/>
    </row>
    <row r="389" spans="1:31">
      <c r="A389" s="3"/>
      <c r="B389" s="2"/>
      <c r="C389" s="2"/>
      <c r="D389" s="20"/>
      <c r="E389" s="2"/>
      <c r="F389" s="2"/>
      <c r="G389" s="2"/>
      <c r="H389" s="2"/>
      <c r="I389" s="2"/>
      <c r="J389" s="2"/>
      <c r="K389" s="4"/>
      <c r="U389" s="3"/>
      <c r="V389" s="2"/>
      <c r="W389" s="2"/>
      <c r="X389" s="20"/>
      <c r="Y389" s="2"/>
      <c r="Z389" s="2"/>
      <c r="AA389" s="2"/>
      <c r="AB389" s="2"/>
      <c r="AC389" s="2"/>
      <c r="AD389" s="2"/>
      <c r="AE389" s="4"/>
    </row>
    <row r="390" spans="1:31">
      <c r="A390" s="3"/>
      <c r="B390" s="2"/>
      <c r="C390" s="2"/>
      <c r="D390" s="20"/>
      <c r="E390" s="2"/>
      <c r="F390" s="2"/>
      <c r="G390" s="2"/>
      <c r="H390" s="2"/>
      <c r="I390" s="2"/>
      <c r="J390" s="2"/>
      <c r="K390" s="4"/>
      <c r="U390" s="3"/>
      <c r="V390" s="2"/>
      <c r="W390" s="2"/>
      <c r="X390" s="20"/>
      <c r="Y390" s="2"/>
      <c r="Z390" s="2"/>
      <c r="AA390" s="2"/>
      <c r="AB390" s="2"/>
      <c r="AC390" s="2"/>
      <c r="AD390" s="2"/>
      <c r="AE390" s="4"/>
    </row>
    <row r="391" spans="1:31">
      <c r="A391" s="3"/>
      <c r="B391" s="2"/>
      <c r="C391" s="2"/>
      <c r="D391" s="20"/>
      <c r="E391" s="2"/>
      <c r="F391" s="2"/>
      <c r="G391" s="2"/>
      <c r="H391" s="2"/>
      <c r="I391" s="2"/>
      <c r="J391" s="2"/>
      <c r="K391" s="4"/>
      <c r="U391" s="3"/>
      <c r="V391" s="2"/>
      <c r="W391" s="2"/>
      <c r="X391" s="20"/>
      <c r="Y391" s="2"/>
      <c r="Z391" s="2"/>
      <c r="AA391" s="2"/>
      <c r="AB391" s="2"/>
      <c r="AC391" s="2"/>
      <c r="AD391" s="2"/>
      <c r="AE391" s="4"/>
    </row>
    <row r="392" spans="1:31">
      <c r="A392" s="3"/>
      <c r="B392" s="2"/>
      <c r="C392" s="2"/>
      <c r="D392" s="20"/>
      <c r="E392" s="2"/>
      <c r="F392" s="2"/>
      <c r="G392" s="2"/>
      <c r="H392" s="2"/>
      <c r="I392" s="2"/>
      <c r="J392" s="2"/>
      <c r="K392" s="4"/>
      <c r="U392" s="3"/>
      <c r="V392" s="2"/>
      <c r="W392" s="2"/>
      <c r="X392" s="20"/>
      <c r="Y392" s="2"/>
      <c r="Z392" s="2"/>
      <c r="AA392" s="2"/>
      <c r="AB392" s="2"/>
      <c r="AC392" s="2"/>
      <c r="AD392" s="2"/>
      <c r="AE392" s="4"/>
    </row>
    <row r="393" spans="1:31">
      <c r="A393" s="3"/>
      <c r="B393" s="2"/>
      <c r="C393" s="2"/>
      <c r="D393" s="20"/>
      <c r="E393" s="2"/>
      <c r="F393" s="2"/>
      <c r="G393" s="2"/>
      <c r="H393" s="2"/>
      <c r="I393" s="2"/>
      <c r="J393" s="2"/>
      <c r="K393" s="4"/>
      <c r="U393" s="3"/>
      <c r="V393" s="2"/>
      <c r="W393" s="2"/>
      <c r="X393" s="20"/>
      <c r="Y393" s="2"/>
      <c r="Z393" s="2"/>
      <c r="AA393" s="2"/>
      <c r="AB393" s="2"/>
      <c r="AC393" s="2"/>
      <c r="AD393" s="2"/>
      <c r="AE393" s="4"/>
    </row>
    <row r="394" spans="1:31">
      <c r="A394" s="3"/>
      <c r="B394" s="2"/>
      <c r="C394" s="2"/>
      <c r="D394" s="20"/>
      <c r="E394" s="2"/>
      <c r="F394" s="2"/>
      <c r="G394" s="2"/>
      <c r="H394" s="2"/>
      <c r="I394" s="2"/>
      <c r="J394" s="2"/>
      <c r="K394" s="4"/>
      <c r="U394" s="3"/>
      <c r="V394" s="2"/>
      <c r="W394" s="2"/>
      <c r="X394" s="20"/>
      <c r="Y394" s="2"/>
      <c r="Z394" s="2"/>
      <c r="AA394" s="2"/>
      <c r="AB394" s="2"/>
      <c r="AC394" s="2"/>
      <c r="AD394" s="2"/>
      <c r="AE394" s="4"/>
    </row>
    <row r="395" spans="1:31">
      <c r="A395" s="3"/>
      <c r="B395" s="2"/>
      <c r="C395" s="2"/>
      <c r="D395" s="20"/>
      <c r="E395" s="2"/>
      <c r="F395" s="2"/>
      <c r="G395" s="2"/>
      <c r="H395" s="2"/>
      <c r="I395" s="2"/>
      <c r="J395" s="2"/>
      <c r="K395" s="4"/>
      <c r="U395" s="3"/>
      <c r="V395" s="2"/>
      <c r="W395" s="2"/>
      <c r="X395" s="20"/>
      <c r="Y395" s="2"/>
      <c r="Z395" s="2"/>
      <c r="AA395" s="2"/>
      <c r="AB395" s="2"/>
      <c r="AC395" s="2"/>
      <c r="AD395" s="2"/>
      <c r="AE395" s="4"/>
    </row>
    <row r="396" spans="1:31">
      <c r="A396" s="3"/>
      <c r="B396" s="2"/>
      <c r="C396" s="2"/>
      <c r="D396" s="20"/>
      <c r="E396" s="2"/>
      <c r="F396" s="2"/>
      <c r="G396" s="2"/>
      <c r="H396" s="2"/>
      <c r="I396" s="2"/>
      <c r="J396" s="2"/>
      <c r="K396" s="4"/>
      <c r="U396" s="3"/>
      <c r="V396" s="2"/>
      <c r="W396" s="2"/>
      <c r="X396" s="20"/>
      <c r="Y396" s="2"/>
      <c r="Z396" s="2"/>
      <c r="AA396" s="2"/>
      <c r="AB396" s="2"/>
      <c r="AC396" s="2"/>
      <c r="AD396" s="2"/>
      <c r="AE396" s="4"/>
    </row>
    <row r="397" spans="1:31">
      <c r="A397" s="3"/>
      <c r="B397" s="2"/>
      <c r="C397" s="2"/>
      <c r="D397" s="20"/>
      <c r="E397" s="2"/>
      <c r="F397" s="2"/>
      <c r="G397" s="2"/>
      <c r="H397" s="2"/>
      <c r="I397" s="2"/>
      <c r="J397" s="2"/>
      <c r="K397" s="4"/>
      <c r="U397" s="3"/>
      <c r="V397" s="2"/>
      <c r="W397" s="2"/>
      <c r="X397" s="20"/>
      <c r="Y397" s="2"/>
      <c r="Z397" s="2"/>
      <c r="AA397" s="2"/>
      <c r="AB397" s="2"/>
      <c r="AC397" s="2"/>
      <c r="AD397" s="2"/>
      <c r="AE397" s="4"/>
    </row>
    <row r="398" spans="1:31">
      <c r="A398" s="3"/>
      <c r="B398" s="2"/>
      <c r="C398" s="2"/>
      <c r="D398" s="20"/>
      <c r="E398" s="2"/>
      <c r="F398" s="2"/>
      <c r="G398" s="2"/>
      <c r="H398" s="2"/>
      <c r="I398" s="2"/>
      <c r="J398" s="2"/>
      <c r="K398" s="4"/>
      <c r="U398" s="3"/>
      <c r="V398" s="2"/>
      <c r="W398" s="2"/>
      <c r="X398" s="20"/>
      <c r="Y398" s="2"/>
      <c r="Z398" s="2"/>
      <c r="AA398" s="2"/>
      <c r="AB398" s="2"/>
      <c r="AC398" s="2"/>
      <c r="AD398" s="2"/>
      <c r="AE398" s="4"/>
    </row>
    <row r="399" spans="1:31">
      <c r="A399" s="3"/>
      <c r="B399" s="2"/>
      <c r="C399" s="2"/>
      <c r="D399" s="20"/>
      <c r="E399" s="2"/>
      <c r="F399" s="2"/>
      <c r="G399" s="2"/>
      <c r="H399" s="2"/>
      <c r="I399" s="2"/>
      <c r="J399" s="2"/>
      <c r="K399" s="4"/>
      <c r="U399" s="3"/>
      <c r="V399" s="2"/>
      <c r="W399" s="2"/>
      <c r="X399" s="20"/>
      <c r="Y399" s="2"/>
      <c r="Z399" s="2"/>
      <c r="AA399" s="2"/>
      <c r="AB399" s="2"/>
      <c r="AC399" s="2"/>
      <c r="AD399" s="2"/>
      <c r="AE399" s="4"/>
    </row>
    <row r="400" spans="1:31" ht="15.75" thickBot="1">
      <c r="A400" s="5"/>
      <c r="B400" s="6"/>
      <c r="C400" s="6"/>
      <c r="D400" s="21"/>
      <c r="E400" s="6"/>
      <c r="F400" s="6"/>
      <c r="G400" s="6"/>
      <c r="H400" s="6"/>
      <c r="I400" s="6"/>
      <c r="J400" s="6"/>
      <c r="K400" s="7"/>
      <c r="U400" s="5"/>
      <c r="V400" s="6"/>
      <c r="W400" s="6"/>
      <c r="X400" s="21"/>
      <c r="Y400" s="6"/>
      <c r="Z400" s="6"/>
      <c r="AA400" s="6"/>
      <c r="AB400" s="6"/>
      <c r="AC400" s="6"/>
      <c r="AD400" s="6"/>
      <c r="AE400" s="7"/>
    </row>
  </sheetData>
  <mergeCells count="4">
    <mergeCell ref="A1:K2"/>
    <mergeCell ref="A4:K5"/>
    <mergeCell ref="U1:AE2"/>
    <mergeCell ref="U4:AE5"/>
  </mergeCells>
  <phoneticPr fontId="1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96"/>
  <sheetViews>
    <sheetView tabSelected="1" topLeftCell="E1" zoomScale="55" zoomScaleNormal="55" workbookViewId="0">
      <selection activeCell="Q19" sqref="Q19"/>
    </sheetView>
  </sheetViews>
  <sheetFormatPr defaultColWidth="8.85546875" defaultRowHeight="15"/>
  <cols>
    <col min="2" max="2" width="15.42578125" customWidth="1"/>
    <col min="5" max="5" width="12.42578125" customWidth="1"/>
    <col min="6" max="6" width="19.42578125" customWidth="1"/>
    <col min="7" max="7" width="16.42578125" customWidth="1"/>
    <col min="8" max="8" width="11.42578125" customWidth="1"/>
    <col min="9" max="9" width="13.42578125" customWidth="1"/>
    <col min="11" max="11" width="24.42578125" style="41" customWidth="1"/>
    <col min="12" max="12" width="18.42578125" style="41" customWidth="1"/>
    <col min="13" max="13" width="14.140625" customWidth="1"/>
    <col min="15" max="17" width="13.140625" customWidth="1"/>
    <col min="20" max="20" width="15.42578125" customWidth="1"/>
    <col min="22" max="22" width="10" customWidth="1"/>
    <col min="23" max="23" width="12.42578125" customWidth="1"/>
    <col min="24" max="25" width="17.42578125" customWidth="1"/>
    <col min="26" max="26" width="13" customWidth="1"/>
    <col min="29" max="30" width="18.42578125" style="41" customWidth="1"/>
    <col min="31" max="31" width="15.5703125" customWidth="1"/>
    <col min="33" max="35" width="13.140625" customWidth="1"/>
    <col min="36" max="36" width="18.42578125" customWidth="1"/>
    <col min="41" max="41" width="16.42578125" customWidth="1"/>
  </cols>
  <sheetData>
    <row r="1" spans="1:41">
      <c r="A1" s="283" t="s">
        <v>335</v>
      </c>
      <c r="B1" s="300"/>
      <c r="C1" s="284"/>
      <c r="D1" s="284"/>
      <c r="E1" s="284"/>
      <c r="F1" s="284"/>
      <c r="G1" s="284"/>
      <c r="H1" s="284"/>
      <c r="I1" s="284"/>
      <c r="J1" s="284"/>
      <c r="K1" s="285"/>
      <c r="L1" s="127"/>
      <c r="Q1" s="127"/>
      <c r="S1" s="283" t="s">
        <v>335</v>
      </c>
      <c r="T1" s="300"/>
      <c r="U1" s="284"/>
      <c r="V1" s="284"/>
      <c r="W1" s="284"/>
      <c r="X1" s="284"/>
      <c r="Y1" s="284"/>
      <c r="Z1" s="284"/>
      <c r="AA1" s="284"/>
      <c r="AB1" s="284"/>
      <c r="AC1" s="285"/>
      <c r="AD1" s="127"/>
      <c r="AI1" s="127"/>
      <c r="AJ1" s="16"/>
      <c r="AK1" s="16"/>
      <c r="AL1" s="16"/>
      <c r="AM1" s="16"/>
      <c r="AN1" s="16"/>
      <c r="AO1" s="16"/>
    </row>
    <row r="2" spans="1:41">
      <c r="A2" s="286"/>
      <c r="B2" s="301"/>
      <c r="C2" s="287"/>
      <c r="D2" s="287"/>
      <c r="E2" s="287"/>
      <c r="F2" s="287"/>
      <c r="G2" s="287"/>
      <c r="H2" s="287"/>
      <c r="I2" s="287"/>
      <c r="J2" s="287"/>
      <c r="K2" s="288"/>
      <c r="L2" s="127"/>
      <c r="Q2" s="127"/>
      <c r="S2" s="286"/>
      <c r="T2" s="301"/>
      <c r="U2" s="287"/>
      <c r="V2" s="287"/>
      <c r="W2" s="287"/>
      <c r="X2" s="287"/>
      <c r="Y2" s="287"/>
      <c r="Z2" s="287"/>
      <c r="AA2" s="287"/>
      <c r="AB2" s="287"/>
      <c r="AC2" s="288"/>
      <c r="AD2" s="127"/>
      <c r="AI2" s="127"/>
      <c r="AJ2" s="8"/>
      <c r="AK2" s="8"/>
      <c r="AL2" s="8"/>
      <c r="AM2" s="8"/>
      <c r="AN2" s="8"/>
      <c r="AO2" s="8"/>
    </row>
    <row r="3" spans="1:41" ht="63.75">
      <c r="A3" s="14" t="s">
        <v>45</v>
      </c>
      <c r="B3" s="133" t="s">
        <v>336</v>
      </c>
      <c r="C3" s="1" t="s">
        <v>337</v>
      </c>
      <c r="D3" s="1" t="s">
        <v>47</v>
      </c>
      <c r="E3" s="1" t="s">
        <v>338</v>
      </c>
      <c r="F3" s="137" t="s">
        <v>51</v>
      </c>
      <c r="G3" s="1" t="s">
        <v>52</v>
      </c>
      <c r="H3" s="1" t="s">
        <v>53</v>
      </c>
      <c r="I3" s="1" t="s">
        <v>54</v>
      </c>
      <c r="J3" s="1" t="s">
        <v>57</v>
      </c>
      <c r="K3" s="134" t="s">
        <v>66</v>
      </c>
      <c r="L3" s="135" t="s">
        <v>60</v>
      </c>
      <c r="M3" s="135" t="s">
        <v>67</v>
      </c>
      <c r="N3" s="136" t="s">
        <v>68</v>
      </c>
      <c r="O3" s="136" t="s">
        <v>69</v>
      </c>
      <c r="P3" s="136" t="s">
        <v>70</v>
      </c>
      <c r="Q3" s="136" t="s">
        <v>71</v>
      </c>
      <c r="S3" s="14" t="s">
        <v>45</v>
      </c>
      <c r="T3" s="133" t="s">
        <v>336</v>
      </c>
      <c r="U3" s="1" t="s">
        <v>337</v>
      </c>
      <c r="V3" s="1" t="s">
        <v>47</v>
      </c>
      <c r="W3" s="1" t="s">
        <v>338</v>
      </c>
      <c r="X3" s="137" t="s">
        <v>51</v>
      </c>
      <c r="Y3" s="1" t="s">
        <v>52</v>
      </c>
      <c r="Z3" s="1" t="s">
        <v>53</v>
      </c>
      <c r="AA3" s="1" t="s">
        <v>54</v>
      </c>
      <c r="AB3" s="1" t="s">
        <v>57</v>
      </c>
      <c r="AC3" s="134" t="s">
        <v>66</v>
      </c>
      <c r="AD3" s="135" t="s">
        <v>60</v>
      </c>
      <c r="AE3" s="135" t="s">
        <v>67</v>
      </c>
      <c r="AF3" s="136" t="s">
        <v>68</v>
      </c>
      <c r="AG3" s="136" t="s">
        <v>69</v>
      </c>
      <c r="AH3" s="136" t="s">
        <v>70</v>
      </c>
      <c r="AI3" s="136" t="s">
        <v>71</v>
      </c>
      <c r="AJ3" s="8"/>
      <c r="AK3" s="8"/>
      <c r="AL3" s="8"/>
      <c r="AM3" s="8"/>
      <c r="AN3" s="8"/>
      <c r="AO3" s="8"/>
    </row>
    <row r="4" spans="1:41">
      <c r="A4" s="289" t="s">
        <v>72</v>
      </c>
      <c r="B4" s="302"/>
      <c r="C4" s="290"/>
      <c r="D4" s="290"/>
      <c r="E4" s="290"/>
      <c r="F4" s="290"/>
      <c r="G4" s="290"/>
      <c r="H4" s="290"/>
      <c r="I4" s="290"/>
      <c r="J4" s="290"/>
      <c r="K4" s="291"/>
      <c r="L4" s="138"/>
      <c r="M4" s="138"/>
      <c r="S4" s="289" t="s">
        <v>73</v>
      </c>
      <c r="T4" s="302"/>
      <c r="U4" s="290"/>
      <c r="V4" s="290"/>
      <c r="W4" s="290"/>
      <c r="X4" s="290"/>
      <c r="Y4" s="290"/>
      <c r="Z4" s="290"/>
      <c r="AA4" s="290"/>
      <c r="AB4" s="290"/>
      <c r="AC4" s="291"/>
      <c r="AD4" s="138"/>
      <c r="AE4" s="138"/>
      <c r="AJ4" s="8"/>
      <c r="AK4" s="8"/>
      <c r="AL4" s="8"/>
      <c r="AM4" s="8"/>
      <c r="AN4" s="8"/>
      <c r="AO4" s="8"/>
    </row>
    <row r="5" spans="1:41">
      <c r="A5" s="292"/>
      <c r="B5" s="303"/>
      <c r="C5" s="293"/>
      <c r="D5" s="293"/>
      <c r="E5" s="293"/>
      <c r="F5" s="293"/>
      <c r="G5" s="293"/>
      <c r="H5" s="293"/>
      <c r="I5" s="293"/>
      <c r="J5" s="293"/>
      <c r="K5" s="294"/>
      <c r="L5" s="138"/>
      <c r="M5" s="138"/>
      <c r="S5" s="292"/>
      <c r="T5" s="303"/>
      <c r="U5" s="293"/>
      <c r="V5" s="293"/>
      <c r="W5" s="293"/>
      <c r="X5" s="293"/>
      <c r="Y5" s="293"/>
      <c r="Z5" s="293"/>
      <c r="AA5" s="293"/>
      <c r="AB5" s="293"/>
      <c r="AC5" s="294"/>
      <c r="AD5" s="138"/>
      <c r="AE5" s="138"/>
      <c r="AJ5" s="8"/>
      <c r="AK5" s="8"/>
      <c r="AL5" s="8"/>
      <c r="AM5" s="8"/>
      <c r="AN5" s="8"/>
      <c r="AO5" s="8"/>
    </row>
    <row r="6" spans="1:41">
      <c r="A6" s="29" t="s">
        <v>74</v>
      </c>
      <c r="B6" s="128"/>
      <c r="C6" s="15">
        <v>8</v>
      </c>
      <c r="D6" s="15">
        <v>0</v>
      </c>
      <c r="E6" s="15">
        <v>3</v>
      </c>
      <c r="F6" s="15" t="s">
        <v>75</v>
      </c>
      <c r="G6" s="15" t="s">
        <v>339</v>
      </c>
      <c r="H6" s="15" t="s">
        <v>340</v>
      </c>
      <c r="I6" s="15" t="s">
        <v>341</v>
      </c>
      <c r="J6" s="15" t="s">
        <v>36</v>
      </c>
      <c r="K6" s="44" t="s">
        <v>36</v>
      </c>
      <c r="L6" s="11"/>
      <c r="M6" s="250"/>
      <c r="N6" s="250"/>
      <c r="O6" s="250"/>
      <c r="P6" s="250"/>
      <c r="Q6" s="250"/>
      <c r="R6" s="26"/>
      <c r="S6" s="29" t="s">
        <v>74</v>
      </c>
      <c r="T6" s="128"/>
      <c r="U6" s="15">
        <v>8</v>
      </c>
      <c r="V6" s="15">
        <v>0</v>
      </c>
      <c r="W6" s="15">
        <v>3</v>
      </c>
      <c r="X6" s="15" t="s">
        <v>75</v>
      </c>
      <c r="Y6" s="15" t="s">
        <v>342</v>
      </c>
      <c r="Z6" s="15" t="s">
        <v>340</v>
      </c>
      <c r="AA6" s="15" t="s">
        <v>341</v>
      </c>
      <c r="AB6" s="15" t="s">
        <v>36</v>
      </c>
      <c r="AC6" s="44" t="s">
        <v>36</v>
      </c>
      <c r="AD6" s="11"/>
      <c r="AE6" s="250"/>
      <c r="AF6" s="250"/>
      <c r="AG6" s="250"/>
      <c r="AH6" s="250"/>
      <c r="AI6" s="250"/>
      <c r="AJ6" s="8"/>
      <c r="AK6" s="8"/>
      <c r="AL6" s="8"/>
      <c r="AM6" s="8"/>
      <c r="AN6" s="8"/>
      <c r="AO6" s="8"/>
    </row>
    <row r="7" spans="1:41">
      <c r="A7" s="29" t="s">
        <v>74</v>
      </c>
      <c r="B7" s="128"/>
      <c r="C7" s="15">
        <v>24</v>
      </c>
      <c r="D7" s="15">
        <v>0</v>
      </c>
      <c r="E7" s="15">
        <v>3</v>
      </c>
      <c r="F7" s="15" t="s">
        <v>75</v>
      </c>
      <c r="G7" s="15" t="s">
        <v>343</v>
      </c>
      <c r="H7" s="15" t="s">
        <v>225</v>
      </c>
      <c r="I7" s="15" t="s">
        <v>344</v>
      </c>
      <c r="J7" s="15" t="s">
        <v>36</v>
      </c>
      <c r="K7" s="44" t="s">
        <v>36</v>
      </c>
      <c r="L7" s="11"/>
      <c r="M7" s="250"/>
      <c r="N7" s="250"/>
      <c r="O7" s="250"/>
      <c r="P7" s="250"/>
      <c r="Q7" s="250"/>
      <c r="R7" s="26"/>
      <c r="S7" s="29" t="s">
        <v>74</v>
      </c>
      <c r="T7" s="128"/>
      <c r="U7" s="15">
        <v>24</v>
      </c>
      <c r="V7" s="15">
        <v>0</v>
      </c>
      <c r="W7" s="15">
        <v>3</v>
      </c>
      <c r="X7" s="15" t="s">
        <v>75</v>
      </c>
      <c r="Y7" s="15" t="s">
        <v>345</v>
      </c>
      <c r="Z7" s="15" t="s">
        <v>225</v>
      </c>
      <c r="AA7" s="15" t="s">
        <v>344</v>
      </c>
      <c r="AB7" s="15" t="s">
        <v>36</v>
      </c>
      <c r="AC7" s="44" t="s">
        <v>36</v>
      </c>
      <c r="AD7" s="11"/>
      <c r="AE7" s="250"/>
      <c r="AF7" s="250"/>
      <c r="AG7" s="250"/>
      <c r="AH7" s="250"/>
      <c r="AI7" s="250"/>
      <c r="AJ7" s="8"/>
      <c r="AK7" s="8"/>
      <c r="AL7" s="8"/>
      <c r="AM7" s="8"/>
      <c r="AN7" s="8"/>
      <c r="AO7" s="8"/>
    </row>
    <row r="8" spans="1:41">
      <c r="A8" s="29" t="s">
        <v>74</v>
      </c>
      <c r="B8" s="128"/>
      <c r="C8" s="15">
        <v>16</v>
      </c>
      <c r="D8" s="15">
        <v>7</v>
      </c>
      <c r="E8" s="15">
        <v>3</v>
      </c>
      <c r="F8" s="15" t="s">
        <v>86</v>
      </c>
      <c r="G8" s="15" t="s">
        <v>346</v>
      </c>
      <c r="H8" s="15" t="s">
        <v>347</v>
      </c>
      <c r="I8" s="15" t="s">
        <v>348</v>
      </c>
      <c r="J8" s="15">
        <v>-0.01</v>
      </c>
      <c r="K8" s="44" t="s">
        <v>36</v>
      </c>
      <c r="L8" s="11">
        <v>0</v>
      </c>
      <c r="M8" s="211" t="s">
        <v>516</v>
      </c>
      <c r="N8" s="152" t="s">
        <v>521</v>
      </c>
      <c r="O8" s="152" t="s">
        <v>518</v>
      </c>
      <c r="P8" s="211" t="s">
        <v>129</v>
      </c>
      <c r="Q8" s="211" t="s">
        <v>138</v>
      </c>
      <c r="R8" s="26"/>
      <c r="S8" s="29" t="s">
        <v>74</v>
      </c>
      <c r="T8" s="128" t="s">
        <v>378</v>
      </c>
      <c r="U8" s="15">
        <v>16</v>
      </c>
      <c r="V8" s="15">
        <v>7</v>
      </c>
      <c r="W8" s="15">
        <v>3</v>
      </c>
      <c r="X8" s="15" t="s">
        <v>86</v>
      </c>
      <c r="Y8" s="15" t="s">
        <v>349</v>
      </c>
      <c r="Z8" s="15" t="s">
        <v>347</v>
      </c>
      <c r="AA8" s="15" t="s">
        <v>348</v>
      </c>
      <c r="AB8" s="15">
        <v>-0.125</v>
      </c>
      <c r="AC8" s="44" t="s">
        <v>36</v>
      </c>
      <c r="AD8" s="11">
        <v>0</v>
      </c>
      <c r="AE8" s="211" t="s">
        <v>516</v>
      </c>
      <c r="AF8" s="152" t="s">
        <v>521</v>
      </c>
      <c r="AG8" s="152" t="s">
        <v>518</v>
      </c>
      <c r="AH8" s="211" t="s">
        <v>129</v>
      </c>
      <c r="AI8" s="211" t="s">
        <v>138</v>
      </c>
      <c r="AJ8" s="8"/>
      <c r="AK8" s="8"/>
      <c r="AL8" s="8"/>
      <c r="AM8" s="8"/>
      <c r="AN8" s="8"/>
      <c r="AO8" s="8"/>
    </row>
    <row r="9" spans="1:41">
      <c r="A9" s="29" t="s">
        <v>74</v>
      </c>
      <c r="B9" s="128"/>
      <c r="C9" s="15">
        <v>32</v>
      </c>
      <c r="D9" s="15">
        <v>8</v>
      </c>
      <c r="E9" s="15">
        <v>3</v>
      </c>
      <c r="F9" s="15" t="s">
        <v>86</v>
      </c>
      <c r="G9" s="15" t="s">
        <v>350</v>
      </c>
      <c r="H9" s="15" t="s">
        <v>351</v>
      </c>
      <c r="I9" s="15" t="s">
        <v>352</v>
      </c>
      <c r="J9" s="15">
        <v>0</v>
      </c>
      <c r="K9" s="44" t="s">
        <v>36</v>
      </c>
      <c r="L9" s="11">
        <v>0</v>
      </c>
      <c r="M9" s="211" t="s">
        <v>516</v>
      </c>
      <c r="N9" s="211" t="s">
        <v>520</v>
      </c>
      <c r="O9" s="152" t="s">
        <v>518</v>
      </c>
      <c r="P9" s="211" t="s">
        <v>129</v>
      </c>
      <c r="Q9" s="211" t="s">
        <v>138</v>
      </c>
      <c r="R9" s="26"/>
      <c r="S9" s="29" t="s">
        <v>74</v>
      </c>
      <c r="T9" s="128"/>
      <c r="U9" s="15">
        <v>32</v>
      </c>
      <c r="V9" s="15">
        <v>8</v>
      </c>
      <c r="W9" s="15">
        <v>3</v>
      </c>
      <c r="X9" s="15" t="s">
        <v>86</v>
      </c>
      <c r="Y9" s="15" t="s">
        <v>353</v>
      </c>
      <c r="Z9" s="15" t="s">
        <v>351</v>
      </c>
      <c r="AA9" s="15" t="s">
        <v>352</v>
      </c>
      <c r="AB9" s="15">
        <v>-0.25</v>
      </c>
      <c r="AC9" s="44"/>
      <c r="AD9" s="11">
        <v>0</v>
      </c>
      <c r="AE9" s="211" t="s">
        <v>516</v>
      </c>
      <c r="AF9" s="152" t="s">
        <v>521</v>
      </c>
      <c r="AG9" s="152" t="s">
        <v>518</v>
      </c>
      <c r="AH9" s="211" t="s">
        <v>129</v>
      </c>
      <c r="AI9" s="211" t="s">
        <v>138</v>
      </c>
      <c r="AJ9" s="8"/>
      <c r="AK9" s="8"/>
      <c r="AL9" s="8"/>
      <c r="AM9" s="8"/>
      <c r="AN9" s="8"/>
      <c r="AO9" s="8"/>
    </row>
    <row r="10" spans="1:41">
      <c r="A10" s="29" t="s">
        <v>74</v>
      </c>
      <c r="B10" s="128"/>
      <c r="C10" s="15">
        <v>8</v>
      </c>
      <c r="D10" s="15">
        <v>0</v>
      </c>
      <c r="E10" s="15">
        <v>3</v>
      </c>
      <c r="F10" s="15" t="s">
        <v>86</v>
      </c>
      <c r="G10" s="15" t="s">
        <v>354</v>
      </c>
      <c r="H10" s="15" t="s">
        <v>355</v>
      </c>
      <c r="I10" s="15" t="s">
        <v>356</v>
      </c>
      <c r="J10" s="15" t="s">
        <v>547</v>
      </c>
      <c r="K10" s="44" t="s">
        <v>36</v>
      </c>
      <c r="L10" s="11">
        <v>0</v>
      </c>
      <c r="M10" s="211" t="s">
        <v>516</v>
      </c>
      <c r="N10" s="211" t="s">
        <v>547</v>
      </c>
      <c r="O10" s="152" t="s">
        <v>518</v>
      </c>
      <c r="P10" s="211" t="s">
        <v>129</v>
      </c>
      <c r="Q10" s="211" t="s">
        <v>138</v>
      </c>
      <c r="R10" s="26"/>
      <c r="S10" s="29" t="s">
        <v>74</v>
      </c>
      <c r="T10" s="128"/>
      <c r="U10" s="15">
        <v>8</v>
      </c>
      <c r="V10" s="15">
        <v>0</v>
      </c>
      <c r="W10" s="15">
        <v>3</v>
      </c>
      <c r="X10" s="15" t="s">
        <v>86</v>
      </c>
      <c r="Y10" s="15" t="s">
        <v>357</v>
      </c>
      <c r="Z10" s="15" t="s">
        <v>358</v>
      </c>
      <c r="AA10" s="15" t="s">
        <v>356</v>
      </c>
      <c r="AB10" s="15" t="s">
        <v>547</v>
      </c>
      <c r="AC10" s="44" t="s">
        <v>36</v>
      </c>
      <c r="AD10" s="11">
        <v>0</v>
      </c>
      <c r="AE10" s="211" t="s">
        <v>516</v>
      </c>
      <c r="AF10" s="211" t="s">
        <v>547</v>
      </c>
      <c r="AG10" s="152" t="s">
        <v>518</v>
      </c>
      <c r="AH10" s="211" t="s">
        <v>129</v>
      </c>
      <c r="AI10" s="211" t="s">
        <v>138</v>
      </c>
      <c r="AJ10" s="8"/>
      <c r="AK10" s="8"/>
      <c r="AL10" s="8"/>
      <c r="AM10" s="8"/>
      <c r="AN10" s="8"/>
      <c r="AO10" s="8"/>
    </row>
    <row r="11" spans="1:41">
      <c r="A11" s="29" t="s">
        <v>74</v>
      </c>
      <c r="B11" s="128"/>
      <c r="C11" s="15">
        <v>8</v>
      </c>
      <c r="D11" s="15">
        <v>6</v>
      </c>
      <c r="E11" s="15">
        <v>3</v>
      </c>
      <c r="F11" s="15" t="s">
        <v>86</v>
      </c>
      <c r="G11" s="15" t="s">
        <v>216</v>
      </c>
      <c r="H11" s="15" t="s">
        <v>358</v>
      </c>
      <c r="I11" s="15" t="s">
        <v>359</v>
      </c>
      <c r="J11" s="15" t="s">
        <v>547</v>
      </c>
      <c r="K11" s="44" t="s">
        <v>36</v>
      </c>
      <c r="L11" s="11">
        <v>0</v>
      </c>
      <c r="M11" s="211" t="s">
        <v>516</v>
      </c>
      <c r="N11" s="211" t="s">
        <v>547</v>
      </c>
      <c r="O11" s="152" t="s">
        <v>518</v>
      </c>
      <c r="P11" s="211" t="s">
        <v>129</v>
      </c>
      <c r="Q11" s="211" t="s">
        <v>138</v>
      </c>
      <c r="R11" s="26"/>
      <c r="S11" s="29" t="s">
        <v>74</v>
      </c>
      <c r="T11" s="128"/>
      <c r="U11" s="15">
        <v>8</v>
      </c>
      <c r="V11" s="15">
        <v>6</v>
      </c>
      <c r="W11" s="15">
        <v>3</v>
      </c>
      <c r="X11" s="15" t="s">
        <v>86</v>
      </c>
      <c r="Y11" s="15" t="s">
        <v>360</v>
      </c>
      <c r="Z11" s="15" t="s">
        <v>355</v>
      </c>
      <c r="AA11" s="15" t="s">
        <v>359</v>
      </c>
      <c r="AB11" s="15" t="s">
        <v>547</v>
      </c>
      <c r="AC11" s="44" t="s">
        <v>36</v>
      </c>
      <c r="AD11" s="11">
        <v>0</v>
      </c>
      <c r="AE11" s="211" t="s">
        <v>516</v>
      </c>
      <c r="AF11" s="211" t="s">
        <v>547</v>
      </c>
      <c r="AG11" s="152" t="s">
        <v>518</v>
      </c>
      <c r="AH11" s="211" t="s">
        <v>129</v>
      </c>
      <c r="AI11" s="211" t="s">
        <v>138</v>
      </c>
      <c r="AJ11" s="8"/>
      <c r="AK11" s="8"/>
      <c r="AL11" s="8"/>
      <c r="AM11" s="8"/>
      <c r="AN11" s="8"/>
      <c r="AO11" s="8"/>
    </row>
    <row r="12" spans="1:41">
      <c r="A12" s="29" t="s">
        <v>74</v>
      </c>
      <c r="B12" s="128"/>
      <c r="C12" s="15">
        <v>40</v>
      </c>
      <c r="D12" s="15">
        <v>2</v>
      </c>
      <c r="E12" s="15">
        <v>3</v>
      </c>
      <c r="F12" s="15" t="s">
        <v>86</v>
      </c>
      <c r="G12" s="15" t="s">
        <v>361</v>
      </c>
      <c r="H12" s="15" t="s">
        <v>351</v>
      </c>
      <c r="I12" s="15" t="s">
        <v>362</v>
      </c>
      <c r="J12" s="15">
        <v>0</v>
      </c>
      <c r="K12" s="44" t="s">
        <v>36</v>
      </c>
      <c r="L12" s="11">
        <v>0</v>
      </c>
      <c r="M12" s="211" t="s">
        <v>516</v>
      </c>
      <c r="N12" s="211" t="s">
        <v>520</v>
      </c>
      <c r="O12" s="152" t="s">
        <v>518</v>
      </c>
      <c r="P12" s="211" t="s">
        <v>129</v>
      </c>
      <c r="Q12" s="211" t="s">
        <v>138</v>
      </c>
      <c r="R12" s="26"/>
      <c r="S12" s="29" t="s">
        <v>74</v>
      </c>
      <c r="T12" s="128"/>
      <c r="U12" s="15">
        <v>40</v>
      </c>
      <c r="V12" s="15">
        <v>2</v>
      </c>
      <c r="W12" s="15">
        <v>3</v>
      </c>
      <c r="X12" s="15" t="s">
        <v>86</v>
      </c>
      <c r="Y12" s="15" t="s">
        <v>363</v>
      </c>
      <c r="Z12" s="15" t="s">
        <v>351</v>
      </c>
      <c r="AA12" s="15" t="s">
        <v>362</v>
      </c>
      <c r="AB12" s="15">
        <v>-0.1</v>
      </c>
      <c r="AC12" s="44" t="s">
        <v>36</v>
      </c>
      <c r="AD12" s="11">
        <v>0</v>
      </c>
      <c r="AE12" s="211" t="s">
        <v>516</v>
      </c>
      <c r="AF12" s="152" t="s">
        <v>521</v>
      </c>
      <c r="AG12" s="152" t="s">
        <v>518</v>
      </c>
      <c r="AH12" s="211" t="s">
        <v>129</v>
      </c>
      <c r="AI12" s="211" t="s">
        <v>138</v>
      </c>
      <c r="AJ12" s="8"/>
      <c r="AK12" s="8"/>
      <c r="AL12" s="8"/>
      <c r="AM12" s="8"/>
      <c r="AN12" s="8"/>
      <c r="AO12" s="8"/>
    </row>
    <row r="13" spans="1:41">
      <c r="A13" s="29" t="s">
        <v>74</v>
      </c>
      <c r="B13" s="128"/>
      <c r="C13" s="15">
        <v>40</v>
      </c>
      <c r="D13" s="15">
        <v>6</v>
      </c>
      <c r="E13" s="15">
        <v>3</v>
      </c>
      <c r="F13" s="15" t="s">
        <v>86</v>
      </c>
      <c r="G13" s="15" t="s">
        <v>364</v>
      </c>
      <c r="H13" s="15" t="s">
        <v>351</v>
      </c>
      <c r="I13" s="15" t="s">
        <v>362</v>
      </c>
      <c r="J13" s="15">
        <v>-0.22</v>
      </c>
      <c r="K13" s="44" t="s">
        <v>36</v>
      </c>
      <c r="L13" s="11">
        <v>0</v>
      </c>
      <c r="M13" s="211" t="s">
        <v>516</v>
      </c>
      <c r="N13" s="152" t="s">
        <v>521</v>
      </c>
      <c r="O13" s="152" t="s">
        <v>518</v>
      </c>
      <c r="P13" s="211" t="s">
        <v>129</v>
      </c>
      <c r="Q13" s="211" t="s">
        <v>138</v>
      </c>
      <c r="R13" s="26"/>
      <c r="S13" s="29" t="s">
        <v>74</v>
      </c>
      <c r="T13" s="128"/>
      <c r="U13" s="15">
        <v>40</v>
      </c>
      <c r="V13" s="15">
        <v>6</v>
      </c>
      <c r="W13" s="15">
        <v>3</v>
      </c>
      <c r="X13" s="15" t="s">
        <v>86</v>
      </c>
      <c r="Y13" s="15" t="s">
        <v>365</v>
      </c>
      <c r="Z13" s="15" t="s">
        <v>351</v>
      </c>
      <c r="AA13" s="15" t="s">
        <v>366</v>
      </c>
      <c r="AB13" s="15">
        <v>-0.24</v>
      </c>
      <c r="AC13" s="44" t="s">
        <v>36</v>
      </c>
      <c r="AD13" s="11">
        <v>0</v>
      </c>
      <c r="AE13" s="211" t="s">
        <v>516</v>
      </c>
      <c r="AF13" s="152" t="s">
        <v>521</v>
      </c>
      <c r="AG13" s="152" t="s">
        <v>518</v>
      </c>
      <c r="AH13" s="211" t="s">
        <v>129</v>
      </c>
      <c r="AI13" s="211" t="s">
        <v>138</v>
      </c>
      <c r="AJ13" s="8"/>
      <c r="AK13" s="8"/>
      <c r="AL13" s="8"/>
      <c r="AM13" s="8"/>
      <c r="AN13" s="8"/>
      <c r="AO13" s="8"/>
    </row>
    <row r="14" spans="1:41">
      <c r="A14" s="29" t="s">
        <v>74</v>
      </c>
      <c r="B14" s="128"/>
      <c r="C14" s="15">
        <v>16</v>
      </c>
      <c r="D14" s="15">
        <v>0</v>
      </c>
      <c r="E14" s="15">
        <v>3</v>
      </c>
      <c r="F14" s="15" t="s">
        <v>86</v>
      </c>
      <c r="G14" s="15" t="s">
        <v>367</v>
      </c>
      <c r="H14" s="15" t="s">
        <v>368</v>
      </c>
      <c r="I14" s="15" t="s">
        <v>348</v>
      </c>
      <c r="J14" s="15">
        <v>0.01</v>
      </c>
      <c r="K14" s="44" t="s">
        <v>36</v>
      </c>
      <c r="L14" s="11">
        <v>0</v>
      </c>
      <c r="M14" s="211" t="s">
        <v>516</v>
      </c>
      <c r="N14" s="211" t="s">
        <v>520</v>
      </c>
      <c r="O14" s="152" t="s">
        <v>518</v>
      </c>
      <c r="P14" s="211" t="s">
        <v>129</v>
      </c>
      <c r="Q14" s="211" t="s">
        <v>138</v>
      </c>
      <c r="R14" s="26"/>
      <c r="S14" s="29" t="s">
        <v>74</v>
      </c>
      <c r="T14" s="128"/>
      <c r="U14" s="15">
        <v>16</v>
      </c>
      <c r="V14" s="15">
        <v>0</v>
      </c>
      <c r="W14" s="15">
        <v>3</v>
      </c>
      <c r="X14" s="15" t="s">
        <v>86</v>
      </c>
      <c r="Y14" s="15" t="s">
        <v>369</v>
      </c>
      <c r="Z14" s="15" t="s">
        <v>368</v>
      </c>
      <c r="AA14" s="15" t="s">
        <v>348</v>
      </c>
      <c r="AB14" s="15">
        <v>0.02</v>
      </c>
      <c r="AC14" s="44" t="s">
        <v>36</v>
      </c>
      <c r="AD14" s="11">
        <v>0</v>
      </c>
      <c r="AE14" s="211" t="s">
        <v>516</v>
      </c>
      <c r="AF14" s="211" t="s">
        <v>520</v>
      </c>
      <c r="AG14" s="152" t="s">
        <v>518</v>
      </c>
      <c r="AH14" s="211" t="s">
        <v>129</v>
      </c>
      <c r="AI14" s="211" t="s">
        <v>138</v>
      </c>
      <c r="AJ14" s="8"/>
      <c r="AK14" s="8"/>
      <c r="AL14" s="8"/>
      <c r="AM14" s="8"/>
      <c r="AN14" s="8"/>
      <c r="AO14" s="8"/>
    </row>
    <row r="15" spans="1:41">
      <c r="A15" s="29" t="s">
        <v>74</v>
      </c>
      <c r="B15" s="128" t="s">
        <v>378</v>
      </c>
      <c r="C15" s="15">
        <v>32</v>
      </c>
      <c r="D15" s="15">
        <v>2</v>
      </c>
      <c r="E15" s="15">
        <v>3</v>
      </c>
      <c r="F15" s="15" t="s">
        <v>86</v>
      </c>
      <c r="G15" s="15" t="s">
        <v>370</v>
      </c>
      <c r="H15" s="15" t="s">
        <v>351</v>
      </c>
      <c r="I15" s="15" t="s">
        <v>105</v>
      </c>
      <c r="J15" s="15">
        <v>0</v>
      </c>
      <c r="K15" s="44" t="s">
        <v>36</v>
      </c>
      <c r="L15" s="11">
        <v>0</v>
      </c>
      <c r="M15" s="211" t="s">
        <v>516</v>
      </c>
      <c r="N15" s="211" t="s">
        <v>520</v>
      </c>
      <c r="O15" s="152" t="s">
        <v>518</v>
      </c>
      <c r="P15" s="211" t="s">
        <v>129</v>
      </c>
      <c r="Q15" s="211" t="s">
        <v>138</v>
      </c>
      <c r="R15" s="26"/>
      <c r="S15" s="29" t="s">
        <v>74</v>
      </c>
      <c r="T15" s="128" t="s">
        <v>378</v>
      </c>
      <c r="U15" s="15">
        <v>32</v>
      </c>
      <c r="V15" s="15">
        <v>2</v>
      </c>
      <c r="W15" s="15">
        <v>3</v>
      </c>
      <c r="X15" s="15" t="s">
        <v>86</v>
      </c>
      <c r="Y15" s="15" t="s">
        <v>371</v>
      </c>
      <c r="Z15" s="15" t="s">
        <v>351</v>
      </c>
      <c r="AA15" s="15" t="s">
        <v>105</v>
      </c>
      <c r="AB15" s="15">
        <v>-0.2</v>
      </c>
      <c r="AC15" s="44" t="s">
        <v>36</v>
      </c>
      <c r="AD15" s="11">
        <v>0</v>
      </c>
      <c r="AE15" s="211" t="s">
        <v>516</v>
      </c>
      <c r="AF15" s="152" t="s">
        <v>521</v>
      </c>
      <c r="AG15" s="152" t="s">
        <v>518</v>
      </c>
      <c r="AH15" s="211" t="s">
        <v>129</v>
      </c>
      <c r="AI15" s="211" t="s">
        <v>138</v>
      </c>
      <c r="AJ15" s="8"/>
      <c r="AK15" s="8"/>
      <c r="AL15" s="8"/>
      <c r="AM15" s="8"/>
      <c r="AN15" s="8"/>
      <c r="AO15" s="8"/>
    </row>
    <row r="16" spans="1:41">
      <c r="A16" s="29" t="s">
        <v>74</v>
      </c>
      <c r="B16" s="128"/>
      <c r="C16" s="15">
        <v>8</v>
      </c>
      <c r="D16" s="15">
        <v>2</v>
      </c>
      <c r="E16" s="15">
        <v>3</v>
      </c>
      <c r="F16" s="15" t="s">
        <v>86</v>
      </c>
      <c r="G16" s="15" t="s">
        <v>372</v>
      </c>
      <c r="H16" s="15" t="s">
        <v>358</v>
      </c>
      <c r="I16" s="15" t="s">
        <v>356</v>
      </c>
      <c r="J16" s="15" t="s">
        <v>547</v>
      </c>
      <c r="K16" s="44" t="s">
        <v>36</v>
      </c>
      <c r="L16" s="11">
        <v>0</v>
      </c>
      <c r="M16" s="211" t="s">
        <v>516</v>
      </c>
      <c r="N16" s="211" t="s">
        <v>547</v>
      </c>
      <c r="O16" s="152" t="s">
        <v>518</v>
      </c>
      <c r="P16" s="211" t="s">
        <v>129</v>
      </c>
      <c r="Q16" s="211" t="s">
        <v>138</v>
      </c>
      <c r="R16" s="26"/>
      <c r="S16" s="29" t="s">
        <v>74</v>
      </c>
      <c r="T16" s="128"/>
      <c r="U16" s="15">
        <v>8</v>
      </c>
      <c r="V16" s="15">
        <v>2</v>
      </c>
      <c r="W16" s="15">
        <v>3</v>
      </c>
      <c r="X16" s="15" t="s">
        <v>86</v>
      </c>
      <c r="Y16" s="15" t="s">
        <v>373</v>
      </c>
      <c r="Z16" s="15" t="s">
        <v>358</v>
      </c>
      <c r="AA16" s="15" t="s">
        <v>359</v>
      </c>
      <c r="AB16" s="15" t="s">
        <v>547</v>
      </c>
      <c r="AC16" s="44" t="s">
        <v>36</v>
      </c>
      <c r="AD16" s="11">
        <v>0</v>
      </c>
      <c r="AE16" s="211" t="s">
        <v>516</v>
      </c>
      <c r="AF16" s="211" t="s">
        <v>547</v>
      </c>
      <c r="AG16" s="152" t="s">
        <v>518</v>
      </c>
      <c r="AH16" s="211" t="s">
        <v>129</v>
      </c>
      <c r="AI16" s="211" t="s">
        <v>138</v>
      </c>
      <c r="AJ16" s="8"/>
      <c r="AK16" s="8"/>
      <c r="AL16" s="8"/>
      <c r="AM16" s="8"/>
      <c r="AN16" s="8"/>
      <c r="AO16" s="8"/>
    </row>
    <row r="17" spans="1:41">
      <c r="A17" s="29" t="s">
        <v>74</v>
      </c>
      <c r="B17" s="128"/>
      <c r="C17" s="15">
        <v>24</v>
      </c>
      <c r="D17" s="15">
        <v>0</v>
      </c>
      <c r="E17" s="15">
        <v>3</v>
      </c>
      <c r="F17" s="15" t="s">
        <v>86</v>
      </c>
      <c r="G17" s="15" t="s">
        <v>374</v>
      </c>
      <c r="H17" s="15" t="s">
        <v>375</v>
      </c>
      <c r="I17" s="15" t="s">
        <v>376</v>
      </c>
      <c r="J17" s="15">
        <v>-0.12</v>
      </c>
      <c r="K17" s="44" t="s">
        <v>36</v>
      </c>
      <c r="L17" s="11">
        <v>0</v>
      </c>
      <c r="M17" s="211" t="s">
        <v>516</v>
      </c>
      <c r="N17" s="152" t="s">
        <v>521</v>
      </c>
      <c r="O17" s="152" t="s">
        <v>518</v>
      </c>
      <c r="P17" s="211" t="s">
        <v>129</v>
      </c>
      <c r="Q17" s="211" t="s">
        <v>138</v>
      </c>
      <c r="R17" s="26"/>
      <c r="S17" s="29" t="s">
        <v>74</v>
      </c>
      <c r="T17" s="128"/>
      <c r="U17" s="15">
        <v>24</v>
      </c>
      <c r="V17" s="15">
        <v>0</v>
      </c>
      <c r="W17" s="15">
        <v>3</v>
      </c>
      <c r="X17" s="15" t="s">
        <v>86</v>
      </c>
      <c r="Y17" s="15" t="s">
        <v>377</v>
      </c>
      <c r="Z17" s="15" t="s">
        <v>375</v>
      </c>
      <c r="AA17" s="15" t="s">
        <v>376</v>
      </c>
      <c r="AB17" s="15" t="s">
        <v>547</v>
      </c>
      <c r="AC17" s="44" t="s">
        <v>36</v>
      </c>
      <c r="AD17" s="11">
        <v>0</v>
      </c>
      <c r="AE17" s="211" t="s">
        <v>516</v>
      </c>
      <c r="AF17" s="211" t="s">
        <v>547</v>
      </c>
      <c r="AG17" s="152" t="s">
        <v>518</v>
      </c>
      <c r="AH17" s="211" t="s">
        <v>129</v>
      </c>
      <c r="AI17" s="211" t="s">
        <v>138</v>
      </c>
      <c r="AJ17" s="8"/>
      <c r="AK17" s="8"/>
      <c r="AL17" s="8"/>
      <c r="AM17" s="8"/>
      <c r="AN17" s="8"/>
      <c r="AO17" s="8"/>
    </row>
    <row r="18" spans="1:41">
      <c r="A18" s="29" t="s">
        <v>74</v>
      </c>
      <c r="B18" s="128"/>
      <c r="C18" s="15">
        <v>8</v>
      </c>
      <c r="D18" s="15">
        <v>0</v>
      </c>
      <c r="E18" s="15">
        <v>3</v>
      </c>
      <c r="F18" s="15" t="s">
        <v>75</v>
      </c>
      <c r="G18" s="15" t="s">
        <v>339</v>
      </c>
      <c r="H18" s="15" t="s">
        <v>340</v>
      </c>
      <c r="I18" s="15" t="s">
        <v>341</v>
      </c>
      <c r="J18" s="15"/>
      <c r="K18" s="44"/>
      <c r="L18" s="11"/>
      <c r="M18" s="211"/>
      <c r="N18" s="211"/>
      <c r="O18" s="211"/>
      <c r="P18" s="211"/>
      <c r="Q18" s="211"/>
      <c r="R18" s="26"/>
      <c r="S18" s="29" t="s">
        <v>74</v>
      </c>
      <c r="T18" s="128"/>
      <c r="U18" s="15">
        <v>8</v>
      </c>
      <c r="V18" s="15">
        <v>0</v>
      </c>
      <c r="W18" s="15">
        <v>3</v>
      </c>
      <c r="X18" s="15" t="s">
        <v>75</v>
      </c>
      <c r="Y18" s="15" t="s">
        <v>342</v>
      </c>
      <c r="Z18" s="15" t="s">
        <v>340</v>
      </c>
      <c r="AA18" s="15" t="s">
        <v>341</v>
      </c>
      <c r="AB18" s="15"/>
      <c r="AC18" s="44"/>
      <c r="AD18" s="11"/>
      <c r="AE18" s="250"/>
      <c r="AF18" s="250"/>
      <c r="AG18" s="250"/>
      <c r="AH18" s="250"/>
      <c r="AI18" s="250"/>
      <c r="AJ18" s="8"/>
      <c r="AK18" s="8"/>
      <c r="AL18" s="8"/>
      <c r="AM18" s="8"/>
      <c r="AN18" s="8"/>
      <c r="AO18" s="8"/>
    </row>
    <row r="19" spans="1:41">
      <c r="A19" s="29" t="s">
        <v>74</v>
      </c>
      <c r="B19" s="128"/>
      <c r="C19" s="15">
        <v>24</v>
      </c>
      <c r="D19" s="15">
        <v>0</v>
      </c>
      <c r="E19" s="15">
        <v>3</v>
      </c>
      <c r="F19" s="15" t="s">
        <v>75</v>
      </c>
      <c r="G19" s="15" t="s">
        <v>343</v>
      </c>
      <c r="H19" s="15" t="s">
        <v>225</v>
      </c>
      <c r="I19" s="15" t="s">
        <v>344</v>
      </c>
      <c r="J19" s="15"/>
      <c r="K19" s="44"/>
      <c r="L19" s="11"/>
      <c r="M19" s="211"/>
      <c r="N19" s="211"/>
      <c r="O19" s="211"/>
      <c r="P19" s="211"/>
      <c r="Q19" s="211"/>
      <c r="R19" s="26"/>
      <c r="S19" s="29" t="s">
        <v>74</v>
      </c>
      <c r="T19" s="128"/>
      <c r="U19" s="15">
        <v>24</v>
      </c>
      <c r="V19" s="15">
        <v>0</v>
      </c>
      <c r="W19" s="15">
        <v>3</v>
      </c>
      <c r="X19" s="15" t="s">
        <v>75</v>
      </c>
      <c r="Y19" s="15" t="s">
        <v>345</v>
      </c>
      <c r="Z19" s="15" t="s">
        <v>225</v>
      </c>
      <c r="AA19" s="15" t="s">
        <v>344</v>
      </c>
      <c r="AB19" s="15"/>
      <c r="AC19" s="44"/>
      <c r="AD19" s="11"/>
      <c r="AE19" s="250"/>
      <c r="AF19" s="250"/>
      <c r="AG19" s="250"/>
      <c r="AH19" s="250"/>
      <c r="AI19" s="250"/>
      <c r="AJ19" s="8"/>
      <c r="AK19" s="8"/>
      <c r="AL19" s="8"/>
      <c r="AM19" s="8"/>
      <c r="AN19" s="8"/>
      <c r="AO19" s="8"/>
    </row>
    <row r="20" spans="1:41">
      <c r="A20" s="29" t="s">
        <v>74</v>
      </c>
      <c r="B20" s="128"/>
      <c r="C20" s="15">
        <v>16</v>
      </c>
      <c r="D20" s="15">
        <v>7</v>
      </c>
      <c r="E20" s="15">
        <v>3</v>
      </c>
      <c r="F20" s="15" t="s">
        <v>86</v>
      </c>
      <c r="G20" s="15" t="s">
        <v>346</v>
      </c>
      <c r="H20" s="15" t="s">
        <v>347</v>
      </c>
      <c r="I20" s="15" t="s">
        <v>348</v>
      </c>
      <c r="J20" s="15">
        <v>0.11</v>
      </c>
      <c r="K20" s="44"/>
      <c r="L20" s="11">
        <v>128</v>
      </c>
      <c r="M20" s="152" t="s">
        <v>136</v>
      </c>
      <c r="N20" s="211" t="s">
        <v>520</v>
      </c>
      <c r="O20" s="152" t="s">
        <v>518</v>
      </c>
      <c r="P20" s="211" t="s">
        <v>129</v>
      </c>
      <c r="Q20" s="211" t="s">
        <v>138</v>
      </c>
      <c r="R20" s="26"/>
      <c r="S20" s="29" t="s">
        <v>74</v>
      </c>
      <c r="T20" s="128" t="s">
        <v>378</v>
      </c>
      <c r="U20" s="15">
        <v>16</v>
      </c>
      <c r="V20" s="15">
        <v>7</v>
      </c>
      <c r="W20" s="15">
        <v>3</v>
      </c>
      <c r="X20" s="15" t="s">
        <v>86</v>
      </c>
      <c r="Y20" s="15" t="s">
        <v>349</v>
      </c>
      <c r="Z20" s="15" t="s">
        <v>347</v>
      </c>
      <c r="AA20" s="15" t="s">
        <v>348</v>
      </c>
      <c r="AB20" s="15">
        <v>0.125</v>
      </c>
      <c r="AC20" s="44"/>
      <c r="AD20" s="11">
        <v>46</v>
      </c>
      <c r="AE20" s="152" t="s">
        <v>136</v>
      </c>
      <c r="AF20" s="211" t="s">
        <v>520</v>
      </c>
      <c r="AG20" s="152" t="s">
        <v>518</v>
      </c>
      <c r="AH20" s="211" t="s">
        <v>129</v>
      </c>
      <c r="AI20" s="211" t="s">
        <v>138</v>
      </c>
      <c r="AJ20" s="8"/>
      <c r="AK20" s="8"/>
      <c r="AL20" s="8"/>
      <c r="AM20" s="8"/>
      <c r="AN20" s="8"/>
      <c r="AO20" s="8"/>
    </row>
    <row r="21" spans="1:41">
      <c r="A21" s="29" t="s">
        <v>74</v>
      </c>
      <c r="B21" s="128"/>
      <c r="C21" s="15">
        <v>32</v>
      </c>
      <c r="D21" s="15">
        <v>8</v>
      </c>
      <c r="E21" s="15">
        <v>3</v>
      </c>
      <c r="F21" s="15" t="s">
        <v>86</v>
      </c>
      <c r="G21" s="15" t="s">
        <v>350</v>
      </c>
      <c r="H21" s="15" t="s">
        <v>351</v>
      </c>
      <c r="I21" s="15" t="s">
        <v>352</v>
      </c>
      <c r="J21" s="15">
        <v>0.39</v>
      </c>
      <c r="K21" s="44"/>
      <c r="L21" s="11">
        <v>120</v>
      </c>
      <c r="M21" s="152" t="s">
        <v>136</v>
      </c>
      <c r="N21" s="211" t="s">
        <v>520</v>
      </c>
      <c r="O21" s="152" t="s">
        <v>518</v>
      </c>
      <c r="P21" s="211" t="s">
        <v>129</v>
      </c>
      <c r="Q21" s="211" t="s">
        <v>138</v>
      </c>
      <c r="R21" s="26"/>
      <c r="S21" s="29" t="s">
        <v>74</v>
      </c>
      <c r="T21" s="128"/>
      <c r="U21" s="15">
        <v>32</v>
      </c>
      <c r="V21" s="15">
        <v>8</v>
      </c>
      <c r="W21" s="15">
        <v>3</v>
      </c>
      <c r="X21" s="15" t="s">
        <v>86</v>
      </c>
      <c r="Y21" s="15" t="s">
        <v>353</v>
      </c>
      <c r="Z21" s="15" t="s">
        <v>351</v>
      </c>
      <c r="AA21" s="15" t="s">
        <v>352</v>
      </c>
      <c r="AB21" s="15">
        <v>-0.25</v>
      </c>
      <c r="AC21" s="44"/>
      <c r="AD21" s="11">
        <v>37</v>
      </c>
      <c r="AE21" s="152" t="s">
        <v>136</v>
      </c>
      <c r="AF21" s="152" t="s">
        <v>521</v>
      </c>
      <c r="AG21" s="152" t="s">
        <v>518</v>
      </c>
      <c r="AH21" s="211" t="s">
        <v>129</v>
      </c>
      <c r="AI21" s="211" t="s">
        <v>138</v>
      </c>
      <c r="AJ21" s="8"/>
      <c r="AK21" s="8"/>
      <c r="AL21" s="8"/>
      <c r="AM21" s="8"/>
      <c r="AN21" s="8"/>
      <c r="AO21" s="8"/>
    </row>
    <row r="22" spans="1:41">
      <c r="A22" s="29" t="s">
        <v>74</v>
      </c>
      <c r="B22" s="128"/>
      <c r="C22" s="15">
        <v>8</v>
      </c>
      <c r="D22" s="15">
        <v>0</v>
      </c>
      <c r="E22" s="15">
        <v>3</v>
      </c>
      <c r="F22" s="15" t="s">
        <v>86</v>
      </c>
      <c r="G22" s="15" t="s">
        <v>354</v>
      </c>
      <c r="H22" s="15" t="s">
        <v>355</v>
      </c>
      <c r="I22" s="15" t="s">
        <v>356</v>
      </c>
      <c r="J22" s="15" t="s">
        <v>547</v>
      </c>
      <c r="K22" s="44"/>
      <c r="L22" s="11">
        <v>132</v>
      </c>
      <c r="M22" s="152" t="s">
        <v>136</v>
      </c>
      <c r="N22" s="211" t="s">
        <v>547</v>
      </c>
      <c r="O22" s="152" t="s">
        <v>518</v>
      </c>
      <c r="P22" s="211" t="s">
        <v>129</v>
      </c>
      <c r="Q22" s="211" t="s">
        <v>138</v>
      </c>
      <c r="R22" s="26"/>
      <c r="S22" s="29" t="s">
        <v>74</v>
      </c>
      <c r="T22" s="128"/>
      <c r="U22" s="15">
        <v>8</v>
      </c>
      <c r="V22" s="15">
        <v>0</v>
      </c>
      <c r="W22" s="15">
        <v>3</v>
      </c>
      <c r="X22" s="15" t="s">
        <v>86</v>
      </c>
      <c r="Y22" s="15" t="s">
        <v>357</v>
      </c>
      <c r="Z22" s="15" t="s">
        <v>358</v>
      </c>
      <c r="AA22" s="15" t="s">
        <v>356</v>
      </c>
      <c r="AB22" s="15" t="s">
        <v>547</v>
      </c>
      <c r="AC22" s="44"/>
      <c r="AD22" s="11">
        <v>49</v>
      </c>
      <c r="AE22" s="152" t="s">
        <v>136</v>
      </c>
      <c r="AF22" s="211" t="s">
        <v>547</v>
      </c>
      <c r="AG22" s="152" t="s">
        <v>518</v>
      </c>
      <c r="AH22" s="211" t="s">
        <v>129</v>
      </c>
      <c r="AI22" s="211" t="s">
        <v>138</v>
      </c>
      <c r="AJ22" s="8"/>
      <c r="AK22" s="8"/>
      <c r="AL22" s="8"/>
      <c r="AM22" s="8"/>
      <c r="AN22" s="8"/>
      <c r="AO22" s="8"/>
    </row>
    <row r="23" spans="1:41">
      <c r="A23" s="29" t="s">
        <v>74</v>
      </c>
      <c r="B23" s="128"/>
      <c r="C23" s="15">
        <v>8</v>
      </c>
      <c r="D23" s="15">
        <v>6</v>
      </c>
      <c r="E23" s="15">
        <v>3</v>
      </c>
      <c r="F23" s="15" t="s">
        <v>86</v>
      </c>
      <c r="G23" s="15" t="s">
        <v>216</v>
      </c>
      <c r="H23" s="15" t="s">
        <v>358</v>
      </c>
      <c r="I23" s="15" t="s">
        <v>359</v>
      </c>
      <c r="J23" s="15" t="s">
        <v>547</v>
      </c>
      <c r="K23" s="44"/>
      <c r="L23" s="11">
        <v>132</v>
      </c>
      <c r="M23" s="152" t="s">
        <v>136</v>
      </c>
      <c r="N23" s="211" t="s">
        <v>547</v>
      </c>
      <c r="O23" s="152" t="s">
        <v>518</v>
      </c>
      <c r="P23" s="211" t="s">
        <v>129</v>
      </c>
      <c r="Q23" s="211" t="s">
        <v>138</v>
      </c>
      <c r="R23" s="26"/>
      <c r="S23" s="29" t="s">
        <v>74</v>
      </c>
      <c r="T23" s="128"/>
      <c r="U23" s="15">
        <v>8</v>
      </c>
      <c r="V23" s="15">
        <v>6</v>
      </c>
      <c r="W23" s="15">
        <v>3</v>
      </c>
      <c r="X23" s="15" t="s">
        <v>86</v>
      </c>
      <c r="Y23" s="15" t="s">
        <v>360</v>
      </c>
      <c r="Z23" s="15" t="s">
        <v>355</v>
      </c>
      <c r="AA23" s="15" t="s">
        <v>359</v>
      </c>
      <c r="AB23" s="15" t="s">
        <v>547</v>
      </c>
      <c r="AC23" s="44"/>
      <c r="AD23" s="11">
        <v>49</v>
      </c>
      <c r="AE23" s="152" t="s">
        <v>136</v>
      </c>
      <c r="AF23" s="211" t="s">
        <v>547</v>
      </c>
      <c r="AG23" s="152" t="s">
        <v>518</v>
      </c>
      <c r="AH23" s="211" t="s">
        <v>129</v>
      </c>
      <c r="AI23" s="211" t="s">
        <v>138</v>
      </c>
      <c r="AJ23" s="8"/>
      <c r="AK23" s="8"/>
      <c r="AL23" s="8"/>
      <c r="AM23" s="8"/>
      <c r="AN23" s="8"/>
      <c r="AO23" s="8"/>
    </row>
    <row r="24" spans="1:41">
      <c r="A24" s="29" t="s">
        <v>74</v>
      </c>
      <c r="B24" s="128"/>
      <c r="C24" s="15">
        <v>40</v>
      </c>
      <c r="D24" s="15">
        <v>2</v>
      </c>
      <c r="E24" s="15">
        <v>3</v>
      </c>
      <c r="F24" s="15" t="s">
        <v>86</v>
      </c>
      <c r="G24" s="15" t="s">
        <v>361</v>
      </c>
      <c r="H24" s="15" t="s">
        <v>351</v>
      </c>
      <c r="I24" s="15" t="s">
        <v>362</v>
      </c>
      <c r="J24" s="15">
        <v>0.14000000000000001</v>
      </c>
      <c r="K24" s="44"/>
      <c r="L24" s="11">
        <v>116</v>
      </c>
      <c r="M24" s="152" t="s">
        <v>136</v>
      </c>
      <c r="N24" s="211" t="s">
        <v>520</v>
      </c>
      <c r="O24" s="152" t="s">
        <v>518</v>
      </c>
      <c r="P24" s="211" t="s">
        <v>129</v>
      </c>
      <c r="Q24" s="211" t="s">
        <v>138</v>
      </c>
      <c r="R24" s="26"/>
      <c r="S24" s="29" t="s">
        <v>74</v>
      </c>
      <c r="T24" s="128"/>
      <c r="U24" s="15">
        <v>40</v>
      </c>
      <c r="V24" s="15">
        <v>2</v>
      </c>
      <c r="W24" s="15">
        <v>3</v>
      </c>
      <c r="X24" s="15" t="s">
        <v>86</v>
      </c>
      <c r="Y24" s="15" t="s">
        <v>363</v>
      </c>
      <c r="Z24" s="15" t="s">
        <v>351</v>
      </c>
      <c r="AA24" s="15" t="s">
        <v>362</v>
      </c>
      <c r="AB24" s="15">
        <v>-0.1</v>
      </c>
      <c r="AC24" s="44"/>
      <c r="AD24" s="11">
        <v>33</v>
      </c>
      <c r="AE24" s="152" t="s">
        <v>136</v>
      </c>
      <c r="AF24" s="152" t="s">
        <v>521</v>
      </c>
      <c r="AG24" s="152" t="s">
        <v>518</v>
      </c>
      <c r="AH24" s="211" t="s">
        <v>129</v>
      </c>
      <c r="AI24" s="211" t="s">
        <v>138</v>
      </c>
      <c r="AJ24" s="8"/>
      <c r="AK24" s="8"/>
      <c r="AL24" s="8"/>
      <c r="AM24" s="8"/>
      <c r="AN24" s="8"/>
      <c r="AO24" s="8"/>
    </row>
    <row r="25" spans="1:41">
      <c r="A25" s="29" t="s">
        <v>74</v>
      </c>
      <c r="B25" s="128"/>
      <c r="C25" s="15">
        <v>40</v>
      </c>
      <c r="D25" s="15">
        <v>6</v>
      </c>
      <c r="E25" s="15">
        <v>3</v>
      </c>
      <c r="F25" s="15" t="s">
        <v>86</v>
      </c>
      <c r="G25" s="15" t="s">
        <v>364</v>
      </c>
      <c r="H25" s="15" t="s">
        <v>351</v>
      </c>
      <c r="I25" s="15" t="s">
        <v>362</v>
      </c>
      <c r="J25" s="15">
        <v>0.01</v>
      </c>
      <c r="K25" s="44"/>
      <c r="L25" s="11">
        <v>116</v>
      </c>
      <c r="M25" s="152" t="s">
        <v>136</v>
      </c>
      <c r="N25" s="211" t="s">
        <v>520</v>
      </c>
      <c r="O25" s="152" t="s">
        <v>518</v>
      </c>
      <c r="P25" s="211" t="s">
        <v>129</v>
      </c>
      <c r="Q25" s="211" t="s">
        <v>138</v>
      </c>
      <c r="R25" s="26"/>
      <c r="S25" s="29" t="s">
        <v>74</v>
      </c>
      <c r="T25" s="128"/>
      <c r="U25" s="15">
        <v>40</v>
      </c>
      <c r="V25" s="15">
        <v>6</v>
      </c>
      <c r="W25" s="15">
        <v>3</v>
      </c>
      <c r="X25" s="15" t="s">
        <v>86</v>
      </c>
      <c r="Y25" s="15" t="s">
        <v>365</v>
      </c>
      <c r="Z25" s="15" t="s">
        <v>351</v>
      </c>
      <c r="AA25" s="15" t="s">
        <v>366</v>
      </c>
      <c r="AB25" s="15">
        <v>-0.24</v>
      </c>
      <c r="AC25" s="44"/>
      <c r="AD25" s="11">
        <v>33</v>
      </c>
      <c r="AE25" s="152" t="s">
        <v>136</v>
      </c>
      <c r="AF25" s="152" t="s">
        <v>521</v>
      </c>
      <c r="AG25" s="152" t="s">
        <v>518</v>
      </c>
      <c r="AH25" s="211" t="s">
        <v>129</v>
      </c>
      <c r="AI25" s="211" t="s">
        <v>138</v>
      </c>
      <c r="AJ25" s="8"/>
      <c r="AK25" s="8"/>
      <c r="AL25" s="8"/>
      <c r="AM25" s="8"/>
      <c r="AN25" s="8"/>
      <c r="AO25" s="8"/>
    </row>
    <row r="26" spans="1:41">
      <c r="A26" s="29" t="s">
        <v>74</v>
      </c>
      <c r="B26" s="128"/>
      <c r="C26" s="15">
        <v>16</v>
      </c>
      <c r="D26" s="15">
        <v>0</v>
      </c>
      <c r="E26" s="15">
        <v>3</v>
      </c>
      <c r="F26" s="15" t="s">
        <v>86</v>
      </c>
      <c r="G26" s="15" t="s">
        <v>367</v>
      </c>
      <c r="H26" s="15" t="s">
        <v>368</v>
      </c>
      <c r="I26" s="15" t="s">
        <v>348</v>
      </c>
      <c r="J26" s="15">
        <v>0.13</v>
      </c>
      <c r="K26" s="44"/>
      <c r="L26" s="11">
        <v>128</v>
      </c>
      <c r="M26" s="152" t="s">
        <v>136</v>
      </c>
      <c r="N26" s="211" t="s">
        <v>520</v>
      </c>
      <c r="O26" s="152" t="s">
        <v>518</v>
      </c>
      <c r="P26" s="211" t="s">
        <v>129</v>
      </c>
      <c r="Q26" s="211" t="s">
        <v>138</v>
      </c>
      <c r="R26" s="26"/>
      <c r="S26" s="29" t="s">
        <v>74</v>
      </c>
      <c r="T26" s="128"/>
      <c r="U26" s="15">
        <v>16</v>
      </c>
      <c r="V26" s="15">
        <v>0</v>
      </c>
      <c r="W26" s="15">
        <v>3</v>
      </c>
      <c r="X26" s="15" t="s">
        <v>86</v>
      </c>
      <c r="Y26" s="15" t="s">
        <v>369</v>
      </c>
      <c r="Z26" s="15" t="s">
        <v>368</v>
      </c>
      <c r="AA26" s="15" t="s">
        <v>348</v>
      </c>
      <c r="AB26" s="15">
        <v>0.13</v>
      </c>
      <c r="AC26" s="44"/>
      <c r="AD26" s="11">
        <v>46</v>
      </c>
      <c r="AE26" s="152" t="s">
        <v>136</v>
      </c>
      <c r="AF26" s="211" t="s">
        <v>520</v>
      </c>
      <c r="AG26" s="152" t="s">
        <v>518</v>
      </c>
      <c r="AH26" s="211" t="s">
        <v>129</v>
      </c>
      <c r="AI26" s="211" t="s">
        <v>138</v>
      </c>
      <c r="AJ26" s="8"/>
      <c r="AK26" s="8"/>
      <c r="AL26" s="8"/>
      <c r="AM26" s="8"/>
      <c r="AN26" s="8"/>
      <c r="AO26" s="8"/>
    </row>
    <row r="27" spans="1:41">
      <c r="A27" s="29" t="s">
        <v>74</v>
      </c>
      <c r="B27" s="128" t="s">
        <v>378</v>
      </c>
      <c r="C27" s="15">
        <v>32</v>
      </c>
      <c r="D27" s="15">
        <v>2</v>
      </c>
      <c r="E27" s="15">
        <v>3</v>
      </c>
      <c r="F27" s="15" t="s">
        <v>86</v>
      </c>
      <c r="G27" s="15" t="s">
        <v>370</v>
      </c>
      <c r="H27" s="15" t="s">
        <v>351</v>
      </c>
      <c r="I27" s="15" t="s">
        <v>105</v>
      </c>
      <c r="J27" s="15">
        <v>0.5</v>
      </c>
      <c r="K27" s="44"/>
      <c r="L27" s="11">
        <v>120</v>
      </c>
      <c r="M27" s="152" t="s">
        <v>136</v>
      </c>
      <c r="N27" s="211" t="s">
        <v>520</v>
      </c>
      <c r="O27" s="152" t="s">
        <v>518</v>
      </c>
      <c r="P27" s="211" t="s">
        <v>129</v>
      </c>
      <c r="Q27" s="211" t="s">
        <v>138</v>
      </c>
      <c r="R27" s="26"/>
      <c r="S27" s="29" t="s">
        <v>74</v>
      </c>
      <c r="T27" s="128" t="s">
        <v>378</v>
      </c>
      <c r="U27" s="15">
        <v>32</v>
      </c>
      <c r="V27" s="15">
        <v>2</v>
      </c>
      <c r="W27" s="15">
        <v>3</v>
      </c>
      <c r="X27" s="15" t="s">
        <v>86</v>
      </c>
      <c r="Y27" s="15" t="s">
        <v>371</v>
      </c>
      <c r="Z27" s="15" t="s">
        <v>351</v>
      </c>
      <c r="AA27" s="15" t="s">
        <v>105</v>
      </c>
      <c r="AB27" s="15">
        <v>0.2</v>
      </c>
      <c r="AC27" s="44"/>
      <c r="AD27" s="11">
        <v>37</v>
      </c>
      <c r="AE27" s="152" t="s">
        <v>136</v>
      </c>
      <c r="AF27" s="211" t="s">
        <v>520</v>
      </c>
      <c r="AG27" s="152" t="s">
        <v>518</v>
      </c>
      <c r="AH27" s="211" t="s">
        <v>129</v>
      </c>
      <c r="AI27" s="211" t="s">
        <v>138</v>
      </c>
      <c r="AJ27" s="8"/>
      <c r="AK27" s="8"/>
      <c r="AL27" s="8"/>
      <c r="AM27" s="8"/>
      <c r="AN27" s="8"/>
      <c r="AO27" s="8"/>
    </row>
    <row r="28" spans="1:41">
      <c r="A28" s="29" t="s">
        <v>74</v>
      </c>
      <c r="B28" s="128"/>
      <c r="C28" s="15">
        <v>8</v>
      </c>
      <c r="D28" s="15">
        <v>2</v>
      </c>
      <c r="E28" s="15">
        <v>3</v>
      </c>
      <c r="F28" s="15" t="s">
        <v>86</v>
      </c>
      <c r="G28" s="15" t="s">
        <v>372</v>
      </c>
      <c r="H28" s="15" t="s">
        <v>358</v>
      </c>
      <c r="I28" s="15" t="s">
        <v>356</v>
      </c>
      <c r="J28" s="15" t="s">
        <v>547</v>
      </c>
      <c r="K28" s="212"/>
      <c r="L28" s="11">
        <v>132</v>
      </c>
      <c r="M28" s="152" t="s">
        <v>136</v>
      </c>
      <c r="N28" s="306" t="s">
        <v>547</v>
      </c>
      <c r="O28" s="152" t="s">
        <v>518</v>
      </c>
      <c r="P28" s="211" t="s">
        <v>129</v>
      </c>
      <c r="Q28" s="211" t="s">
        <v>138</v>
      </c>
      <c r="R28" s="26"/>
      <c r="S28" s="29" t="s">
        <v>74</v>
      </c>
      <c r="T28" s="128"/>
      <c r="U28" s="15">
        <v>8</v>
      </c>
      <c r="V28" s="15">
        <v>2</v>
      </c>
      <c r="W28" s="15">
        <v>3</v>
      </c>
      <c r="X28" s="15" t="s">
        <v>86</v>
      </c>
      <c r="Y28" s="15" t="s">
        <v>373</v>
      </c>
      <c r="Z28" s="15" t="s">
        <v>358</v>
      </c>
      <c r="AA28" s="15" t="s">
        <v>359</v>
      </c>
      <c r="AB28" s="15" t="s">
        <v>547</v>
      </c>
      <c r="AC28" s="212"/>
      <c r="AD28" s="11">
        <v>49</v>
      </c>
      <c r="AE28" s="152" t="s">
        <v>136</v>
      </c>
      <c r="AF28" s="211" t="s">
        <v>547</v>
      </c>
      <c r="AG28" s="152" t="s">
        <v>518</v>
      </c>
      <c r="AH28" s="211" t="s">
        <v>129</v>
      </c>
      <c r="AI28" s="211" t="s">
        <v>138</v>
      </c>
      <c r="AJ28" s="8"/>
      <c r="AK28" s="8"/>
      <c r="AL28" s="8"/>
      <c r="AM28" s="8"/>
      <c r="AN28" s="8"/>
      <c r="AO28" s="8"/>
    </row>
    <row r="29" spans="1:41">
      <c r="A29" s="29" t="s">
        <v>74</v>
      </c>
      <c r="B29" s="128"/>
      <c r="C29" s="15">
        <v>24</v>
      </c>
      <c r="D29" s="15">
        <v>0</v>
      </c>
      <c r="E29" s="15">
        <v>3</v>
      </c>
      <c r="F29" s="15" t="s">
        <v>86</v>
      </c>
      <c r="G29" s="15" t="s">
        <v>374</v>
      </c>
      <c r="H29" s="15" t="s">
        <v>375</v>
      </c>
      <c r="I29" s="15" t="s">
        <v>376</v>
      </c>
      <c r="J29" s="15">
        <v>-0.01</v>
      </c>
      <c r="K29" s="44"/>
      <c r="L29" s="11">
        <v>124</v>
      </c>
      <c r="M29" s="152" t="s">
        <v>136</v>
      </c>
      <c r="N29" s="152" t="s">
        <v>521</v>
      </c>
      <c r="O29" s="152" t="s">
        <v>518</v>
      </c>
      <c r="P29" s="211" t="s">
        <v>129</v>
      </c>
      <c r="Q29" s="211" t="s">
        <v>138</v>
      </c>
      <c r="R29" s="26"/>
      <c r="S29" s="29" t="s">
        <v>74</v>
      </c>
      <c r="T29" s="128"/>
      <c r="U29" s="15">
        <v>24</v>
      </c>
      <c r="V29" s="15">
        <v>0</v>
      </c>
      <c r="W29" s="15">
        <v>3</v>
      </c>
      <c r="X29" s="15" t="s">
        <v>86</v>
      </c>
      <c r="Y29" s="15" t="s">
        <v>377</v>
      </c>
      <c r="Z29" s="15" t="s">
        <v>375</v>
      </c>
      <c r="AA29" s="15" t="s">
        <v>376</v>
      </c>
      <c r="AB29" s="15">
        <v>-0.25</v>
      </c>
      <c r="AC29" s="44"/>
      <c r="AD29" s="11">
        <v>41</v>
      </c>
      <c r="AE29" s="152" t="s">
        <v>136</v>
      </c>
      <c r="AF29" s="152" t="s">
        <v>521</v>
      </c>
      <c r="AG29" s="152" t="s">
        <v>518</v>
      </c>
      <c r="AH29" s="211" t="s">
        <v>129</v>
      </c>
      <c r="AI29" s="211" t="s">
        <v>138</v>
      </c>
      <c r="AJ29" s="8"/>
      <c r="AK29" s="8"/>
      <c r="AL29" s="8"/>
      <c r="AM29" s="8"/>
      <c r="AN29" s="8"/>
      <c r="AO29" s="8"/>
    </row>
    <row r="30" spans="1:41" ht="75">
      <c r="A30" s="29" t="s">
        <v>124</v>
      </c>
      <c r="B30" s="128" t="s">
        <v>378</v>
      </c>
      <c r="C30" s="15">
        <v>8</v>
      </c>
      <c r="D30" s="15">
        <v>0</v>
      </c>
      <c r="E30" s="15">
        <v>1</v>
      </c>
      <c r="F30" s="15" t="s">
        <v>378</v>
      </c>
      <c r="G30" s="15">
        <v>-10.52188293</v>
      </c>
      <c r="H30" s="15">
        <v>4</v>
      </c>
      <c r="I30" s="15">
        <v>1.4</v>
      </c>
      <c r="J30" s="15">
        <v>-1.2375</v>
      </c>
      <c r="K30" s="44" t="s">
        <v>379</v>
      </c>
      <c r="L30" s="11"/>
      <c r="M30" s="152" t="s">
        <v>126</v>
      </c>
      <c r="N30" s="33" t="s">
        <v>127</v>
      </c>
      <c r="O30" s="33" t="s">
        <v>128</v>
      </c>
      <c r="P30" s="157" t="s">
        <v>129</v>
      </c>
      <c r="Q30" s="33" t="s">
        <v>138</v>
      </c>
      <c r="S30" s="29" t="s">
        <v>124</v>
      </c>
      <c r="T30" s="128" t="s">
        <v>378</v>
      </c>
      <c r="U30" s="15">
        <v>8</v>
      </c>
      <c r="V30" s="15">
        <v>0</v>
      </c>
      <c r="W30" s="15">
        <v>1</v>
      </c>
      <c r="X30" s="15" t="s">
        <v>378</v>
      </c>
      <c r="Y30" s="15">
        <v>-6.1763279856012563</v>
      </c>
      <c r="Z30" s="15">
        <v>4</v>
      </c>
      <c r="AA30" s="15">
        <v>1.4</v>
      </c>
      <c r="AB30" s="15">
        <v>-1.5874999999999999</v>
      </c>
      <c r="AC30" s="44" t="s">
        <v>380</v>
      </c>
      <c r="AD30" s="11"/>
      <c r="AE30" s="152" t="s">
        <v>126</v>
      </c>
      <c r="AF30" s="33" t="s">
        <v>127</v>
      </c>
      <c r="AG30" s="33" t="s">
        <v>128</v>
      </c>
      <c r="AH30" s="157" t="s">
        <v>129</v>
      </c>
      <c r="AI30" s="33" t="s">
        <v>138</v>
      </c>
      <c r="AJ30" s="8"/>
      <c r="AK30" s="8"/>
      <c r="AL30" s="8"/>
      <c r="AM30" s="8"/>
      <c r="AN30" s="8"/>
      <c r="AO30" s="8"/>
    </row>
    <row r="31" spans="1:41" ht="75">
      <c r="A31" s="29" t="s">
        <v>124</v>
      </c>
      <c r="B31" s="128" t="s">
        <v>378</v>
      </c>
      <c r="C31" s="15">
        <v>8</v>
      </c>
      <c r="D31" s="15">
        <v>0</v>
      </c>
      <c r="E31" s="15">
        <v>3</v>
      </c>
      <c r="F31" s="15" t="s">
        <v>378</v>
      </c>
      <c r="G31" s="15">
        <v>-10.005432580000001</v>
      </c>
      <c r="H31" s="15">
        <v>3.65</v>
      </c>
      <c r="I31" s="15">
        <v>1.75</v>
      </c>
      <c r="J31" s="15">
        <v>-2</v>
      </c>
      <c r="K31" s="44" t="s">
        <v>381</v>
      </c>
      <c r="L31" s="11"/>
      <c r="M31" s="152" t="s">
        <v>126</v>
      </c>
      <c r="N31" s="33" t="s">
        <v>127</v>
      </c>
      <c r="O31" s="33" t="s">
        <v>128</v>
      </c>
      <c r="P31" s="157" t="s">
        <v>129</v>
      </c>
      <c r="Q31" s="33" t="s">
        <v>138</v>
      </c>
      <c r="S31" s="29" t="s">
        <v>124</v>
      </c>
      <c r="T31" s="128" t="s">
        <v>378</v>
      </c>
      <c r="U31" s="15">
        <v>8</v>
      </c>
      <c r="V31" s="15">
        <v>0</v>
      </c>
      <c r="W31" s="15">
        <v>3</v>
      </c>
      <c r="X31" s="15" t="s">
        <v>378</v>
      </c>
      <c r="Y31" s="15">
        <v>-5.6568099242247785</v>
      </c>
      <c r="Z31" s="15">
        <v>3.65</v>
      </c>
      <c r="AA31" s="15">
        <v>1.75</v>
      </c>
      <c r="AB31" s="15">
        <v>-2.2000000000000002</v>
      </c>
      <c r="AC31" s="44" t="s">
        <v>382</v>
      </c>
      <c r="AD31" s="11"/>
      <c r="AE31" s="152" t="s">
        <v>126</v>
      </c>
      <c r="AF31" s="33" t="s">
        <v>127</v>
      </c>
      <c r="AG31" s="33" t="s">
        <v>128</v>
      </c>
      <c r="AH31" s="157" t="s">
        <v>129</v>
      </c>
      <c r="AI31" s="33" t="s">
        <v>138</v>
      </c>
      <c r="AJ31" s="8"/>
      <c r="AK31" s="8"/>
      <c r="AL31" s="8"/>
      <c r="AM31" s="8"/>
      <c r="AN31" s="8"/>
      <c r="AO31" s="8"/>
    </row>
    <row r="32" spans="1:41" ht="75">
      <c r="A32" s="29" t="s">
        <v>124</v>
      </c>
      <c r="B32" s="128" t="s">
        <v>378</v>
      </c>
      <c r="C32" s="15">
        <v>8</v>
      </c>
      <c r="D32" s="15">
        <v>0</v>
      </c>
      <c r="E32" s="15">
        <v>2</v>
      </c>
      <c r="F32" s="15" t="s">
        <v>378</v>
      </c>
      <c r="G32" s="15">
        <v>-9.7483452879999994</v>
      </c>
      <c r="H32" s="15">
        <v>3.55</v>
      </c>
      <c r="I32" s="15">
        <v>1.6</v>
      </c>
      <c r="J32" s="15">
        <v>-1.925</v>
      </c>
      <c r="K32" s="44" t="s">
        <v>383</v>
      </c>
      <c r="L32" s="11"/>
      <c r="M32" s="152" t="s">
        <v>126</v>
      </c>
      <c r="N32" s="33" t="s">
        <v>127</v>
      </c>
      <c r="O32" s="33" t="s">
        <v>128</v>
      </c>
      <c r="P32" s="157" t="s">
        <v>129</v>
      </c>
      <c r="Q32" s="33" t="s">
        <v>138</v>
      </c>
      <c r="S32" s="29" t="s">
        <v>124</v>
      </c>
      <c r="T32" s="128" t="s">
        <v>378</v>
      </c>
      <c r="U32" s="15">
        <v>8</v>
      </c>
      <c r="V32" s="15">
        <v>0</v>
      </c>
      <c r="W32" s="15">
        <v>2</v>
      </c>
      <c r="X32" s="15" t="s">
        <v>378</v>
      </c>
      <c r="Y32" s="15">
        <v>-5.3590208989561177</v>
      </c>
      <c r="Z32" s="15">
        <v>3.55</v>
      </c>
      <c r="AA32" s="15">
        <v>1.6</v>
      </c>
      <c r="AB32" s="15">
        <v>-2.1</v>
      </c>
      <c r="AC32" s="44" t="s">
        <v>384</v>
      </c>
      <c r="AD32" s="11"/>
      <c r="AE32" s="152" t="s">
        <v>126</v>
      </c>
      <c r="AF32" s="33" t="s">
        <v>127</v>
      </c>
      <c r="AG32" s="33" t="s">
        <v>128</v>
      </c>
      <c r="AH32" s="157" t="s">
        <v>129</v>
      </c>
      <c r="AI32" s="33" t="s">
        <v>138</v>
      </c>
      <c r="AJ32" s="8"/>
      <c r="AK32" s="8"/>
      <c r="AL32" s="8"/>
      <c r="AM32" s="8"/>
      <c r="AN32" s="8"/>
      <c r="AO32" s="8"/>
    </row>
    <row r="33" spans="1:41" ht="75">
      <c r="A33" s="29" t="s">
        <v>124</v>
      </c>
      <c r="B33" s="128" t="s">
        <v>378</v>
      </c>
      <c r="C33" s="15">
        <v>8</v>
      </c>
      <c r="D33" s="15">
        <v>0</v>
      </c>
      <c r="E33" s="15">
        <v>4</v>
      </c>
      <c r="F33" s="15" t="s">
        <v>378</v>
      </c>
      <c r="G33" s="15">
        <v>-10.349926330000001</v>
      </c>
      <c r="H33" s="15">
        <v>3.7</v>
      </c>
      <c r="I33" s="15">
        <v>1.4</v>
      </c>
      <c r="J33" s="15">
        <v>-1.45</v>
      </c>
      <c r="K33" s="44" t="s">
        <v>379</v>
      </c>
      <c r="L33" s="11"/>
      <c r="M33" s="152" t="s">
        <v>126</v>
      </c>
      <c r="N33" s="33" t="s">
        <v>127</v>
      </c>
      <c r="O33" s="33" t="s">
        <v>128</v>
      </c>
      <c r="P33" s="157" t="s">
        <v>129</v>
      </c>
      <c r="Q33" s="33" t="s">
        <v>138</v>
      </c>
      <c r="S33" s="29" t="s">
        <v>124</v>
      </c>
      <c r="T33" s="128" t="s">
        <v>378</v>
      </c>
      <c r="U33" s="15">
        <v>8</v>
      </c>
      <c r="V33" s="15">
        <v>0</v>
      </c>
      <c r="W33" s="15">
        <v>4</v>
      </c>
      <c r="X33" s="15" t="s">
        <v>378</v>
      </c>
      <c r="Y33" s="15">
        <v>-5.9695657194296539</v>
      </c>
      <c r="Z33" s="15">
        <v>3.7</v>
      </c>
      <c r="AA33" s="15">
        <v>1.4</v>
      </c>
      <c r="AB33" s="15">
        <v>-1.8125</v>
      </c>
      <c r="AC33" s="44" t="s">
        <v>385</v>
      </c>
      <c r="AD33" s="11"/>
      <c r="AE33" s="152" t="s">
        <v>126</v>
      </c>
      <c r="AF33" s="33" t="s">
        <v>127</v>
      </c>
      <c r="AG33" s="33" t="s">
        <v>128</v>
      </c>
      <c r="AH33" s="157" t="s">
        <v>129</v>
      </c>
      <c r="AI33" s="33" t="s">
        <v>138</v>
      </c>
      <c r="AJ33" s="8"/>
      <c r="AK33" s="8"/>
      <c r="AL33" s="8"/>
      <c r="AM33" s="8"/>
      <c r="AN33" s="8"/>
      <c r="AO33" s="8"/>
    </row>
    <row r="34" spans="1:41" ht="75">
      <c r="A34" s="29" t="s">
        <v>124</v>
      </c>
      <c r="B34" s="128" t="s">
        <v>378</v>
      </c>
      <c r="C34" s="15">
        <v>8</v>
      </c>
      <c r="D34" s="15">
        <v>2</v>
      </c>
      <c r="E34" s="15">
        <v>1</v>
      </c>
      <c r="F34" s="15" t="s">
        <v>378</v>
      </c>
      <c r="G34" s="15">
        <v>-8.8771631030000009</v>
      </c>
      <c r="H34" s="15">
        <v>4</v>
      </c>
      <c r="I34" s="15">
        <v>1.4</v>
      </c>
      <c r="J34" s="15">
        <v>-1.2375</v>
      </c>
      <c r="K34" s="44" t="s">
        <v>379</v>
      </c>
      <c r="L34" s="11"/>
      <c r="M34" s="152" t="s">
        <v>126</v>
      </c>
      <c r="N34" s="33" t="s">
        <v>127</v>
      </c>
      <c r="O34" s="33" t="s">
        <v>128</v>
      </c>
      <c r="P34" s="157" t="s">
        <v>129</v>
      </c>
      <c r="Q34" s="33" t="s">
        <v>138</v>
      </c>
      <c r="S34" s="29" t="s">
        <v>124</v>
      </c>
      <c r="T34" s="128" t="s">
        <v>378</v>
      </c>
      <c r="U34" s="15">
        <v>8</v>
      </c>
      <c r="V34" s="15">
        <v>2</v>
      </c>
      <c r="W34" s="15">
        <v>1</v>
      </c>
      <c r="X34" s="15" t="s">
        <v>378</v>
      </c>
      <c r="Y34" s="15">
        <v>-4.3299096848482357</v>
      </c>
      <c r="Z34" s="15">
        <v>4</v>
      </c>
      <c r="AA34" s="15">
        <v>1.4</v>
      </c>
      <c r="AB34" s="15">
        <v>-1.5874999999999999</v>
      </c>
      <c r="AC34" s="44" t="s">
        <v>380</v>
      </c>
      <c r="AD34" s="11"/>
      <c r="AE34" s="152" t="s">
        <v>126</v>
      </c>
      <c r="AF34" s="33" t="s">
        <v>127</v>
      </c>
      <c r="AG34" s="33" t="s">
        <v>128</v>
      </c>
      <c r="AH34" s="157" t="s">
        <v>129</v>
      </c>
      <c r="AI34" s="33" t="s">
        <v>138</v>
      </c>
      <c r="AJ34" s="8"/>
      <c r="AK34" s="8"/>
      <c r="AL34" s="8"/>
      <c r="AM34" s="8"/>
      <c r="AN34" s="8"/>
      <c r="AO34" s="8"/>
    </row>
    <row r="35" spans="1:41" ht="75">
      <c r="A35" s="29" t="s">
        <v>124</v>
      </c>
      <c r="B35" s="128" t="s">
        <v>378</v>
      </c>
      <c r="C35" s="15">
        <v>8</v>
      </c>
      <c r="D35" s="15">
        <v>2</v>
      </c>
      <c r="E35" s="15">
        <v>3</v>
      </c>
      <c r="F35" s="15" t="s">
        <v>378</v>
      </c>
      <c r="G35" s="15">
        <v>-8.3028005290000007</v>
      </c>
      <c r="H35" s="15">
        <v>3.65</v>
      </c>
      <c r="I35" s="15">
        <v>1.75</v>
      </c>
      <c r="J35" s="15">
        <v>-2</v>
      </c>
      <c r="K35" s="44" t="s">
        <v>381</v>
      </c>
      <c r="L35" s="11"/>
      <c r="M35" s="152" t="s">
        <v>126</v>
      </c>
      <c r="N35" s="33" t="s">
        <v>127</v>
      </c>
      <c r="O35" s="33" t="s">
        <v>128</v>
      </c>
      <c r="P35" s="157" t="s">
        <v>129</v>
      </c>
      <c r="Q35" s="33" t="s">
        <v>138</v>
      </c>
      <c r="S35" s="29" t="s">
        <v>124</v>
      </c>
      <c r="T35" s="128" t="s">
        <v>378</v>
      </c>
      <c r="U35" s="15">
        <v>8</v>
      </c>
      <c r="V35" s="15">
        <v>2</v>
      </c>
      <c r="W35" s="15">
        <v>3</v>
      </c>
      <c r="X35" s="15" t="s">
        <v>378</v>
      </c>
      <c r="Y35" s="15">
        <v>-3.7273201816508101</v>
      </c>
      <c r="Z35" s="15">
        <v>3.65</v>
      </c>
      <c r="AA35" s="15">
        <v>1.75</v>
      </c>
      <c r="AB35" s="15">
        <v>-2.2000000000000002</v>
      </c>
      <c r="AC35" s="44" t="s">
        <v>382</v>
      </c>
      <c r="AD35" s="11"/>
      <c r="AE35" s="152" t="s">
        <v>126</v>
      </c>
      <c r="AF35" s="33" t="s">
        <v>127</v>
      </c>
      <c r="AG35" s="33" t="s">
        <v>128</v>
      </c>
      <c r="AH35" s="157" t="s">
        <v>129</v>
      </c>
      <c r="AI35" s="33" t="s">
        <v>138</v>
      </c>
      <c r="AJ35" s="8"/>
      <c r="AK35" s="8"/>
      <c r="AL35" s="8"/>
      <c r="AM35" s="8"/>
      <c r="AN35" s="8"/>
      <c r="AO35" s="8"/>
    </row>
    <row r="36" spans="1:41" ht="75">
      <c r="A36" s="29" t="s">
        <v>124</v>
      </c>
      <c r="B36" s="128" t="s">
        <v>378</v>
      </c>
      <c r="C36" s="15">
        <v>8</v>
      </c>
      <c r="D36" s="15">
        <v>2</v>
      </c>
      <c r="E36" s="15">
        <v>2</v>
      </c>
      <c r="F36" s="15" t="s">
        <v>378</v>
      </c>
      <c r="G36" s="15">
        <v>-7.9404660399999996</v>
      </c>
      <c r="H36" s="15">
        <v>3.55</v>
      </c>
      <c r="I36" s="15">
        <v>1.6</v>
      </c>
      <c r="J36" s="15">
        <v>-1.925</v>
      </c>
      <c r="K36" s="44" t="s">
        <v>383</v>
      </c>
      <c r="L36" s="11"/>
      <c r="M36" s="152" t="s">
        <v>126</v>
      </c>
      <c r="N36" s="33" t="s">
        <v>127</v>
      </c>
      <c r="O36" s="33" t="s">
        <v>128</v>
      </c>
      <c r="P36" s="157" t="s">
        <v>129</v>
      </c>
      <c r="Q36" s="33" t="s">
        <v>138</v>
      </c>
      <c r="S36" s="29" t="s">
        <v>124</v>
      </c>
      <c r="T36" s="128" t="s">
        <v>378</v>
      </c>
      <c r="U36" s="15">
        <v>8</v>
      </c>
      <c r="V36" s="15">
        <v>2</v>
      </c>
      <c r="W36" s="15">
        <v>2</v>
      </c>
      <c r="X36" s="15" t="s">
        <v>378</v>
      </c>
      <c r="Y36" s="15">
        <v>-3.374244043637844</v>
      </c>
      <c r="Z36" s="15">
        <v>3.55</v>
      </c>
      <c r="AA36" s="15">
        <v>1.6</v>
      </c>
      <c r="AB36" s="15">
        <v>-2.1</v>
      </c>
      <c r="AC36" s="44" t="s">
        <v>384</v>
      </c>
      <c r="AD36" s="11"/>
      <c r="AE36" s="152" t="s">
        <v>126</v>
      </c>
      <c r="AF36" s="33" t="s">
        <v>127</v>
      </c>
      <c r="AG36" s="33" t="s">
        <v>128</v>
      </c>
      <c r="AH36" s="157" t="s">
        <v>129</v>
      </c>
      <c r="AI36" s="33" t="s">
        <v>138</v>
      </c>
      <c r="AJ36" s="8"/>
      <c r="AK36" s="8"/>
      <c r="AL36" s="8"/>
      <c r="AM36" s="8"/>
      <c r="AN36" s="8"/>
      <c r="AO36" s="8"/>
    </row>
    <row r="37" spans="1:41" ht="75">
      <c r="A37" s="29" t="s">
        <v>124</v>
      </c>
      <c r="B37" s="128" t="s">
        <v>378</v>
      </c>
      <c r="C37" s="15">
        <v>8</v>
      </c>
      <c r="D37" s="15">
        <v>2</v>
      </c>
      <c r="E37" s="15">
        <v>4</v>
      </c>
      <c r="F37" s="15" t="s">
        <v>378</v>
      </c>
      <c r="G37" s="15">
        <v>-8.6703314759999994</v>
      </c>
      <c r="H37" s="15">
        <v>3.7</v>
      </c>
      <c r="I37" s="15">
        <v>1.4</v>
      </c>
      <c r="J37" s="15">
        <v>-1.45</v>
      </c>
      <c r="K37" s="44" t="s">
        <v>379</v>
      </c>
      <c r="L37" s="11"/>
      <c r="M37" s="152" t="s">
        <v>126</v>
      </c>
      <c r="N37" s="33" t="s">
        <v>127</v>
      </c>
      <c r="O37" s="33" t="s">
        <v>128</v>
      </c>
      <c r="P37" s="157" t="s">
        <v>129</v>
      </c>
      <c r="Q37" s="33" t="s">
        <v>138</v>
      </c>
      <c r="S37" s="29" t="s">
        <v>124</v>
      </c>
      <c r="T37" s="128" t="s">
        <v>378</v>
      </c>
      <c r="U37" s="15">
        <v>8</v>
      </c>
      <c r="V37" s="15">
        <v>2</v>
      </c>
      <c r="W37" s="15">
        <v>4</v>
      </c>
      <c r="X37" s="15" t="s">
        <v>378</v>
      </c>
      <c r="Y37" s="15">
        <v>-4.0973933890277454</v>
      </c>
      <c r="Z37" s="15">
        <v>3.7</v>
      </c>
      <c r="AA37" s="15">
        <v>1.4</v>
      </c>
      <c r="AB37" s="15">
        <v>-1.8125</v>
      </c>
      <c r="AC37" s="44" t="s">
        <v>385</v>
      </c>
      <c r="AD37" s="11"/>
      <c r="AE37" s="152" t="s">
        <v>126</v>
      </c>
      <c r="AF37" s="33" t="s">
        <v>127</v>
      </c>
      <c r="AG37" s="33" t="s">
        <v>128</v>
      </c>
      <c r="AH37" s="157" t="s">
        <v>129</v>
      </c>
      <c r="AI37" s="33" t="s">
        <v>138</v>
      </c>
      <c r="AJ37" s="8"/>
      <c r="AK37" s="8"/>
      <c r="AL37" s="8"/>
      <c r="AM37" s="8"/>
      <c r="AN37" s="8"/>
      <c r="AO37" s="8"/>
    </row>
    <row r="38" spans="1:41" ht="75">
      <c r="A38" s="29" t="s">
        <v>124</v>
      </c>
      <c r="B38" s="128" t="s">
        <v>378</v>
      </c>
      <c r="C38" s="15">
        <v>8</v>
      </c>
      <c r="D38" s="15">
        <v>6</v>
      </c>
      <c r="E38" s="15">
        <v>1</v>
      </c>
      <c r="F38" s="15" t="s">
        <v>378</v>
      </c>
      <c r="G38" s="15">
        <v>-4.7548339720000001</v>
      </c>
      <c r="H38" s="15">
        <v>4</v>
      </c>
      <c r="I38" s="15">
        <v>1.4</v>
      </c>
      <c r="J38" s="15">
        <v>-1.2375</v>
      </c>
      <c r="K38" s="44" t="s">
        <v>379</v>
      </c>
      <c r="L38" s="11"/>
      <c r="M38" s="152" t="s">
        <v>126</v>
      </c>
      <c r="N38" s="33" t="s">
        <v>127</v>
      </c>
      <c r="O38" s="33" t="s">
        <v>128</v>
      </c>
      <c r="P38" s="157" t="s">
        <v>129</v>
      </c>
      <c r="Q38" s="33" t="s">
        <v>138</v>
      </c>
      <c r="S38" s="29" t="s">
        <v>124</v>
      </c>
      <c r="T38" s="128" t="s">
        <v>378</v>
      </c>
      <c r="U38" s="15">
        <v>8</v>
      </c>
      <c r="V38" s="15">
        <v>6</v>
      </c>
      <c r="W38" s="15">
        <v>1</v>
      </c>
      <c r="X38" s="15" t="s">
        <v>378</v>
      </c>
      <c r="Y38" s="15">
        <v>4.1204390493346607E-2</v>
      </c>
      <c r="Z38" s="15">
        <v>4</v>
      </c>
      <c r="AA38" s="15">
        <v>1.4</v>
      </c>
      <c r="AB38" s="15">
        <v>-1.5874999999999999</v>
      </c>
      <c r="AC38" s="44" t="s">
        <v>380</v>
      </c>
      <c r="AD38" s="11"/>
      <c r="AE38" s="152" t="s">
        <v>126</v>
      </c>
      <c r="AF38" s="33" t="s">
        <v>127</v>
      </c>
      <c r="AG38" s="33" t="s">
        <v>128</v>
      </c>
      <c r="AH38" s="157" t="s">
        <v>129</v>
      </c>
      <c r="AI38" s="33" t="s">
        <v>138</v>
      </c>
      <c r="AJ38" s="8"/>
      <c r="AK38" s="8"/>
      <c r="AL38" s="8"/>
      <c r="AM38" s="8"/>
      <c r="AN38" s="8"/>
      <c r="AO38" s="8"/>
    </row>
    <row r="39" spans="1:41" ht="75">
      <c r="A39" s="29" t="s">
        <v>124</v>
      </c>
      <c r="B39" s="128" t="s">
        <v>378</v>
      </c>
      <c r="C39" s="15">
        <v>8</v>
      </c>
      <c r="D39" s="15">
        <v>6</v>
      </c>
      <c r="E39" s="15">
        <v>3</v>
      </c>
      <c r="F39" s="15" t="s">
        <v>378</v>
      </c>
      <c r="G39" s="15">
        <v>-3.4378864830000002</v>
      </c>
      <c r="H39" s="15">
        <v>3.65</v>
      </c>
      <c r="I39" s="15">
        <v>1.75</v>
      </c>
      <c r="J39" s="15">
        <v>-2</v>
      </c>
      <c r="K39" s="44" t="s">
        <v>381</v>
      </c>
      <c r="L39" s="11"/>
      <c r="M39" s="152" t="s">
        <v>126</v>
      </c>
      <c r="N39" s="33" t="s">
        <v>127</v>
      </c>
      <c r="O39" s="33" t="s">
        <v>128</v>
      </c>
      <c r="P39" s="157" t="s">
        <v>129</v>
      </c>
      <c r="Q39" s="33" t="s">
        <v>138</v>
      </c>
      <c r="S39" s="29" t="s">
        <v>124</v>
      </c>
      <c r="T39" s="128" t="s">
        <v>378</v>
      </c>
      <c r="U39" s="15">
        <v>8</v>
      </c>
      <c r="V39" s="15">
        <v>6</v>
      </c>
      <c r="W39" s="15">
        <v>3</v>
      </c>
      <c r="X39" s="15" t="s">
        <v>378</v>
      </c>
      <c r="Y39" s="15">
        <v>1.3345631063949628</v>
      </c>
      <c r="Z39" s="15">
        <v>3.65</v>
      </c>
      <c r="AA39" s="15">
        <v>1.75</v>
      </c>
      <c r="AB39" s="15">
        <v>-2.2000000000000002</v>
      </c>
      <c r="AC39" s="44" t="s">
        <v>382</v>
      </c>
      <c r="AD39" s="11"/>
      <c r="AE39" s="152" t="s">
        <v>126</v>
      </c>
      <c r="AF39" s="33" t="s">
        <v>127</v>
      </c>
      <c r="AG39" s="33" t="s">
        <v>128</v>
      </c>
      <c r="AH39" s="157" t="s">
        <v>129</v>
      </c>
      <c r="AI39" s="33" t="s">
        <v>138</v>
      </c>
      <c r="AJ39" s="8"/>
      <c r="AK39" s="8"/>
      <c r="AL39" s="8"/>
      <c r="AM39" s="8"/>
      <c r="AN39" s="8"/>
      <c r="AO39" s="8"/>
    </row>
    <row r="40" spans="1:41" ht="75">
      <c r="A40" s="29" t="s">
        <v>124</v>
      </c>
      <c r="B40" s="128" t="s">
        <v>378</v>
      </c>
      <c r="C40" s="15">
        <v>8</v>
      </c>
      <c r="D40" s="15">
        <v>6</v>
      </c>
      <c r="E40" s="15">
        <v>2</v>
      </c>
      <c r="F40" s="15" t="s">
        <v>378</v>
      </c>
      <c r="G40" s="15">
        <v>-2.5768322640000001</v>
      </c>
      <c r="H40" s="15">
        <v>3.55</v>
      </c>
      <c r="I40" s="15">
        <v>1.6</v>
      </c>
      <c r="J40" s="15">
        <v>-1.925</v>
      </c>
      <c r="K40" s="44" t="s">
        <v>383</v>
      </c>
      <c r="L40" s="11"/>
      <c r="M40" s="152" t="s">
        <v>126</v>
      </c>
      <c r="N40" s="33" t="s">
        <v>127</v>
      </c>
      <c r="O40" s="33" t="s">
        <v>128</v>
      </c>
      <c r="P40" s="157" t="s">
        <v>129</v>
      </c>
      <c r="Q40" s="33" t="s">
        <v>138</v>
      </c>
      <c r="S40" s="29" t="s">
        <v>124</v>
      </c>
      <c r="T40" s="128" t="s">
        <v>378</v>
      </c>
      <c r="U40" s="15">
        <v>8</v>
      </c>
      <c r="V40" s="15">
        <v>6</v>
      </c>
      <c r="W40" s="15">
        <v>2</v>
      </c>
      <c r="X40" s="15" t="s">
        <v>378</v>
      </c>
      <c r="Y40" s="15">
        <v>2.1958701340189357</v>
      </c>
      <c r="Z40" s="15">
        <v>3.55</v>
      </c>
      <c r="AA40" s="15">
        <v>1.6</v>
      </c>
      <c r="AB40" s="15">
        <v>-2.1</v>
      </c>
      <c r="AC40" s="44" t="s">
        <v>384</v>
      </c>
      <c r="AD40" s="11"/>
      <c r="AE40" s="152" t="s">
        <v>126</v>
      </c>
      <c r="AF40" s="33" t="s">
        <v>127</v>
      </c>
      <c r="AG40" s="33" t="s">
        <v>128</v>
      </c>
      <c r="AH40" s="157" t="s">
        <v>129</v>
      </c>
      <c r="AI40" s="33" t="s">
        <v>138</v>
      </c>
      <c r="AJ40" s="8"/>
      <c r="AK40" s="8"/>
      <c r="AL40" s="8"/>
      <c r="AM40" s="8"/>
      <c r="AN40" s="8"/>
      <c r="AO40" s="8"/>
    </row>
    <row r="41" spans="1:41" ht="75">
      <c r="A41" s="29" t="s">
        <v>124</v>
      </c>
      <c r="B41" s="128" t="s">
        <v>378</v>
      </c>
      <c r="C41" s="15">
        <v>8</v>
      </c>
      <c r="D41" s="15">
        <v>6</v>
      </c>
      <c r="E41" s="15">
        <v>4</v>
      </c>
      <c r="F41" s="15" t="s">
        <v>378</v>
      </c>
      <c r="G41" s="15">
        <v>-4.2505337259999996</v>
      </c>
      <c r="H41" s="15">
        <v>3.7</v>
      </c>
      <c r="I41" s="15">
        <v>1.4</v>
      </c>
      <c r="J41" s="15">
        <v>-1.45</v>
      </c>
      <c r="K41" s="44" t="s">
        <v>379</v>
      </c>
      <c r="M41" s="152" t="s">
        <v>126</v>
      </c>
      <c r="N41" s="33" t="s">
        <v>127</v>
      </c>
      <c r="O41" s="33" t="s">
        <v>128</v>
      </c>
      <c r="P41" s="157" t="s">
        <v>129</v>
      </c>
      <c r="Q41" s="33" t="s">
        <v>138</v>
      </c>
      <c r="S41" s="29" t="s">
        <v>124</v>
      </c>
      <c r="T41" s="128" t="s">
        <v>378</v>
      </c>
      <c r="U41" s="15">
        <v>8</v>
      </c>
      <c r="V41" s="15">
        <v>6</v>
      </c>
      <c r="W41" s="15">
        <v>4</v>
      </c>
      <c r="X41" s="15" t="s">
        <v>378</v>
      </c>
      <c r="Y41" s="15">
        <v>0.50694135521986472</v>
      </c>
      <c r="Z41" s="15">
        <v>3.7</v>
      </c>
      <c r="AA41" s="15">
        <v>1.4</v>
      </c>
      <c r="AB41" s="15">
        <v>-1.8125</v>
      </c>
      <c r="AC41" s="44" t="s">
        <v>385</v>
      </c>
      <c r="AE41" s="152" t="s">
        <v>126</v>
      </c>
      <c r="AF41" s="33" t="s">
        <v>127</v>
      </c>
      <c r="AG41" s="33" t="s">
        <v>128</v>
      </c>
      <c r="AH41" s="157" t="s">
        <v>129</v>
      </c>
      <c r="AI41" s="33" t="s">
        <v>138</v>
      </c>
      <c r="AJ41" s="8"/>
      <c r="AK41" s="8"/>
      <c r="AL41" s="8"/>
      <c r="AM41" s="8"/>
      <c r="AN41" s="8"/>
      <c r="AO41" s="8"/>
    </row>
    <row r="42" spans="1:41" ht="75">
      <c r="A42" s="29" t="s">
        <v>124</v>
      </c>
      <c r="B42" s="128" t="s">
        <v>378</v>
      </c>
      <c r="C42" s="15">
        <v>16</v>
      </c>
      <c r="D42" s="15">
        <v>0</v>
      </c>
      <c r="E42" s="15">
        <v>1</v>
      </c>
      <c r="F42" s="15" t="s">
        <v>378</v>
      </c>
      <c r="G42" s="15">
        <v>-11.19883619</v>
      </c>
      <c r="H42" s="15">
        <v>4</v>
      </c>
      <c r="I42" s="15">
        <v>1</v>
      </c>
      <c r="J42" s="15">
        <v>-1.2375</v>
      </c>
      <c r="K42" s="44" t="s">
        <v>386</v>
      </c>
      <c r="M42" s="152" t="s">
        <v>126</v>
      </c>
      <c r="N42" s="33" t="s">
        <v>127</v>
      </c>
      <c r="O42" s="33" t="s">
        <v>128</v>
      </c>
      <c r="P42" s="157" t="s">
        <v>129</v>
      </c>
      <c r="Q42" s="33" t="s">
        <v>138</v>
      </c>
      <c r="S42" s="29" t="s">
        <v>124</v>
      </c>
      <c r="T42" s="128" t="s">
        <v>378</v>
      </c>
      <c r="U42" s="15">
        <v>16</v>
      </c>
      <c r="V42" s="15">
        <v>0</v>
      </c>
      <c r="W42" s="15">
        <v>1</v>
      </c>
      <c r="X42" s="15" t="s">
        <v>378</v>
      </c>
      <c r="Y42" s="15">
        <v>-6.3506235227237804</v>
      </c>
      <c r="Z42" s="15">
        <v>4</v>
      </c>
      <c r="AA42" s="15">
        <v>1</v>
      </c>
      <c r="AB42" s="15">
        <v>-1.4125000000000001</v>
      </c>
      <c r="AC42" s="44" t="s">
        <v>384</v>
      </c>
      <c r="AE42" s="152" t="s">
        <v>126</v>
      </c>
      <c r="AF42" s="33" t="s">
        <v>127</v>
      </c>
      <c r="AG42" s="33" t="s">
        <v>128</v>
      </c>
      <c r="AH42" s="157" t="s">
        <v>129</v>
      </c>
      <c r="AI42" s="33" t="s">
        <v>138</v>
      </c>
      <c r="AJ42" s="8"/>
      <c r="AK42" s="8"/>
      <c r="AL42" s="8"/>
      <c r="AM42" s="8"/>
      <c r="AN42" s="8"/>
      <c r="AO42" s="8"/>
    </row>
    <row r="43" spans="1:41" ht="75">
      <c r="A43" s="29" t="s">
        <v>124</v>
      </c>
      <c r="B43" s="128" t="s">
        <v>378</v>
      </c>
      <c r="C43" s="15">
        <v>16</v>
      </c>
      <c r="D43" s="15">
        <v>0</v>
      </c>
      <c r="E43" s="15">
        <v>3</v>
      </c>
      <c r="F43" s="15" t="s">
        <v>378</v>
      </c>
      <c r="G43" s="15">
        <v>-10.692956000000001</v>
      </c>
      <c r="H43" s="15">
        <v>3.65</v>
      </c>
      <c r="I43" s="15">
        <v>1.6</v>
      </c>
      <c r="J43" s="15">
        <v>-1.825</v>
      </c>
      <c r="K43" s="44" t="s">
        <v>381</v>
      </c>
      <c r="M43" s="152" t="s">
        <v>126</v>
      </c>
      <c r="N43" s="33" t="s">
        <v>127</v>
      </c>
      <c r="O43" s="33" t="s">
        <v>128</v>
      </c>
      <c r="P43" s="157" t="s">
        <v>129</v>
      </c>
      <c r="Q43" s="33" t="s">
        <v>138</v>
      </c>
      <c r="S43" s="29" t="s">
        <v>124</v>
      </c>
      <c r="T43" s="128" t="s">
        <v>378</v>
      </c>
      <c r="U43" s="15">
        <v>16</v>
      </c>
      <c r="V43" s="15">
        <v>0</v>
      </c>
      <c r="W43" s="15">
        <v>3</v>
      </c>
      <c r="X43" s="15" t="s">
        <v>378</v>
      </c>
      <c r="Y43" s="15">
        <v>-5.7829042164850186</v>
      </c>
      <c r="Z43" s="15">
        <v>3.65</v>
      </c>
      <c r="AA43" s="15">
        <v>1.6</v>
      </c>
      <c r="AB43" s="15">
        <v>-1.9750000000000001</v>
      </c>
      <c r="AC43" s="44" t="s">
        <v>380</v>
      </c>
      <c r="AE43" s="152" t="s">
        <v>126</v>
      </c>
      <c r="AF43" s="33" t="s">
        <v>127</v>
      </c>
      <c r="AG43" s="33" t="s">
        <v>128</v>
      </c>
      <c r="AH43" s="157" t="s">
        <v>129</v>
      </c>
      <c r="AI43" s="33" t="s">
        <v>138</v>
      </c>
      <c r="AJ43" s="8"/>
      <c r="AK43" s="8"/>
      <c r="AL43" s="8"/>
      <c r="AM43" s="8"/>
      <c r="AN43" s="8"/>
      <c r="AO43" s="8"/>
    </row>
    <row r="44" spans="1:41" ht="75">
      <c r="A44" s="29" t="s">
        <v>124</v>
      </c>
      <c r="B44" s="128" t="s">
        <v>378</v>
      </c>
      <c r="C44" s="15">
        <v>16</v>
      </c>
      <c r="D44" s="15">
        <v>0</v>
      </c>
      <c r="E44" s="15">
        <v>2</v>
      </c>
      <c r="F44" s="15" t="s">
        <v>378</v>
      </c>
      <c r="G44" s="15">
        <v>-10.410472410000001</v>
      </c>
      <c r="H44" s="15">
        <v>3.55</v>
      </c>
      <c r="I44" s="15">
        <v>1.4</v>
      </c>
      <c r="J44" s="15">
        <v>-1.7625</v>
      </c>
      <c r="K44" s="44" t="s">
        <v>383</v>
      </c>
      <c r="M44" s="152" t="s">
        <v>126</v>
      </c>
      <c r="N44" s="33" t="s">
        <v>127</v>
      </c>
      <c r="O44" s="33" t="s">
        <v>128</v>
      </c>
      <c r="P44" s="157" t="s">
        <v>129</v>
      </c>
      <c r="Q44" s="33" t="s">
        <v>138</v>
      </c>
      <c r="S44" s="29" t="s">
        <v>124</v>
      </c>
      <c r="T44" s="128" t="s">
        <v>378</v>
      </c>
      <c r="U44" s="15">
        <v>16</v>
      </c>
      <c r="V44" s="15">
        <v>0</v>
      </c>
      <c r="W44" s="15">
        <v>2</v>
      </c>
      <c r="X44" s="15" t="s">
        <v>378</v>
      </c>
      <c r="Y44" s="15">
        <v>-5.4620089809702845</v>
      </c>
      <c r="Z44" s="15">
        <v>3.55</v>
      </c>
      <c r="AA44" s="15">
        <v>1.4</v>
      </c>
      <c r="AB44" s="15">
        <v>-1.8812</v>
      </c>
      <c r="AC44" s="44" t="s">
        <v>384</v>
      </c>
      <c r="AE44" s="152" t="s">
        <v>126</v>
      </c>
      <c r="AF44" s="33" t="s">
        <v>127</v>
      </c>
      <c r="AG44" s="33" t="s">
        <v>128</v>
      </c>
      <c r="AH44" s="157" t="s">
        <v>129</v>
      </c>
      <c r="AI44" s="33" t="s">
        <v>138</v>
      </c>
      <c r="AJ44" s="8"/>
      <c r="AK44" s="8"/>
      <c r="AL44" s="8"/>
      <c r="AM44" s="8"/>
      <c r="AN44" s="8"/>
      <c r="AO44" s="8"/>
    </row>
    <row r="45" spans="1:41" ht="75">
      <c r="A45" s="29" t="s">
        <v>124</v>
      </c>
      <c r="B45" s="128" t="s">
        <v>378</v>
      </c>
      <c r="C45" s="15">
        <v>16</v>
      </c>
      <c r="D45" s="15">
        <v>0</v>
      </c>
      <c r="E45" s="15">
        <v>4</v>
      </c>
      <c r="F45" s="15" t="s">
        <v>378</v>
      </c>
      <c r="G45" s="15">
        <v>-11.03510153</v>
      </c>
      <c r="H45" s="15">
        <v>3.7</v>
      </c>
      <c r="I45" s="15">
        <v>1.3</v>
      </c>
      <c r="J45" s="15">
        <v>-1.4</v>
      </c>
      <c r="K45" s="44" t="s">
        <v>379</v>
      </c>
      <c r="M45" s="152" t="s">
        <v>126</v>
      </c>
      <c r="N45" s="33" t="s">
        <v>127</v>
      </c>
      <c r="O45" s="33" t="s">
        <v>128</v>
      </c>
      <c r="P45" s="157" t="s">
        <v>129</v>
      </c>
      <c r="Q45" s="33" t="s">
        <v>138</v>
      </c>
      <c r="S45" s="29" t="s">
        <v>124</v>
      </c>
      <c r="T45" s="128" t="s">
        <v>378</v>
      </c>
      <c r="U45" s="15">
        <v>16</v>
      </c>
      <c r="V45" s="15">
        <v>0</v>
      </c>
      <c r="W45" s="15">
        <v>4</v>
      </c>
      <c r="X45" s="15" t="s">
        <v>378</v>
      </c>
      <c r="Y45" s="15">
        <v>-6.1767936704927635</v>
      </c>
      <c r="Z45" s="15">
        <v>3.7</v>
      </c>
      <c r="AA45" s="15">
        <v>1.3</v>
      </c>
      <c r="AB45" s="15">
        <v>-1.5311999999999999</v>
      </c>
      <c r="AC45" s="44" t="s">
        <v>387</v>
      </c>
      <c r="AE45" s="152" t="s">
        <v>126</v>
      </c>
      <c r="AF45" s="33" t="s">
        <v>127</v>
      </c>
      <c r="AG45" s="33" t="s">
        <v>128</v>
      </c>
      <c r="AH45" s="157" t="s">
        <v>129</v>
      </c>
      <c r="AI45" s="33" t="s">
        <v>138</v>
      </c>
      <c r="AJ45" s="8"/>
      <c r="AK45" s="8"/>
      <c r="AL45" s="8"/>
      <c r="AM45" s="8"/>
      <c r="AN45" s="8"/>
      <c r="AO45" s="8"/>
    </row>
    <row r="46" spans="1:41" ht="75">
      <c r="A46" s="29" t="s">
        <v>124</v>
      </c>
      <c r="B46" s="128" t="s">
        <v>378</v>
      </c>
      <c r="C46" s="15">
        <v>16</v>
      </c>
      <c r="D46" s="15">
        <v>7</v>
      </c>
      <c r="E46" s="15">
        <v>1</v>
      </c>
      <c r="F46" s="15" t="s">
        <v>378</v>
      </c>
      <c r="G46" s="15">
        <v>-4.3629459490000002</v>
      </c>
      <c r="H46" s="15">
        <v>4</v>
      </c>
      <c r="I46" s="15">
        <v>1</v>
      </c>
      <c r="J46" s="15">
        <v>-1.2375</v>
      </c>
      <c r="K46" s="44" t="s">
        <v>386</v>
      </c>
      <c r="M46" s="152" t="s">
        <v>126</v>
      </c>
      <c r="N46" s="33" t="s">
        <v>127</v>
      </c>
      <c r="O46" s="33" t="s">
        <v>128</v>
      </c>
      <c r="P46" s="157" t="s">
        <v>129</v>
      </c>
      <c r="Q46" s="33" t="s">
        <v>138</v>
      </c>
      <c r="S46" s="29" t="s">
        <v>124</v>
      </c>
      <c r="T46" s="128" t="s">
        <v>378</v>
      </c>
      <c r="U46" s="15">
        <v>16</v>
      </c>
      <c r="V46" s="15">
        <v>7</v>
      </c>
      <c r="W46" s="15">
        <v>1</v>
      </c>
      <c r="X46" s="15" t="s">
        <v>378</v>
      </c>
      <c r="Y46" s="15">
        <v>0.80843120687686754</v>
      </c>
      <c r="Z46" s="15">
        <v>4</v>
      </c>
      <c r="AA46" s="15">
        <v>1</v>
      </c>
      <c r="AB46" s="15">
        <v>-1.4125000000000001</v>
      </c>
      <c r="AC46" s="44" t="s">
        <v>384</v>
      </c>
      <c r="AE46" s="152" t="s">
        <v>126</v>
      </c>
      <c r="AF46" s="33" t="s">
        <v>127</v>
      </c>
      <c r="AG46" s="33" t="s">
        <v>128</v>
      </c>
      <c r="AH46" s="157" t="s">
        <v>129</v>
      </c>
      <c r="AI46" s="33" t="s">
        <v>138</v>
      </c>
      <c r="AJ46" s="8"/>
      <c r="AK46" s="8"/>
      <c r="AL46" s="8"/>
      <c r="AM46" s="8"/>
      <c r="AN46" s="8"/>
      <c r="AO46" s="8"/>
    </row>
    <row r="47" spans="1:41" ht="75">
      <c r="A47" s="29" t="s">
        <v>124</v>
      </c>
      <c r="B47" s="128" t="s">
        <v>378</v>
      </c>
      <c r="C47" s="15">
        <v>16</v>
      </c>
      <c r="D47" s="15">
        <v>7</v>
      </c>
      <c r="E47" s="15">
        <v>3</v>
      </c>
      <c r="F47" s="15" t="s">
        <v>378</v>
      </c>
      <c r="G47" s="15">
        <v>-2.7739237449999998</v>
      </c>
      <c r="H47" s="15">
        <v>3.65</v>
      </c>
      <c r="I47" s="15">
        <v>1.6</v>
      </c>
      <c r="J47" s="15">
        <v>-1.825</v>
      </c>
      <c r="K47" s="44" t="s">
        <v>381</v>
      </c>
      <c r="M47" s="152" t="s">
        <v>126</v>
      </c>
      <c r="N47" s="33" t="s">
        <v>127</v>
      </c>
      <c r="O47" s="33" t="s">
        <v>128</v>
      </c>
      <c r="P47" s="157" t="s">
        <v>129</v>
      </c>
      <c r="Q47" s="33" t="s">
        <v>138</v>
      </c>
      <c r="S47" s="29" t="s">
        <v>124</v>
      </c>
      <c r="T47" s="128" t="s">
        <v>378</v>
      </c>
      <c r="U47" s="15">
        <v>16</v>
      </c>
      <c r="V47" s="15">
        <v>7</v>
      </c>
      <c r="W47" s="15">
        <v>3</v>
      </c>
      <c r="X47" s="15" t="s">
        <v>378</v>
      </c>
      <c r="Y47" s="15">
        <v>2.2875678743010144</v>
      </c>
      <c r="Z47" s="15">
        <v>3.65</v>
      </c>
      <c r="AA47" s="15">
        <v>1.6</v>
      </c>
      <c r="AB47" s="15">
        <v>-1.9750000000000001</v>
      </c>
      <c r="AC47" s="44" t="s">
        <v>380</v>
      </c>
      <c r="AE47" s="152" t="s">
        <v>126</v>
      </c>
      <c r="AF47" s="33" t="s">
        <v>127</v>
      </c>
      <c r="AG47" s="33" t="s">
        <v>128</v>
      </c>
      <c r="AH47" s="157" t="s">
        <v>129</v>
      </c>
      <c r="AI47" s="33" t="s">
        <v>138</v>
      </c>
      <c r="AJ47" s="8"/>
      <c r="AK47" s="8"/>
      <c r="AL47" s="8"/>
      <c r="AM47" s="8"/>
      <c r="AN47" s="8"/>
      <c r="AO47" s="8"/>
    </row>
    <row r="48" spans="1:41" ht="75">
      <c r="A48" s="29" t="s">
        <v>124</v>
      </c>
      <c r="B48" s="128" t="s">
        <v>378</v>
      </c>
      <c r="C48" s="15">
        <v>16</v>
      </c>
      <c r="D48" s="15">
        <v>7</v>
      </c>
      <c r="E48" s="15">
        <v>2</v>
      </c>
      <c r="F48" s="15" t="s">
        <v>378</v>
      </c>
      <c r="G48" s="15">
        <v>-1.7826821770000001</v>
      </c>
      <c r="H48" s="15">
        <v>3.55</v>
      </c>
      <c r="I48" s="15">
        <v>1.4</v>
      </c>
      <c r="J48" s="15">
        <v>-1.7625</v>
      </c>
      <c r="K48" s="44" t="s">
        <v>383</v>
      </c>
      <c r="M48" s="152" t="s">
        <v>126</v>
      </c>
      <c r="N48" s="33" t="s">
        <v>127</v>
      </c>
      <c r="O48" s="33" t="s">
        <v>128</v>
      </c>
      <c r="P48" s="157" t="s">
        <v>129</v>
      </c>
      <c r="Q48" s="33" t="s">
        <v>138</v>
      </c>
      <c r="S48" s="29" t="s">
        <v>124</v>
      </c>
      <c r="T48" s="128" t="s">
        <v>378</v>
      </c>
      <c r="U48" s="15">
        <v>16</v>
      </c>
      <c r="V48" s="15">
        <v>7</v>
      </c>
      <c r="W48" s="15">
        <v>2</v>
      </c>
      <c r="X48" s="15" t="s">
        <v>378</v>
      </c>
      <c r="Y48" s="15">
        <v>3.2292393860545872</v>
      </c>
      <c r="Z48" s="15">
        <v>3.55</v>
      </c>
      <c r="AA48" s="15">
        <v>1.4</v>
      </c>
      <c r="AB48" s="15">
        <v>-1.8812</v>
      </c>
      <c r="AC48" s="44" t="s">
        <v>384</v>
      </c>
      <c r="AE48" s="152" t="s">
        <v>126</v>
      </c>
      <c r="AF48" s="33" t="s">
        <v>127</v>
      </c>
      <c r="AG48" s="33" t="s">
        <v>128</v>
      </c>
      <c r="AH48" s="157" t="s">
        <v>129</v>
      </c>
      <c r="AI48" s="33" t="s">
        <v>138</v>
      </c>
      <c r="AJ48" s="8"/>
      <c r="AK48" s="8"/>
      <c r="AL48" s="8"/>
      <c r="AM48" s="8"/>
      <c r="AN48" s="8"/>
      <c r="AO48" s="8"/>
    </row>
    <row r="49" spans="1:41" ht="75">
      <c r="A49" s="29" t="s">
        <v>124</v>
      </c>
      <c r="B49" s="128" t="s">
        <v>378</v>
      </c>
      <c r="C49" s="15">
        <v>16</v>
      </c>
      <c r="D49" s="15">
        <v>7</v>
      </c>
      <c r="E49" s="15">
        <v>4</v>
      </c>
      <c r="F49" s="15" t="s">
        <v>378</v>
      </c>
      <c r="G49" s="15">
        <v>-3.7120202099999999</v>
      </c>
      <c r="H49" s="15">
        <v>3.7</v>
      </c>
      <c r="I49" s="15">
        <v>1.3</v>
      </c>
      <c r="J49" s="15">
        <v>-1.4</v>
      </c>
      <c r="K49" s="44" t="s">
        <v>379</v>
      </c>
      <c r="M49" s="152" t="s">
        <v>126</v>
      </c>
      <c r="N49" s="33" t="s">
        <v>127</v>
      </c>
      <c r="O49" s="33" t="s">
        <v>128</v>
      </c>
      <c r="P49" s="157" t="s">
        <v>129</v>
      </c>
      <c r="Q49" s="33" t="s">
        <v>138</v>
      </c>
      <c r="S49" s="29" t="s">
        <v>124</v>
      </c>
      <c r="T49" s="128" t="s">
        <v>378</v>
      </c>
      <c r="U49" s="15">
        <v>16</v>
      </c>
      <c r="V49" s="15">
        <v>7</v>
      </c>
      <c r="W49" s="15">
        <v>4</v>
      </c>
      <c r="X49" s="15" t="s">
        <v>378</v>
      </c>
      <c r="Y49" s="15">
        <v>1.3959690139042726</v>
      </c>
      <c r="Z49" s="15">
        <v>3.7</v>
      </c>
      <c r="AA49" s="15">
        <v>1.3</v>
      </c>
      <c r="AB49" s="15">
        <v>-1.5311999999999999</v>
      </c>
      <c r="AC49" s="44" t="s">
        <v>387</v>
      </c>
      <c r="AE49" s="152" t="s">
        <v>126</v>
      </c>
      <c r="AF49" s="33" t="s">
        <v>127</v>
      </c>
      <c r="AG49" s="33" t="s">
        <v>128</v>
      </c>
      <c r="AH49" s="157" t="s">
        <v>129</v>
      </c>
      <c r="AI49" s="33" t="s">
        <v>138</v>
      </c>
      <c r="AJ49" s="8"/>
      <c r="AK49" s="8"/>
      <c r="AL49" s="8"/>
      <c r="AM49" s="8"/>
      <c r="AN49" s="8"/>
      <c r="AO49" s="8"/>
    </row>
    <row r="50" spans="1:41" ht="75">
      <c r="A50" s="29" t="s">
        <v>124</v>
      </c>
      <c r="B50" s="128" t="s">
        <v>378</v>
      </c>
      <c r="C50" s="15">
        <v>24</v>
      </c>
      <c r="D50" s="15">
        <v>0</v>
      </c>
      <c r="E50" s="15">
        <v>1</v>
      </c>
      <c r="F50" s="15" t="s">
        <v>378</v>
      </c>
      <c r="G50" s="15">
        <v>-11.41404307</v>
      </c>
      <c r="H50" s="15">
        <v>4</v>
      </c>
      <c r="I50" s="15">
        <v>1</v>
      </c>
      <c r="J50" s="15">
        <v>-1.5832999999999999</v>
      </c>
      <c r="K50" s="44" t="s">
        <v>388</v>
      </c>
      <c r="M50" s="152" t="s">
        <v>126</v>
      </c>
      <c r="N50" s="33" t="s">
        <v>127</v>
      </c>
      <c r="O50" s="33" t="s">
        <v>128</v>
      </c>
      <c r="P50" s="157" t="s">
        <v>129</v>
      </c>
      <c r="Q50" s="33" t="s">
        <v>138</v>
      </c>
      <c r="S50" s="29" t="s">
        <v>124</v>
      </c>
      <c r="T50" s="128" t="s">
        <v>378</v>
      </c>
      <c r="U50" s="15">
        <v>24</v>
      </c>
      <c r="V50" s="15">
        <v>0</v>
      </c>
      <c r="W50" s="15">
        <v>1</v>
      </c>
      <c r="X50" s="15" t="s">
        <v>378</v>
      </c>
      <c r="Y50" s="15">
        <v>-6.5826596813015907</v>
      </c>
      <c r="Z50" s="15">
        <v>4</v>
      </c>
      <c r="AA50" s="15">
        <v>1</v>
      </c>
      <c r="AB50" s="15">
        <v>-1.45</v>
      </c>
      <c r="AC50" s="44" t="s">
        <v>384</v>
      </c>
      <c r="AE50" s="152" t="s">
        <v>126</v>
      </c>
      <c r="AF50" s="33" t="s">
        <v>127</v>
      </c>
      <c r="AG50" s="33" t="s">
        <v>128</v>
      </c>
      <c r="AH50" s="157" t="s">
        <v>129</v>
      </c>
      <c r="AI50" s="33" t="s">
        <v>138</v>
      </c>
      <c r="AJ50" s="8"/>
      <c r="AK50" s="8"/>
      <c r="AL50" s="8"/>
      <c r="AM50" s="8"/>
      <c r="AN50" s="8"/>
      <c r="AO50" s="8"/>
    </row>
    <row r="51" spans="1:41" ht="75">
      <c r="A51" s="29" t="s">
        <v>124</v>
      </c>
      <c r="B51" s="128" t="s">
        <v>378</v>
      </c>
      <c r="C51" s="15">
        <v>24</v>
      </c>
      <c r="D51" s="15">
        <v>0</v>
      </c>
      <c r="E51" s="15">
        <v>3</v>
      </c>
      <c r="F51" s="15" t="s">
        <v>378</v>
      </c>
      <c r="G51" s="15">
        <v>-10.922829910000001</v>
      </c>
      <c r="H51" s="15">
        <v>3.65</v>
      </c>
      <c r="I51" s="15">
        <v>1.45</v>
      </c>
      <c r="J51" s="15">
        <v>-2.0667</v>
      </c>
      <c r="K51" s="44" t="s">
        <v>389</v>
      </c>
      <c r="M51" s="152" t="s">
        <v>126</v>
      </c>
      <c r="N51" s="33" t="s">
        <v>127</v>
      </c>
      <c r="O51" s="33" t="s">
        <v>128</v>
      </c>
      <c r="P51" s="157" t="s">
        <v>129</v>
      </c>
      <c r="Q51" s="33" t="s">
        <v>138</v>
      </c>
      <c r="S51" s="29" t="s">
        <v>124</v>
      </c>
      <c r="T51" s="128" t="s">
        <v>378</v>
      </c>
      <c r="U51" s="15">
        <v>24</v>
      </c>
      <c r="V51" s="15">
        <v>0</v>
      </c>
      <c r="W51" s="15">
        <v>3</v>
      </c>
      <c r="X51" s="15" t="s">
        <v>378</v>
      </c>
      <c r="Y51" s="15">
        <v>-5.9430909319586176</v>
      </c>
      <c r="Z51" s="15">
        <v>3.65</v>
      </c>
      <c r="AA51" s="15">
        <v>1.45</v>
      </c>
      <c r="AB51" s="15">
        <v>-1.9208000000000001</v>
      </c>
      <c r="AC51" s="44" t="s">
        <v>380</v>
      </c>
      <c r="AE51" s="152" t="s">
        <v>126</v>
      </c>
      <c r="AF51" s="33" t="s">
        <v>127</v>
      </c>
      <c r="AG51" s="33" t="s">
        <v>128</v>
      </c>
      <c r="AH51" s="157" t="s">
        <v>129</v>
      </c>
      <c r="AI51" s="33" t="s">
        <v>138</v>
      </c>
      <c r="AJ51" s="8"/>
      <c r="AK51" s="8"/>
      <c r="AL51" s="8"/>
      <c r="AM51" s="8"/>
      <c r="AN51" s="8"/>
      <c r="AO51" s="8"/>
    </row>
    <row r="52" spans="1:41" ht="75">
      <c r="A52" s="29" t="s">
        <v>124</v>
      </c>
      <c r="B52" s="128" t="s">
        <v>378</v>
      </c>
      <c r="C52" s="15">
        <v>24</v>
      </c>
      <c r="D52" s="15">
        <v>0</v>
      </c>
      <c r="E52" s="15">
        <v>2</v>
      </c>
      <c r="F52" s="15" t="s">
        <v>378</v>
      </c>
      <c r="G52" s="15">
        <v>-10.6656157</v>
      </c>
      <c r="H52" s="15">
        <v>3.55</v>
      </c>
      <c r="I52" s="15">
        <v>1.3</v>
      </c>
      <c r="J52" s="15">
        <v>-2.0333000000000001</v>
      </c>
      <c r="K52" s="44" t="s">
        <v>390</v>
      </c>
      <c r="M52" s="152" t="s">
        <v>126</v>
      </c>
      <c r="N52" s="33" t="s">
        <v>127</v>
      </c>
      <c r="O52" s="33" t="s">
        <v>128</v>
      </c>
      <c r="P52" s="157" t="s">
        <v>129</v>
      </c>
      <c r="Q52" s="33" t="s">
        <v>138</v>
      </c>
      <c r="S52" s="29" t="s">
        <v>124</v>
      </c>
      <c r="T52" s="128" t="s">
        <v>378</v>
      </c>
      <c r="U52" s="15">
        <v>24</v>
      </c>
      <c r="V52" s="15">
        <v>0</v>
      </c>
      <c r="W52" s="15">
        <v>2</v>
      </c>
      <c r="X52" s="15" t="s">
        <v>378</v>
      </c>
      <c r="Y52" s="15">
        <v>-5.6095686090203696</v>
      </c>
      <c r="Z52" s="15">
        <v>3.55</v>
      </c>
      <c r="AA52" s="15">
        <v>1.3</v>
      </c>
      <c r="AB52" s="15">
        <v>-1.8332999999999999</v>
      </c>
      <c r="AC52" s="44" t="s">
        <v>391</v>
      </c>
      <c r="AE52" s="152" t="s">
        <v>126</v>
      </c>
      <c r="AF52" s="33" t="s">
        <v>127</v>
      </c>
      <c r="AG52" s="33" t="s">
        <v>128</v>
      </c>
      <c r="AH52" s="157" t="s">
        <v>129</v>
      </c>
      <c r="AI52" s="33" t="s">
        <v>138</v>
      </c>
      <c r="AJ52" s="8"/>
      <c r="AK52" s="8"/>
      <c r="AL52" s="8"/>
      <c r="AM52" s="8"/>
      <c r="AN52" s="8"/>
      <c r="AO52" s="8"/>
    </row>
    <row r="53" spans="1:41" ht="75">
      <c r="A53" s="29" t="s">
        <v>124</v>
      </c>
      <c r="B53" s="128" t="s">
        <v>378</v>
      </c>
      <c r="C53" s="15">
        <v>24</v>
      </c>
      <c r="D53" s="15">
        <v>0</v>
      </c>
      <c r="E53" s="15">
        <v>4</v>
      </c>
      <c r="F53" s="15" t="s">
        <v>378</v>
      </c>
      <c r="G53" s="15">
        <v>-11.30113113</v>
      </c>
      <c r="H53" s="15">
        <v>3.7</v>
      </c>
      <c r="I53" s="15">
        <v>1.2</v>
      </c>
      <c r="J53" s="15">
        <v>-1.6917</v>
      </c>
      <c r="K53" s="44" t="s">
        <v>379</v>
      </c>
      <c r="M53" s="152" t="s">
        <v>126</v>
      </c>
      <c r="N53" s="33" t="s">
        <v>127</v>
      </c>
      <c r="O53" s="33" t="s">
        <v>128</v>
      </c>
      <c r="P53" s="157" t="s">
        <v>129</v>
      </c>
      <c r="Q53" s="33" t="s">
        <v>138</v>
      </c>
      <c r="S53" s="29" t="s">
        <v>124</v>
      </c>
      <c r="T53" s="128" t="s">
        <v>378</v>
      </c>
      <c r="U53" s="15">
        <v>24</v>
      </c>
      <c r="V53" s="15">
        <v>0</v>
      </c>
      <c r="W53" s="15">
        <v>4</v>
      </c>
      <c r="X53" s="15" t="s">
        <v>378</v>
      </c>
      <c r="Y53" s="15">
        <v>-6.3775913675874332</v>
      </c>
      <c r="Z53" s="15">
        <v>3.7</v>
      </c>
      <c r="AA53" s="15">
        <v>1.2</v>
      </c>
      <c r="AB53" s="15">
        <v>-1.5458000000000001</v>
      </c>
      <c r="AC53" s="44" t="s">
        <v>384</v>
      </c>
      <c r="AE53" s="152" t="s">
        <v>126</v>
      </c>
      <c r="AF53" s="33" t="s">
        <v>127</v>
      </c>
      <c r="AG53" s="33" t="s">
        <v>128</v>
      </c>
      <c r="AH53" s="157" t="s">
        <v>129</v>
      </c>
      <c r="AI53" s="33" t="s">
        <v>138</v>
      </c>
      <c r="AJ53" s="8"/>
      <c r="AK53" s="8"/>
      <c r="AL53" s="8"/>
      <c r="AM53" s="8"/>
      <c r="AN53" s="8"/>
      <c r="AO53" s="8"/>
    </row>
    <row r="54" spans="1:41" ht="75">
      <c r="A54" s="29" t="s">
        <v>124</v>
      </c>
      <c r="B54" s="128" t="s">
        <v>378</v>
      </c>
      <c r="C54" s="15">
        <v>32</v>
      </c>
      <c r="D54" s="15">
        <v>2</v>
      </c>
      <c r="E54" s="15">
        <v>1</v>
      </c>
      <c r="F54" s="15" t="s">
        <v>378</v>
      </c>
      <c r="G54" s="15">
        <v>-9.7484692469999992</v>
      </c>
      <c r="H54" s="15">
        <v>4</v>
      </c>
      <c r="I54" s="15">
        <v>1</v>
      </c>
      <c r="J54" s="15">
        <v>-1.4843999999999999</v>
      </c>
      <c r="K54" s="44" t="s">
        <v>386</v>
      </c>
      <c r="M54" s="152" t="s">
        <v>126</v>
      </c>
      <c r="N54" s="33" t="s">
        <v>127</v>
      </c>
      <c r="O54" s="33" t="s">
        <v>128</v>
      </c>
      <c r="P54" s="157" t="s">
        <v>129</v>
      </c>
      <c r="Q54" s="33" t="s">
        <v>138</v>
      </c>
      <c r="S54" s="29" t="s">
        <v>124</v>
      </c>
      <c r="T54" s="128" t="s">
        <v>378</v>
      </c>
      <c r="U54" s="15">
        <v>32</v>
      </c>
      <c r="V54" s="15">
        <v>2</v>
      </c>
      <c r="W54" s="15">
        <v>1</v>
      </c>
      <c r="X54" s="15" t="s">
        <v>378</v>
      </c>
      <c r="Y54" s="15">
        <v>-4.8823211762561725</v>
      </c>
      <c r="Z54" s="15">
        <v>4</v>
      </c>
      <c r="AA54" s="15">
        <v>1</v>
      </c>
      <c r="AB54" s="15">
        <v>-1.6031</v>
      </c>
      <c r="AC54" s="44" t="s">
        <v>384</v>
      </c>
      <c r="AE54" s="152" t="s">
        <v>126</v>
      </c>
      <c r="AF54" s="33" t="s">
        <v>127</v>
      </c>
      <c r="AG54" s="33" t="s">
        <v>128</v>
      </c>
      <c r="AH54" s="157" t="s">
        <v>129</v>
      </c>
      <c r="AI54" s="33" t="s">
        <v>138</v>
      </c>
      <c r="AJ54" s="8"/>
      <c r="AK54" s="8"/>
      <c r="AL54" s="8"/>
      <c r="AM54" s="8"/>
      <c r="AN54" s="8"/>
      <c r="AO54" s="8"/>
    </row>
    <row r="55" spans="1:41" ht="75">
      <c r="A55" s="29" t="s">
        <v>124</v>
      </c>
      <c r="B55" s="128" t="s">
        <v>378</v>
      </c>
      <c r="C55" s="15">
        <v>32</v>
      </c>
      <c r="D55" s="15">
        <v>2</v>
      </c>
      <c r="E55" s="15">
        <v>3</v>
      </c>
      <c r="F55" s="15" t="s">
        <v>378</v>
      </c>
      <c r="G55" s="15">
        <v>-9.2259696909999995</v>
      </c>
      <c r="H55" s="15">
        <v>3.65</v>
      </c>
      <c r="I55" s="15">
        <v>1.4</v>
      </c>
      <c r="J55" s="15">
        <v>-1.8937999999999999</v>
      </c>
      <c r="K55" s="44" t="s">
        <v>392</v>
      </c>
      <c r="M55" s="152" t="s">
        <v>126</v>
      </c>
      <c r="N55" s="33" t="s">
        <v>127</v>
      </c>
      <c r="O55" s="33" t="s">
        <v>128</v>
      </c>
      <c r="P55" s="157" t="s">
        <v>129</v>
      </c>
      <c r="Q55" s="33" t="s">
        <v>138</v>
      </c>
      <c r="S55" s="29" t="s">
        <v>124</v>
      </c>
      <c r="T55" s="128" t="s">
        <v>378</v>
      </c>
      <c r="U55" s="15">
        <v>32</v>
      </c>
      <c r="V55" s="15">
        <v>2</v>
      </c>
      <c r="W55" s="15">
        <v>3</v>
      </c>
      <c r="X55" s="15" t="s">
        <v>378</v>
      </c>
      <c r="Y55" s="15">
        <v>-4.2365352796793401</v>
      </c>
      <c r="Z55" s="15">
        <v>3.65</v>
      </c>
      <c r="AA55" s="15">
        <v>1.4</v>
      </c>
      <c r="AB55" s="15">
        <v>-2.0156000000000001</v>
      </c>
      <c r="AC55" s="44" t="s">
        <v>380</v>
      </c>
      <c r="AE55" s="152" t="s">
        <v>126</v>
      </c>
      <c r="AF55" s="33" t="s">
        <v>127</v>
      </c>
      <c r="AG55" s="33" t="s">
        <v>128</v>
      </c>
      <c r="AH55" s="157" t="s">
        <v>129</v>
      </c>
      <c r="AI55" s="33" t="s">
        <v>138</v>
      </c>
      <c r="AJ55" s="8"/>
      <c r="AK55" s="8"/>
      <c r="AL55" s="8"/>
      <c r="AM55" s="8"/>
      <c r="AN55" s="8"/>
      <c r="AO55" s="8"/>
    </row>
    <row r="56" spans="1:41" ht="75">
      <c r="A56" s="29" t="s">
        <v>124</v>
      </c>
      <c r="B56" s="128" t="s">
        <v>378</v>
      </c>
      <c r="C56" s="15">
        <v>32</v>
      </c>
      <c r="D56" s="15">
        <v>2</v>
      </c>
      <c r="E56" s="15">
        <v>2</v>
      </c>
      <c r="F56" s="15" t="s">
        <v>378</v>
      </c>
      <c r="G56" s="15">
        <v>-8.9123058440000005</v>
      </c>
      <c r="H56" s="15">
        <v>3.55</v>
      </c>
      <c r="I56" s="15">
        <v>1.3</v>
      </c>
      <c r="J56" s="15">
        <v>-1.8219000000000001</v>
      </c>
      <c r="K56" s="44" t="s">
        <v>393</v>
      </c>
      <c r="M56" s="152" t="s">
        <v>126</v>
      </c>
      <c r="N56" s="33" t="s">
        <v>127</v>
      </c>
      <c r="O56" s="33" t="s">
        <v>128</v>
      </c>
      <c r="P56" s="157" t="s">
        <v>129</v>
      </c>
      <c r="Q56" s="33" t="s">
        <v>138</v>
      </c>
      <c r="S56" s="29" t="s">
        <v>124</v>
      </c>
      <c r="T56" s="128" t="s">
        <v>378</v>
      </c>
      <c r="U56" s="15">
        <v>32</v>
      </c>
      <c r="V56" s="15">
        <v>2</v>
      </c>
      <c r="W56" s="15">
        <v>2</v>
      </c>
      <c r="X56" s="15" t="s">
        <v>378</v>
      </c>
      <c r="Y56" s="15">
        <v>-3.8862717358905994</v>
      </c>
      <c r="Z56" s="15">
        <v>3.55</v>
      </c>
      <c r="AA56" s="15">
        <v>1.3</v>
      </c>
      <c r="AB56" s="15">
        <v>-1.9438</v>
      </c>
      <c r="AC56" s="44" t="s">
        <v>384</v>
      </c>
      <c r="AE56" s="152" t="s">
        <v>126</v>
      </c>
      <c r="AF56" s="33" t="s">
        <v>127</v>
      </c>
      <c r="AG56" s="33" t="s">
        <v>128</v>
      </c>
      <c r="AH56" s="157" t="s">
        <v>129</v>
      </c>
      <c r="AI56" s="33" t="s">
        <v>138</v>
      </c>
      <c r="AJ56" s="8"/>
      <c r="AK56" s="8"/>
      <c r="AL56" s="8"/>
      <c r="AM56" s="8"/>
      <c r="AN56" s="8"/>
      <c r="AO56" s="8"/>
    </row>
    <row r="57" spans="1:41" ht="75">
      <c r="A57" s="29" t="s">
        <v>124</v>
      </c>
      <c r="B57" s="128" t="s">
        <v>378</v>
      </c>
      <c r="C57" s="15">
        <v>32</v>
      </c>
      <c r="D57" s="15">
        <v>2</v>
      </c>
      <c r="E57" s="15">
        <v>4</v>
      </c>
      <c r="F57" s="15" t="s">
        <v>378</v>
      </c>
      <c r="G57" s="15">
        <v>-9.6165840839999994</v>
      </c>
      <c r="H57" s="15">
        <v>3.7</v>
      </c>
      <c r="I57" s="15">
        <v>1.2</v>
      </c>
      <c r="J57" s="15">
        <v>-1.5562</v>
      </c>
      <c r="K57" s="44" t="s">
        <v>383</v>
      </c>
      <c r="M57" s="152" t="s">
        <v>126</v>
      </c>
      <c r="N57" s="33" t="s">
        <v>127</v>
      </c>
      <c r="O57" s="33" t="s">
        <v>128</v>
      </c>
      <c r="P57" s="157" t="s">
        <v>129</v>
      </c>
      <c r="Q57" s="33" t="s">
        <v>138</v>
      </c>
      <c r="S57" s="29" t="s">
        <v>124</v>
      </c>
      <c r="T57" s="128" t="s">
        <v>378</v>
      </c>
      <c r="U57" s="15">
        <v>32</v>
      </c>
      <c r="V57" s="15">
        <v>2</v>
      </c>
      <c r="W57" s="15">
        <v>4</v>
      </c>
      <c r="X57" s="15" t="s">
        <v>378</v>
      </c>
      <c r="Y57" s="15">
        <v>-4.6680781604281938</v>
      </c>
      <c r="Z57" s="15">
        <v>3.7</v>
      </c>
      <c r="AA57" s="15">
        <v>1.2</v>
      </c>
      <c r="AB57" s="15">
        <v>-1.6688000000000001</v>
      </c>
      <c r="AC57" s="44" t="s">
        <v>384</v>
      </c>
      <c r="AE57" s="152" t="s">
        <v>126</v>
      </c>
      <c r="AF57" s="33" t="s">
        <v>127</v>
      </c>
      <c r="AG57" s="33" t="s">
        <v>128</v>
      </c>
      <c r="AH57" s="157" t="s">
        <v>129</v>
      </c>
      <c r="AI57" s="33" t="s">
        <v>138</v>
      </c>
      <c r="AJ57" s="8"/>
      <c r="AK57" s="8"/>
      <c r="AL57" s="8"/>
      <c r="AM57" s="8"/>
      <c r="AN57" s="8"/>
      <c r="AO57" s="8"/>
    </row>
    <row r="58" spans="1:41" ht="75">
      <c r="A58" s="29" t="s">
        <v>124</v>
      </c>
      <c r="B58" s="128" t="s">
        <v>378</v>
      </c>
      <c r="C58" s="15">
        <v>32</v>
      </c>
      <c r="D58" s="15">
        <v>8</v>
      </c>
      <c r="E58" s="15">
        <v>1</v>
      </c>
      <c r="F58" s="15" t="s">
        <v>378</v>
      </c>
      <c r="G58" s="15">
        <v>-3.422947078</v>
      </c>
      <c r="H58" s="15">
        <v>4</v>
      </c>
      <c r="I58" s="15">
        <v>1</v>
      </c>
      <c r="J58" s="15">
        <v>-1.4843999999999999</v>
      </c>
      <c r="K58" s="44" t="s">
        <v>386</v>
      </c>
      <c r="M58" s="152" t="s">
        <v>126</v>
      </c>
      <c r="N58" s="33" t="s">
        <v>127</v>
      </c>
      <c r="O58" s="33" t="s">
        <v>128</v>
      </c>
      <c r="P58" s="157" t="s">
        <v>129</v>
      </c>
      <c r="Q58" s="33" t="s">
        <v>138</v>
      </c>
      <c r="S58" s="29" t="s">
        <v>124</v>
      </c>
      <c r="T58" s="128" t="s">
        <v>378</v>
      </c>
      <c r="U58" s="15">
        <v>32</v>
      </c>
      <c r="V58" s="15">
        <v>8</v>
      </c>
      <c r="W58" s="15">
        <v>1</v>
      </c>
      <c r="X58" s="15" t="s">
        <v>378</v>
      </c>
      <c r="Y58" s="15">
        <v>1.3341810481114478</v>
      </c>
      <c r="Z58" s="15">
        <v>4</v>
      </c>
      <c r="AA58" s="15">
        <v>1</v>
      </c>
      <c r="AB58" s="15">
        <v>-1.6031</v>
      </c>
      <c r="AC58" s="44" t="s">
        <v>384</v>
      </c>
      <c r="AE58" s="152" t="s">
        <v>126</v>
      </c>
      <c r="AF58" s="33" t="s">
        <v>127</v>
      </c>
      <c r="AG58" s="33" t="s">
        <v>128</v>
      </c>
      <c r="AH58" s="157" t="s">
        <v>129</v>
      </c>
      <c r="AI58" s="33" t="s">
        <v>138</v>
      </c>
      <c r="AJ58" s="8"/>
      <c r="AK58" s="8"/>
      <c r="AL58" s="8"/>
      <c r="AM58" s="8"/>
      <c r="AN58" s="8"/>
      <c r="AO58" s="8"/>
    </row>
    <row r="59" spans="1:41" ht="75">
      <c r="A59" s="29" t="s">
        <v>124</v>
      </c>
      <c r="B59" s="128" t="s">
        <v>378</v>
      </c>
      <c r="C59" s="15">
        <v>32</v>
      </c>
      <c r="D59" s="15">
        <v>8</v>
      </c>
      <c r="E59" s="15">
        <v>3</v>
      </c>
      <c r="F59" s="15" t="s">
        <v>378</v>
      </c>
      <c r="G59" s="15">
        <v>-1.5419716480000001</v>
      </c>
      <c r="H59" s="15">
        <v>3.65</v>
      </c>
      <c r="I59" s="15">
        <v>1.4</v>
      </c>
      <c r="J59" s="15">
        <v>-1.8937999999999999</v>
      </c>
      <c r="K59" s="44" t="s">
        <v>392</v>
      </c>
      <c r="M59" s="152" t="s">
        <v>126</v>
      </c>
      <c r="N59" s="33" t="s">
        <v>127</v>
      </c>
      <c r="O59" s="33" t="s">
        <v>128</v>
      </c>
      <c r="P59" s="157" t="s">
        <v>129</v>
      </c>
      <c r="Q59" s="33" t="s">
        <v>138</v>
      </c>
      <c r="S59" s="29" t="s">
        <v>124</v>
      </c>
      <c r="T59" s="128" t="s">
        <v>378</v>
      </c>
      <c r="U59" s="15">
        <v>32</v>
      </c>
      <c r="V59" s="15">
        <v>8</v>
      </c>
      <c r="W59" s="15">
        <v>3</v>
      </c>
      <c r="X59" s="15" t="s">
        <v>378</v>
      </c>
      <c r="Y59" s="15">
        <v>2.9512658914091556</v>
      </c>
      <c r="Z59" s="15">
        <v>3.65</v>
      </c>
      <c r="AA59" s="15">
        <v>1.4</v>
      </c>
      <c r="AB59" s="15">
        <v>-2.0156000000000001</v>
      </c>
      <c r="AC59" s="44" t="s">
        <v>380</v>
      </c>
      <c r="AE59" s="152" t="s">
        <v>126</v>
      </c>
      <c r="AF59" s="33" t="s">
        <v>127</v>
      </c>
      <c r="AG59" s="33" t="s">
        <v>128</v>
      </c>
      <c r="AH59" s="157" t="s">
        <v>129</v>
      </c>
      <c r="AI59" s="33" t="s">
        <v>138</v>
      </c>
      <c r="AJ59" s="8"/>
      <c r="AK59" s="8"/>
      <c r="AL59" s="8"/>
      <c r="AM59" s="8"/>
      <c r="AN59" s="8"/>
      <c r="AO59" s="8"/>
    </row>
    <row r="60" spans="1:41" ht="75">
      <c r="A60" s="29" t="s">
        <v>124</v>
      </c>
      <c r="B60" s="128" t="s">
        <v>378</v>
      </c>
      <c r="C60" s="15">
        <v>32</v>
      </c>
      <c r="D60" s="15">
        <v>8</v>
      </c>
      <c r="E60" s="15">
        <v>2</v>
      </c>
      <c r="F60" s="15" t="s">
        <v>378</v>
      </c>
      <c r="G60" s="15">
        <v>-0.408578834</v>
      </c>
      <c r="H60" s="15">
        <v>3.55</v>
      </c>
      <c r="I60" s="15">
        <v>1.3</v>
      </c>
      <c r="J60" s="15">
        <v>-1.8219000000000001</v>
      </c>
      <c r="K60" s="44" t="s">
        <v>393</v>
      </c>
      <c r="M60" s="152" t="s">
        <v>126</v>
      </c>
      <c r="N60" s="33" t="s">
        <v>127</v>
      </c>
      <c r="O60" s="33" t="s">
        <v>128</v>
      </c>
      <c r="P60" s="157" t="s">
        <v>129</v>
      </c>
      <c r="Q60" s="33" t="s">
        <v>138</v>
      </c>
      <c r="S60" s="29" t="s">
        <v>124</v>
      </c>
      <c r="T60" s="128" t="s">
        <v>378</v>
      </c>
      <c r="U60" s="15">
        <v>32</v>
      </c>
      <c r="V60" s="15">
        <v>8</v>
      </c>
      <c r="W60" s="15">
        <v>2</v>
      </c>
      <c r="X60" s="15" t="s">
        <v>378</v>
      </c>
      <c r="Y60" s="15">
        <v>4.0010838994694629</v>
      </c>
      <c r="Z60" s="15">
        <v>3.55</v>
      </c>
      <c r="AA60" s="15">
        <v>1.3</v>
      </c>
      <c r="AB60" s="15">
        <v>-1.9438</v>
      </c>
      <c r="AC60" s="44" t="s">
        <v>384</v>
      </c>
      <c r="AE60" s="152" t="s">
        <v>126</v>
      </c>
      <c r="AF60" s="33" t="s">
        <v>127</v>
      </c>
      <c r="AG60" s="33" t="s">
        <v>128</v>
      </c>
      <c r="AH60" s="157" t="s">
        <v>129</v>
      </c>
      <c r="AI60" s="33" t="s">
        <v>138</v>
      </c>
      <c r="AJ60" s="8"/>
      <c r="AK60" s="8"/>
      <c r="AL60" s="8"/>
      <c r="AM60" s="8"/>
      <c r="AN60" s="8"/>
      <c r="AO60" s="8"/>
    </row>
    <row r="61" spans="1:41" ht="75">
      <c r="A61" s="29" t="s">
        <v>124</v>
      </c>
      <c r="B61" s="128" t="s">
        <v>378</v>
      </c>
      <c r="C61" s="15">
        <v>32</v>
      </c>
      <c r="D61" s="15">
        <v>8</v>
      </c>
      <c r="E61" s="15">
        <v>4</v>
      </c>
      <c r="F61" s="15" t="s">
        <v>378</v>
      </c>
      <c r="G61" s="15">
        <v>-2.651928651</v>
      </c>
      <c r="H61" s="15">
        <v>3.7</v>
      </c>
      <c r="I61" s="15">
        <v>1.2</v>
      </c>
      <c r="J61" s="15">
        <v>-1.5562</v>
      </c>
      <c r="K61" s="44" t="s">
        <v>383</v>
      </c>
      <c r="M61" s="152" t="s">
        <v>126</v>
      </c>
      <c r="N61" s="33" t="s">
        <v>127</v>
      </c>
      <c r="O61" s="33" t="s">
        <v>128</v>
      </c>
      <c r="P61" s="157" t="s">
        <v>129</v>
      </c>
      <c r="Q61" s="33" t="s">
        <v>138</v>
      </c>
      <c r="S61" s="29" t="s">
        <v>124</v>
      </c>
      <c r="T61" s="128" t="s">
        <v>378</v>
      </c>
      <c r="U61" s="15">
        <v>32</v>
      </c>
      <c r="V61" s="15">
        <v>8</v>
      </c>
      <c r="W61" s="15">
        <v>4</v>
      </c>
      <c r="X61" s="15" t="s">
        <v>378</v>
      </c>
      <c r="Y61" s="15">
        <v>2.02958314683893</v>
      </c>
      <c r="Z61" s="15">
        <v>3.7</v>
      </c>
      <c r="AA61" s="15">
        <v>1.2</v>
      </c>
      <c r="AB61" s="15">
        <v>-1.6688000000000001</v>
      </c>
      <c r="AC61" s="44" t="s">
        <v>384</v>
      </c>
      <c r="AE61" s="152" t="s">
        <v>126</v>
      </c>
      <c r="AF61" s="33" t="s">
        <v>127</v>
      </c>
      <c r="AG61" s="33" t="s">
        <v>128</v>
      </c>
      <c r="AH61" s="157" t="s">
        <v>129</v>
      </c>
      <c r="AI61" s="33" t="s">
        <v>138</v>
      </c>
      <c r="AJ61" s="8"/>
      <c r="AK61" s="8"/>
      <c r="AL61" s="8"/>
      <c r="AM61" s="8"/>
      <c r="AN61" s="8"/>
      <c r="AO61" s="8"/>
    </row>
    <row r="62" spans="1:41" ht="75">
      <c r="A62" s="29" t="s">
        <v>124</v>
      </c>
      <c r="B62" s="128" t="s">
        <v>378</v>
      </c>
      <c r="C62" s="15">
        <v>40</v>
      </c>
      <c r="D62" s="15">
        <v>2</v>
      </c>
      <c r="E62" s="15">
        <v>1</v>
      </c>
      <c r="F62" s="15" t="s">
        <v>378</v>
      </c>
      <c r="G62" s="15">
        <v>-9.7587589080000008</v>
      </c>
      <c r="H62" s="15">
        <v>4</v>
      </c>
      <c r="I62" s="15">
        <v>1</v>
      </c>
      <c r="J62" s="15">
        <v>-1.4924999999999999</v>
      </c>
      <c r="K62" s="44" t="s">
        <v>386</v>
      </c>
      <c r="M62" s="152" t="s">
        <v>126</v>
      </c>
      <c r="N62" s="33" t="s">
        <v>127</v>
      </c>
      <c r="O62" s="33" t="s">
        <v>128</v>
      </c>
      <c r="P62" s="157" t="s">
        <v>129</v>
      </c>
      <c r="Q62" s="33" t="s">
        <v>138</v>
      </c>
      <c r="S62" s="29" t="s">
        <v>124</v>
      </c>
      <c r="T62" s="128" t="s">
        <v>378</v>
      </c>
      <c r="U62" s="15">
        <v>40</v>
      </c>
      <c r="V62" s="15">
        <v>2</v>
      </c>
      <c r="W62" s="15">
        <v>1</v>
      </c>
      <c r="X62" s="15" t="s">
        <v>378</v>
      </c>
      <c r="Y62" s="15">
        <v>-5.0244208375711743</v>
      </c>
      <c r="Z62" s="15">
        <v>4</v>
      </c>
      <c r="AA62" s="15">
        <v>1</v>
      </c>
      <c r="AB62" s="15">
        <v>-1.65</v>
      </c>
      <c r="AC62" s="44" t="s">
        <v>387</v>
      </c>
      <c r="AE62" s="152" t="s">
        <v>126</v>
      </c>
      <c r="AF62" s="33" t="s">
        <v>127</v>
      </c>
      <c r="AG62" s="33" t="s">
        <v>128</v>
      </c>
      <c r="AH62" s="157" t="s">
        <v>129</v>
      </c>
      <c r="AI62" s="33" t="s">
        <v>138</v>
      </c>
      <c r="AJ62" s="8"/>
      <c r="AK62" s="8"/>
      <c r="AL62" s="8"/>
      <c r="AM62" s="8"/>
      <c r="AN62" s="8"/>
      <c r="AO62" s="8"/>
    </row>
    <row r="63" spans="1:41" ht="75">
      <c r="A63" s="29" t="s">
        <v>124</v>
      </c>
      <c r="B63" s="128" t="s">
        <v>378</v>
      </c>
      <c r="C63" s="15">
        <v>40</v>
      </c>
      <c r="D63" s="15">
        <v>2</v>
      </c>
      <c r="E63" s="15">
        <v>3</v>
      </c>
      <c r="F63" s="15" t="s">
        <v>378</v>
      </c>
      <c r="G63" s="15">
        <v>-9.2208200480000002</v>
      </c>
      <c r="H63" s="15">
        <v>3.65</v>
      </c>
      <c r="I63" s="15">
        <v>1.35</v>
      </c>
      <c r="J63" s="15">
        <v>-2.02</v>
      </c>
      <c r="K63" s="44" t="s">
        <v>392</v>
      </c>
      <c r="L63"/>
      <c r="M63" s="152" t="s">
        <v>126</v>
      </c>
      <c r="N63" s="33" t="s">
        <v>127</v>
      </c>
      <c r="O63" s="33" t="s">
        <v>128</v>
      </c>
      <c r="P63" s="157" t="s">
        <v>129</v>
      </c>
      <c r="Q63" s="33" t="s">
        <v>138</v>
      </c>
      <c r="S63" s="29" t="s">
        <v>124</v>
      </c>
      <c r="T63" s="128" t="s">
        <v>378</v>
      </c>
      <c r="U63" s="15">
        <v>40</v>
      </c>
      <c r="V63" s="15">
        <v>2</v>
      </c>
      <c r="W63" s="15">
        <v>3</v>
      </c>
      <c r="X63" s="15" t="s">
        <v>378</v>
      </c>
      <c r="Y63" s="15">
        <v>-4.3974924856075086</v>
      </c>
      <c r="Z63" s="15">
        <v>3.65</v>
      </c>
      <c r="AA63" s="15">
        <v>1.35</v>
      </c>
      <c r="AB63" s="15">
        <v>-2.1175000000000002</v>
      </c>
      <c r="AC63" s="44" t="s">
        <v>380</v>
      </c>
      <c r="AD63"/>
      <c r="AE63" s="152" t="s">
        <v>126</v>
      </c>
      <c r="AF63" s="33" t="s">
        <v>127</v>
      </c>
      <c r="AG63" s="33" t="s">
        <v>128</v>
      </c>
      <c r="AH63" s="157" t="s">
        <v>129</v>
      </c>
      <c r="AI63" s="33" t="s">
        <v>138</v>
      </c>
      <c r="AJ63" s="8"/>
      <c r="AK63" s="8"/>
      <c r="AL63" s="8"/>
      <c r="AM63" s="8"/>
      <c r="AN63" s="8"/>
      <c r="AO63" s="8"/>
    </row>
    <row r="64" spans="1:41" ht="75">
      <c r="A64" s="29" t="s">
        <v>124</v>
      </c>
      <c r="B64" s="128" t="s">
        <v>378</v>
      </c>
      <c r="C64" s="15">
        <v>40</v>
      </c>
      <c r="D64" s="15">
        <v>2</v>
      </c>
      <c r="E64" s="15">
        <v>2</v>
      </c>
      <c r="F64" s="15" t="s">
        <v>378</v>
      </c>
      <c r="G64" s="15">
        <v>-8.9217399030000006</v>
      </c>
      <c r="H64" s="15">
        <v>3.55</v>
      </c>
      <c r="I64" s="15">
        <v>1.25</v>
      </c>
      <c r="J64" s="15">
        <v>-1.8925000000000001</v>
      </c>
      <c r="K64" s="44" t="s">
        <v>383</v>
      </c>
      <c r="L64"/>
      <c r="M64" s="152" t="s">
        <v>126</v>
      </c>
      <c r="N64" s="33" t="s">
        <v>127</v>
      </c>
      <c r="O64" s="33" t="s">
        <v>128</v>
      </c>
      <c r="P64" s="157" t="s">
        <v>129</v>
      </c>
      <c r="Q64" s="33" t="s">
        <v>138</v>
      </c>
      <c r="S64" s="29" t="s">
        <v>124</v>
      </c>
      <c r="T64" s="128" t="s">
        <v>378</v>
      </c>
      <c r="U64" s="15">
        <v>40</v>
      </c>
      <c r="V64" s="15">
        <v>2</v>
      </c>
      <c r="W64" s="15">
        <v>2</v>
      </c>
      <c r="X64" s="15" t="s">
        <v>378</v>
      </c>
      <c r="Y64" s="15">
        <v>-4.052040161848943</v>
      </c>
      <c r="Z64" s="15">
        <v>3.55</v>
      </c>
      <c r="AA64" s="15">
        <v>1.25</v>
      </c>
      <c r="AB64" s="15">
        <v>-1.9850000000000001</v>
      </c>
      <c r="AC64" s="44" t="s">
        <v>384</v>
      </c>
      <c r="AD64"/>
      <c r="AE64" s="152" t="s">
        <v>126</v>
      </c>
      <c r="AF64" s="33" t="s">
        <v>127</v>
      </c>
      <c r="AG64" s="33" t="s">
        <v>128</v>
      </c>
      <c r="AH64" s="157" t="s">
        <v>129</v>
      </c>
      <c r="AI64" s="33" t="s">
        <v>138</v>
      </c>
      <c r="AJ64" s="8"/>
      <c r="AK64" s="8"/>
      <c r="AL64" s="8"/>
      <c r="AM64" s="8"/>
      <c r="AN64" s="8"/>
      <c r="AO64" s="8"/>
    </row>
    <row r="65" spans="1:41" ht="75">
      <c r="A65" s="29" t="s">
        <v>124</v>
      </c>
      <c r="B65" s="128" t="s">
        <v>378</v>
      </c>
      <c r="C65" s="15">
        <v>40</v>
      </c>
      <c r="D65" s="15">
        <v>2</v>
      </c>
      <c r="E65" s="15">
        <v>4</v>
      </c>
      <c r="F65" s="15" t="s">
        <v>378</v>
      </c>
      <c r="G65" s="15">
        <v>-9.6167270649999992</v>
      </c>
      <c r="H65" s="15">
        <v>3.7</v>
      </c>
      <c r="I65" s="15">
        <v>1.1000000000000001</v>
      </c>
      <c r="J65" s="15">
        <v>-1.6425000000000001</v>
      </c>
      <c r="K65" s="44" t="s">
        <v>383</v>
      </c>
      <c r="L65"/>
      <c r="M65" s="152" t="s">
        <v>126</v>
      </c>
      <c r="N65" s="33" t="s">
        <v>127</v>
      </c>
      <c r="O65" s="33" t="s">
        <v>128</v>
      </c>
      <c r="P65" s="157" t="s">
        <v>129</v>
      </c>
      <c r="Q65" s="33" t="s">
        <v>138</v>
      </c>
      <c r="S65" s="29" t="s">
        <v>124</v>
      </c>
      <c r="T65" s="128" t="s">
        <v>378</v>
      </c>
      <c r="U65" s="15">
        <v>40</v>
      </c>
      <c r="V65" s="15">
        <v>2</v>
      </c>
      <c r="W65" s="15">
        <v>4</v>
      </c>
      <c r="X65" s="15" t="s">
        <v>378</v>
      </c>
      <c r="Y65" s="15">
        <v>-4.8205520343985082</v>
      </c>
      <c r="Z65" s="15">
        <v>3.7</v>
      </c>
      <c r="AA65" s="15">
        <v>1.1000000000000001</v>
      </c>
      <c r="AB65" s="15">
        <v>-1.77</v>
      </c>
      <c r="AC65" s="44" t="s">
        <v>387</v>
      </c>
      <c r="AD65"/>
      <c r="AE65" s="152" t="s">
        <v>126</v>
      </c>
      <c r="AF65" s="33" t="s">
        <v>127</v>
      </c>
      <c r="AG65" s="33" t="s">
        <v>128</v>
      </c>
      <c r="AH65" s="157" t="s">
        <v>129</v>
      </c>
      <c r="AI65" s="33" t="s">
        <v>138</v>
      </c>
      <c r="AJ65" s="8"/>
      <c r="AK65" s="8"/>
      <c r="AL65" s="8"/>
      <c r="AM65" s="8"/>
      <c r="AN65" s="8"/>
      <c r="AO65" s="8"/>
    </row>
    <row r="66" spans="1:41" ht="75">
      <c r="A66" s="29" t="s">
        <v>124</v>
      </c>
      <c r="B66" s="128" t="s">
        <v>378</v>
      </c>
      <c r="C66" s="15">
        <v>40</v>
      </c>
      <c r="D66" s="15">
        <v>6</v>
      </c>
      <c r="E66" s="15">
        <v>1</v>
      </c>
      <c r="F66" s="15" t="s">
        <v>378</v>
      </c>
      <c r="G66" s="15">
        <v>-5.4345446830000004</v>
      </c>
      <c r="H66" s="15">
        <v>4</v>
      </c>
      <c r="I66" s="15">
        <v>1</v>
      </c>
      <c r="J66" s="15">
        <v>-1.4924999999999999</v>
      </c>
      <c r="K66" s="44" t="s">
        <v>386</v>
      </c>
      <c r="L66"/>
      <c r="M66" s="152" t="s">
        <v>126</v>
      </c>
      <c r="N66" s="33" t="s">
        <v>127</v>
      </c>
      <c r="O66" s="33" t="s">
        <v>128</v>
      </c>
      <c r="P66" s="157" t="s">
        <v>129</v>
      </c>
      <c r="Q66" s="33" t="s">
        <v>138</v>
      </c>
      <c r="S66" s="29" t="s">
        <v>124</v>
      </c>
      <c r="T66" s="128" t="s">
        <v>378</v>
      </c>
      <c r="U66" s="15">
        <v>40</v>
      </c>
      <c r="V66" s="15">
        <v>6</v>
      </c>
      <c r="W66" s="15">
        <v>1</v>
      </c>
      <c r="X66" s="15" t="s">
        <v>378</v>
      </c>
      <c r="Y66" s="15">
        <v>-0.72746986082309961</v>
      </c>
      <c r="Z66" s="15">
        <v>4</v>
      </c>
      <c r="AA66" s="15">
        <v>1</v>
      </c>
      <c r="AB66" s="15">
        <v>-1.65</v>
      </c>
      <c r="AC66" s="44" t="s">
        <v>387</v>
      </c>
      <c r="AD66"/>
      <c r="AE66" s="152" t="s">
        <v>126</v>
      </c>
      <c r="AF66" s="33" t="s">
        <v>127</v>
      </c>
      <c r="AG66" s="33" t="s">
        <v>128</v>
      </c>
      <c r="AH66" s="157" t="s">
        <v>129</v>
      </c>
      <c r="AI66" s="33" t="s">
        <v>138</v>
      </c>
      <c r="AJ66" s="8"/>
      <c r="AK66" s="8"/>
      <c r="AL66" s="8"/>
      <c r="AM66" s="8"/>
      <c r="AN66" s="8"/>
      <c r="AO66" s="8"/>
    </row>
    <row r="67" spans="1:41" ht="75">
      <c r="A67" s="29" t="s">
        <v>124</v>
      </c>
      <c r="B67" s="128" t="s">
        <v>378</v>
      </c>
      <c r="C67" s="15">
        <v>40</v>
      </c>
      <c r="D67" s="15">
        <v>6</v>
      </c>
      <c r="E67" s="15">
        <v>3</v>
      </c>
      <c r="F67" s="15" t="s">
        <v>378</v>
      </c>
      <c r="G67" s="15">
        <v>-3.8700323110000001</v>
      </c>
      <c r="H67" s="15">
        <v>3.65</v>
      </c>
      <c r="I67" s="15">
        <v>1.35</v>
      </c>
      <c r="J67" s="15">
        <v>-2.02</v>
      </c>
      <c r="K67" s="44" t="s">
        <v>392</v>
      </c>
      <c r="L67"/>
      <c r="M67" s="152" t="s">
        <v>126</v>
      </c>
      <c r="N67" s="33" t="s">
        <v>127</v>
      </c>
      <c r="O67" s="33" t="s">
        <v>128</v>
      </c>
      <c r="P67" s="157" t="s">
        <v>129</v>
      </c>
      <c r="Q67" s="33" t="s">
        <v>138</v>
      </c>
      <c r="S67" s="29" t="s">
        <v>124</v>
      </c>
      <c r="T67" s="128" t="s">
        <v>378</v>
      </c>
      <c r="U67" s="15">
        <v>40</v>
      </c>
      <c r="V67" s="15">
        <v>6</v>
      </c>
      <c r="W67" s="15">
        <v>3</v>
      </c>
      <c r="X67" s="15" t="s">
        <v>378</v>
      </c>
      <c r="Y67" s="15">
        <v>0.58758014007432735</v>
      </c>
      <c r="Z67" s="15">
        <v>3.65</v>
      </c>
      <c r="AA67" s="15">
        <v>1.35</v>
      </c>
      <c r="AB67" s="15">
        <v>-2.1175000000000002</v>
      </c>
      <c r="AC67" s="44" t="s">
        <v>380</v>
      </c>
      <c r="AD67"/>
      <c r="AE67" s="152" t="s">
        <v>126</v>
      </c>
      <c r="AF67" s="33" t="s">
        <v>127</v>
      </c>
      <c r="AG67" s="33" t="s">
        <v>128</v>
      </c>
      <c r="AH67" s="157" t="s">
        <v>129</v>
      </c>
      <c r="AI67" s="33" t="s">
        <v>138</v>
      </c>
      <c r="AJ67" s="8"/>
      <c r="AK67" s="8"/>
      <c r="AL67" s="8"/>
      <c r="AM67" s="8"/>
      <c r="AN67" s="8"/>
      <c r="AO67" s="8"/>
    </row>
    <row r="68" spans="1:41" ht="75">
      <c r="A68" s="29" t="s">
        <v>124</v>
      </c>
      <c r="B68" s="128" t="s">
        <v>378</v>
      </c>
      <c r="C68" s="15">
        <v>40</v>
      </c>
      <c r="D68" s="15">
        <v>6</v>
      </c>
      <c r="E68" s="15">
        <v>2</v>
      </c>
      <c r="F68" s="15" t="s">
        <v>378</v>
      </c>
      <c r="G68" s="15">
        <v>-2.8818690230000001</v>
      </c>
      <c r="H68" s="15">
        <v>3.55</v>
      </c>
      <c r="I68" s="15">
        <v>1.25</v>
      </c>
      <c r="J68" s="15">
        <v>-1.8925000000000001</v>
      </c>
      <c r="K68" s="44" t="s">
        <v>383</v>
      </c>
      <c r="L68"/>
      <c r="M68" s="152" t="s">
        <v>126</v>
      </c>
      <c r="N68" s="33" t="s">
        <v>127</v>
      </c>
      <c r="O68" s="33" t="s">
        <v>128</v>
      </c>
      <c r="P68" s="157" t="s">
        <v>129</v>
      </c>
      <c r="Q68" s="33" t="s">
        <v>138</v>
      </c>
      <c r="S68" s="29" t="s">
        <v>124</v>
      </c>
      <c r="T68" s="128" t="s">
        <v>378</v>
      </c>
      <c r="U68" s="15">
        <v>40</v>
      </c>
      <c r="V68" s="15">
        <v>6</v>
      </c>
      <c r="W68" s="15">
        <v>2</v>
      </c>
      <c r="X68" s="15" t="s">
        <v>378</v>
      </c>
      <c r="Y68" s="15">
        <v>1.4305953192321559</v>
      </c>
      <c r="Z68" s="15">
        <v>3.55</v>
      </c>
      <c r="AA68" s="15">
        <v>1.25</v>
      </c>
      <c r="AB68" s="15">
        <v>-1.9850000000000001</v>
      </c>
      <c r="AC68" s="44" t="s">
        <v>384</v>
      </c>
      <c r="AD68"/>
      <c r="AE68" s="152" t="s">
        <v>126</v>
      </c>
      <c r="AF68" s="33" t="s">
        <v>127</v>
      </c>
      <c r="AG68" s="33" t="s">
        <v>128</v>
      </c>
      <c r="AH68" s="157" t="s">
        <v>129</v>
      </c>
      <c r="AI68" s="33" t="s">
        <v>138</v>
      </c>
      <c r="AJ68" s="8"/>
      <c r="AK68" s="8"/>
      <c r="AL68" s="8"/>
      <c r="AM68" s="8"/>
      <c r="AN68" s="8"/>
      <c r="AO68" s="8"/>
    </row>
    <row r="69" spans="1:41" ht="75">
      <c r="A69" s="29" t="s">
        <v>124</v>
      </c>
      <c r="B69" s="128" t="s">
        <v>378</v>
      </c>
      <c r="C69" s="15">
        <v>40</v>
      </c>
      <c r="D69" s="15">
        <v>6</v>
      </c>
      <c r="E69" s="15">
        <v>4</v>
      </c>
      <c r="F69" s="15" t="s">
        <v>378</v>
      </c>
      <c r="G69" s="15">
        <v>-4.8726482930000001</v>
      </c>
      <c r="H69" s="15">
        <v>3.7</v>
      </c>
      <c r="I69" s="15">
        <v>1.1000000000000001</v>
      </c>
      <c r="J69" s="15">
        <v>-1.6425000000000001</v>
      </c>
      <c r="K69" s="44" t="s">
        <v>383</v>
      </c>
      <c r="L69"/>
      <c r="M69" s="152" t="s">
        <v>126</v>
      </c>
      <c r="N69" s="33" t="s">
        <v>127</v>
      </c>
      <c r="O69" s="33" t="s">
        <v>128</v>
      </c>
      <c r="P69" s="157" t="s">
        <v>129</v>
      </c>
      <c r="Q69" s="33" t="s">
        <v>138</v>
      </c>
      <c r="S69" s="29" t="s">
        <v>124</v>
      </c>
      <c r="T69" s="128" t="s">
        <v>378</v>
      </c>
      <c r="U69" s="15">
        <v>40</v>
      </c>
      <c r="V69" s="15">
        <v>6</v>
      </c>
      <c r="W69" s="15">
        <v>4</v>
      </c>
      <c r="X69" s="15" t="s">
        <v>378</v>
      </c>
      <c r="Y69" s="15">
        <v>-0.23510536578282237</v>
      </c>
      <c r="Z69" s="15">
        <v>3.7</v>
      </c>
      <c r="AA69" s="15">
        <v>1.1000000000000001</v>
      </c>
      <c r="AB69" s="15">
        <v>-1.77</v>
      </c>
      <c r="AC69" s="44" t="s">
        <v>387</v>
      </c>
      <c r="AD69"/>
      <c r="AE69" s="152" t="s">
        <v>126</v>
      </c>
      <c r="AF69" s="33" t="s">
        <v>127</v>
      </c>
      <c r="AG69" s="33" t="s">
        <v>128</v>
      </c>
      <c r="AH69" s="157" t="s">
        <v>129</v>
      </c>
      <c r="AI69" s="33" t="s">
        <v>138</v>
      </c>
      <c r="AJ69" s="8"/>
      <c r="AK69" s="8"/>
      <c r="AL69" s="8"/>
      <c r="AM69" s="8"/>
      <c r="AN69" s="8"/>
      <c r="AO69" s="8"/>
    </row>
    <row r="70" spans="1:41" ht="90">
      <c r="A70" s="29" t="s">
        <v>124</v>
      </c>
      <c r="B70" s="128" t="s">
        <v>378</v>
      </c>
      <c r="C70" s="15">
        <v>8</v>
      </c>
      <c r="D70" s="15">
        <v>0</v>
      </c>
      <c r="E70" s="15">
        <v>1</v>
      </c>
      <c r="F70" s="15" t="s">
        <v>378</v>
      </c>
      <c r="G70" s="15">
        <v>-10.52188293</v>
      </c>
      <c r="H70" s="15">
        <v>4</v>
      </c>
      <c r="I70" s="15">
        <v>1.4</v>
      </c>
      <c r="J70" s="15">
        <v>-0.2</v>
      </c>
      <c r="K70" s="44" t="s">
        <v>394</v>
      </c>
      <c r="L70" s="156">
        <v>133</v>
      </c>
      <c r="M70" s="162" t="s">
        <v>136</v>
      </c>
      <c r="N70" s="33" t="s">
        <v>127</v>
      </c>
      <c r="O70" s="33" t="s">
        <v>128</v>
      </c>
      <c r="P70" s="157" t="s">
        <v>129</v>
      </c>
      <c r="Q70" s="33" t="s">
        <v>138</v>
      </c>
      <c r="S70" s="29" t="s">
        <v>124</v>
      </c>
      <c r="T70" s="128" t="s">
        <v>378</v>
      </c>
      <c r="U70" s="15">
        <v>8</v>
      </c>
      <c r="V70" s="15">
        <v>0</v>
      </c>
      <c r="W70" s="15">
        <v>1</v>
      </c>
      <c r="X70" s="15" t="s">
        <v>378</v>
      </c>
      <c r="Y70" s="15">
        <v>-6.1763279856012563</v>
      </c>
      <c r="Z70" s="15">
        <v>4</v>
      </c>
      <c r="AA70" s="15">
        <v>1.4</v>
      </c>
      <c r="AB70" s="15">
        <v>-0.4</v>
      </c>
      <c r="AC70" s="44" t="s">
        <v>395</v>
      </c>
      <c r="AD70" s="156">
        <v>49</v>
      </c>
      <c r="AE70" s="162" t="s">
        <v>136</v>
      </c>
      <c r="AF70" s="33" t="s">
        <v>127</v>
      </c>
      <c r="AG70" s="33" t="s">
        <v>128</v>
      </c>
      <c r="AH70" s="157" t="s">
        <v>129</v>
      </c>
      <c r="AI70" s="33" t="s">
        <v>138</v>
      </c>
      <c r="AJ70" s="8"/>
      <c r="AK70" s="8"/>
      <c r="AL70" s="8"/>
      <c r="AM70" s="8"/>
      <c r="AN70" s="8"/>
      <c r="AO70" s="8"/>
    </row>
    <row r="71" spans="1:41" ht="90">
      <c r="A71" s="29" t="s">
        <v>124</v>
      </c>
      <c r="B71" s="128" t="s">
        <v>378</v>
      </c>
      <c r="C71" s="15">
        <v>8</v>
      </c>
      <c r="D71" s="15">
        <v>0</v>
      </c>
      <c r="E71" s="15">
        <v>3</v>
      </c>
      <c r="F71" s="15" t="s">
        <v>378</v>
      </c>
      <c r="G71" s="15">
        <v>-10.005432580000001</v>
      </c>
      <c r="H71" s="15">
        <v>3.65</v>
      </c>
      <c r="I71" s="15">
        <v>1.75</v>
      </c>
      <c r="J71" s="15">
        <v>-0.5</v>
      </c>
      <c r="K71" s="44" t="s">
        <v>396</v>
      </c>
      <c r="L71" s="156">
        <v>133</v>
      </c>
      <c r="M71" s="162" t="s">
        <v>136</v>
      </c>
      <c r="N71" s="33" t="s">
        <v>127</v>
      </c>
      <c r="O71" s="33" t="s">
        <v>128</v>
      </c>
      <c r="P71" s="157" t="s">
        <v>129</v>
      </c>
      <c r="Q71" s="33" t="s">
        <v>138</v>
      </c>
      <c r="S71" s="29" t="s">
        <v>124</v>
      </c>
      <c r="T71" s="128" t="s">
        <v>378</v>
      </c>
      <c r="U71" s="15">
        <v>8</v>
      </c>
      <c r="V71" s="15">
        <v>0</v>
      </c>
      <c r="W71" s="15">
        <v>3</v>
      </c>
      <c r="X71" s="15" t="s">
        <v>378</v>
      </c>
      <c r="Y71" s="15">
        <v>-5.6568099242247785</v>
      </c>
      <c r="Z71" s="15">
        <v>3.65</v>
      </c>
      <c r="AA71" s="15">
        <v>1.75</v>
      </c>
      <c r="AB71" s="15">
        <v>-0.5</v>
      </c>
      <c r="AC71" s="44" t="s">
        <v>397</v>
      </c>
      <c r="AD71" s="156">
        <v>49</v>
      </c>
      <c r="AE71" s="162" t="s">
        <v>136</v>
      </c>
      <c r="AF71" s="33" t="s">
        <v>127</v>
      </c>
      <c r="AG71" s="33" t="s">
        <v>128</v>
      </c>
      <c r="AH71" s="157" t="s">
        <v>129</v>
      </c>
      <c r="AI71" s="33" t="s">
        <v>138</v>
      </c>
      <c r="AJ71" s="8"/>
      <c r="AK71" s="8"/>
      <c r="AL71" s="8"/>
      <c r="AM71" s="8"/>
      <c r="AN71" s="8"/>
      <c r="AO71" s="8"/>
    </row>
    <row r="72" spans="1:41" ht="75">
      <c r="A72" s="29" t="s">
        <v>124</v>
      </c>
      <c r="B72" s="128" t="s">
        <v>378</v>
      </c>
      <c r="C72" s="15">
        <v>8</v>
      </c>
      <c r="D72" s="15">
        <v>0</v>
      </c>
      <c r="E72" s="15">
        <v>2</v>
      </c>
      <c r="F72" s="15" t="s">
        <v>378</v>
      </c>
      <c r="G72" s="15">
        <v>-9.7483452879999994</v>
      </c>
      <c r="H72" s="15">
        <v>3.55</v>
      </c>
      <c r="I72" s="15">
        <v>1.6</v>
      </c>
      <c r="J72" s="15">
        <v>0</v>
      </c>
      <c r="K72" s="44" t="s">
        <v>398</v>
      </c>
      <c r="L72" s="156">
        <v>133</v>
      </c>
      <c r="M72" s="162" t="s">
        <v>136</v>
      </c>
      <c r="N72" s="33" t="s">
        <v>127</v>
      </c>
      <c r="O72" s="33" t="s">
        <v>128</v>
      </c>
      <c r="P72" s="157" t="s">
        <v>129</v>
      </c>
      <c r="Q72" s="33" t="s">
        <v>138</v>
      </c>
      <c r="S72" s="29" t="s">
        <v>124</v>
      </c>
      <c r="T72" s="128" t="s">
        <v>378</v>
      </c>
      <c r="U72" s="15">
        <v>8</v>
      </c>
      <c r="V72" s="15">
        <v>0</v>
      </c>
      <c r="W72" s="15">
        <v>2</v>
      </c>
      <c r="X72" s="15" t="s">
        <v>378</v>
      </c>
      <c r="Y72" s="15">
        <v>-5.3590208989561177</v>
      </c>
      <c r="Z72" s="15">
        <v>3.55</v>
      </c>
      <c r="AA72" s="15">
        <v>1.6</v>
      </c>
      <c r="AB72" s="15">
        <v>0</v>
      </c>
      <c r="AC72" s="44" t="s">
        <v>399</v>
      </c>
      <c r="AD72" s="156">
        <v>49</v>
      </c>
      <c r="AE72" s="162" t="s">
        <v>136</v>
      </c>
      <c r="AF72" s="33" t="s">
        <v>127</v>
      </c>
      <c r="AG72" s="33" t="s">
        <v>128</v>
      </c>
      <c r="AH72" s="157" t="s">
        <v>129</v>
      </c>
      <c r="AI72" s="33" t="s">
        <v>138</v>
      </c>
      <c r="AJ72" s="8"/>
      <c r="AK72" s="8"/>
      <c r="AL72" s="8"/>
      <c r="AM72" s="8"/>
      <c r="AN72" s="8"/>
      <c r="AO72" s="8"/>
    </row>
    <row r="73" spans="1:41" ht="90">
      <c r="A73" s="29" t="s">
        <v>124</v>
      </c>
      <c r="B73" s="128" t="s">
        <v>378</v>
      </c>
      <c r="C73" s="15">
        <v>8</v>
      </c>
      <c r="D73" s="15">
        <v>0</v>
      </c>
      <c r="E73" s="15">
        <v>4</v>
      </c>
      <c r="F73" s="15" t="s">
        <v>378</v>
      </c>
      <c r="G73" s="15">
        <v>-10.349926330000001</v>
      </c>
      <c r="H73" s="15">
        <v>3.7</v>
      </c>
      <c r="I73" s="15">
        <v>1.4</v>
      </c>
      <c r="J73" s="15">
        <v>-0.2</v>
      </c>
      <c r="K73" s="44" t="s">
        <v>394</v>
      </c>
      <c r="L73" s="156">
        <v>133</v>
      </c>
      <c r="M73" s="162" t="s">
        <v>136</v>
      </c>
      <c r="N73" s="33" t="s">
        <v>127</v>
      </c>
      <c r="O73" s="33" t="s">
        <v>128</v>
      </c>
      <c r="P73" s="157" t="s">
        <v>129</v>
      </c>
      <c r="Q73" s="33" t="s">
        <v>138</v>
      </c>
      <c r="S73" s="29" t="s">
        <v>124</v>
      </c>
      <c r="T73" s="128" t="s">
        <v>378</v>
      </c>
      <c r="U73" s="15">
        <v>8</v>
      </c>
      <c r="V73" s="15">
        <v>0</v>
      </c>
      <c r="W73" s="15">
        <v>4</v>
      </c>
      <c r="X73" s="15" t="s">
        <v>378</v>
      </c>
      <c r="Y73" s="15">
        <v>-5.9695657194296539</v>
      </c>
      <c r="Z73" s="15">
        <v>3.7</v>
      </c>
      <c r="AA73" s="15">
        <v>1.4</v>
      </c>
      <c r="AB73" s="15">
        <v>-0.3</v>
      </c>
      <c r="AC73" s="44" t="s">
        <v>400</v>
      </c>
      <c r="AD73" s="156">
        <v>49</v>
      </c>
      <c r="AE73" s="162" t="s">
        <v>136</v>
      </c>
      <c r="AF73" s="33" t="s">
        <v>127</v>
      </c>
      <c r="AG73" s="33" t="s">
        <v>128</v>
      </c>
      <c r="AH73" s="157" t="s">
        <v>129</v>
      </c>
      <c r="AI73" s="33" t="s">
        <v>138</v>
      </c>
      <c r="AJ73" s="8"/>
      <c r="AK73" s="8"/>
      <c r="AL73" s="8"/>
      <c r="AM73" s="8"/>
      <c r="AN73" s="8"/>
      <c r="AO73" s="8"/>
    </row>
    <row r="74" spans="1:41" ht="90">
      <c r="A74" s="29" t="s">
        <v>124</v>
      </c>
      <c r="B74" s="128" t="s">
        <v>378</v>
      </c>
      <c r="C74" s="15">
        <v>8</v>
      </c>
      <c r="D74" s="15">
        <v>2</v>
      </c>
      <c r="E74" s="15">
        <v>1</v>
      </c>
      <c r="F74" s="15" t="s">
        <v>378</v>
      </c>
      <c r="G74" s="15">
        <v>-8.8771631030000009</v>
      </c>
      <c r="H74" s="15">
        <v>4</v>
      </c>
      <c r="I74" s="15">
        <v>1.4</v>
      </c>
      <c r="J74" s="15">
        <v>-0.2</v>
      </c>
      <c r="K74" s="44" t="s">
        <v>401</v>
      </c>
      <c r="L74" s="156">
        <v>133</v>
      </c>
      <c r="M74" s="162" t="s">
        <v>136</v>
      </c>
      <c r="N74" s="33" t="s">
        <v>127</v>
      </c>
      <c r="O74" s="33" t="s">
        <v>128</v>
      </c>
      <c r="P74" s="157" t="s">
        <v>129</v>
      </c>
      <c r="Q74" s="33" t="s">
        <v>138</v>
      </c>
      <c r="S74" s="29" t="s">
        <v>124</v>
      </c>
      <c r="T74" s="128" t="s">
        <v>378</v>
      </c>
      <c r="U74" s="15">
        <v>8</v>
      </c>
      <c r="V74" s="15">
        <v>2</v>
      </c>
      <c r="W74" s="15">
        <v>1</v>
      </c>
      <c r="X74" s="15" t="s">
        <v>378</v>
      </c>
      <c r="Y74" s="15">
        <v>-4.3299096848482357</v>
      </c>
      <c r="Z74" s="15">
        <v>4</v>
      </c>
      <c r="AA74" s="15">
        <v>1.4</v>
      </c>
      <c r="AB74" s="15">
        <v>-0.4</v>
      </c>
      <c r="AC74" s="44" t="s">
        <v>395</v>
      </c>
      <c r="AD74" s="156">
        <v>49</v>
      </c>
      <c r="AE74" s="162" t="s">
        <v>136</v>
      </c>
      <c r="AF74" s="33" t="s">
        <v>127</v>
      </c>
      <c r="AG74" s="33" t="s">
        <v>128</v>
      </c>
      <c r="AH74" s="157" t="s">
        <v>129</v>
      </c>
      <c r="AI74" s="33" t="s">
        <v>138</v>
      </c>
      <c r="AJ74" s="8"/>
      <c r="AK74" s="8"/>
      <c r="AL74" s="8"/>
      <c r="AM74" s="8"/>
      <c r="AN74" s="8"/>
      <c r="AO74" s="8"/>
    </row>
    <row r="75" spans="1:41" ht="90">
      <c r="A75" s="29" t="s">
        <v>124</v>
      </c>
      <c r="B75" s="128" t="s">
        <v>378</v>
      </c>
      <c r="C75" s="15">
        <v>8</v>
      </c>
      <c r="D75" s="15">
        <v>2</v>
      </c>
      <c r="E75" s="15">
        <v>3</v>
      </c>
      <c r="F75" s="15" t="s">
        <v>378</v>
      </c>
      <c r="G75" s="15">
        <v>-8.3028005290000007</v>
      </c>
      <c r="H75" s="15">
        <v>3.65</v>
      </c>
      <c r="I75" s="15">
        <v>1.75</v>
      </c>
      <c r="J75" s="15">
        <v>-0.5</v>
      </c>
      <c r="K75" s="44" t="s">
        <v>396</v>
      </c>
      <c r="L75" s="156">
        <v>133</v>
      </c>
      <c r="M75" s="162" t="s">
        <v>136</v>
      </c>
      <c r="N75" s="33" t="s">
        <v>127</v>
      </c>
      <c r="O75" s="33" t="s">
        <v>128</v>
      </c>
      <c r="P75" s="157" t="s">
        <v>129</v>
      </c>
      <c r="Q75" s="33" t="s">
        <v>138</v>
      </c>
      <c r="S75" s="29" t="s">
        <v>124</v>
      </c>
      <c r="T75" s="128" t="s">
        <v>378</v>
      </c>
      <c r="U75" s="15">
        <v>8</v>
      </c>
      <c r="V75" s="15">
        <v>2</v>
      </c>
      <c r="W75" s="15">
        <v>3</v>
      </c>
      <c r="X75" s="15" t="s">
        <v>378</v>
      </c>
      <c r="Y75" s="15">
        <v>-3.7273201816508101</v>
      </c>
      <c r="Z75" s="15">
        <v>3.65</v>
      </c>
      <c r="AA75" s="15">
        <v>1.75</v>
      </c>
      <c r="AB75" s="15">
        <v>-0.5</v>
      </c>
      <c r="AC75" s="44" t="s">
        <v>397</v>
      </c>
      <c r="AD75" s="156">
        <v>49</v>
      </c>
      <c r="AE75" s="162" t="s">
        <v>136</v>
      </c>
      <c r="AF75" s="33" t="s">
        <v>127</v>
      </c>
      <c r="AG75" s="33" t="s">
        <v>128</v>
      </c>
      <c r="AH75" s="157" t="s">
        <v>129</v>
      </c>
      <c r="AI75" s="33" t="s">
        <v>138</v>
      </c>
      <c r="AJ75" s="8"/>
      <c r="AK75" s="8"/>
      <c r="AL75" s="8"/>
      <c r="AM75" s="8"/>
      <c r="AN75" s="8"/>
      <c r="AO75" s="8"/>
    </row>
    <row r="76" spans="1:41" ht="75">
      <c r="A76" s="29" t="s">
        <v>124</v>
      </c>
      <c r="B76" s="128" t="s">
        <v>378</v>
      </c>
      <c r="C76" s="15">
        <v>8</v>
      </c>
      <c r="D76" s="15">
        <v>2</v>
      </c>
      <c r="E76" s="15">
        <v>2</v>
      </c>
      <c r="F76" s="15" t="s">
        <v>378</v>
      </c>
      <c r="G76" s="15">
        <v>-7.9404660399999996</v>
      </c>
      <c r="H76" s="15">
        <v>3.55</v>
      </c>
      <c r="I76" s="15">
        <v>1.6</v>
      </c>
      <c r="J76" s="15">
        <v>0</v>
      </c>
      <c r="K76" s="44" t="s">
        <v>398</v>
      </c>
      <c r="L76" s="156">
        <v>133</v>
      </c>
      <c r="M76" s="162" t="s">
        <v>136</v>
      </c>
      <c r="N76" s="33" t="s">
        <v>127</v>
      </c>
      <c r="O76" s="33" t="s">
        <v>128</v>
      </c>
      <c r="P76" s="157" t="s">
        <v>129</v>
      </c>
      <c r="Q76" s="33" t="s">
        <v>138</v>
      </c>
      <c r="S76" s="29" t="s">
        <v>124</v>
      </c>
      <c r="T76" s="128" t="s">
        <v>378</v>
      </c>
      <c r="U76" s="15">
        <v>8</v>
      </c>
      <c r="V76" s="15">
        <v>2</v>
      </c>
      <c r="W76" s="15">
        <v>2</v>
      </c>
      <c r="X76" s="15" t="s">
        <v>378</v>
      </c>
      <c r="Y76" s="15">
        <v>-3.374244043637844</v>
      </c>
      <c r="Z76" s="15">
        <v>3.55</v>
      </c>
      <c r="AA76" s="15">
        <v>1.6</v>
      </c>
      <c r="AB76" s="15">
        <v>0</v>
      </c>
      <c r="AC76" s="44" t="s">
        <v>399</v>
      </c>
      <c r="AD76" s="156">
        <v>49</v>
      </c>
      <c r="AE76" s="162" t="s">
        <v>136</v>
      </c>
      <c r="AF76" s="33" t="s">
        <v>127</v>
      </c>
      <c r="AG76" s="33" t="s">
        <v>128</v>
      </c>
      <c r="AH76" s="157" t="s">
        <v>129</v>
      </c>
      <c r="AI76" s="33" t="s">
        <v>138</v>
      </c>
      <c r="AJ76" s="8"/>
      <c r="AK76" s="8"/>
      <c r="AL76" s="8"/>
      <c r="AM76" s="8"/>
      <c r="AN76" s="8"/>
      <c r="AO76" s="8"/>
    </row>
    <row r="77" spans="1:41" ht="90">
      <c r="A77" s="29" t="s">
        <v>124</v>
      </c>
      <c r="B77" s="128" t="s">
        <v>378</v>
      </c>
      <c r="C77" s="15">
        <v>8</v>
      </c>
      <c r="D77" s="15">
        <v>2</v>
      </c>
      <c r="E77" s="15">
        <v>4</v>
      </c>
      <c r="F77" s="15" t="s">
        <v>378</v>
      </c>
      <c r="G77" s="15">
        <v>-8.6703314759999994</v>
      </c>
      <c r="H77" s="15">
        <v>3.7</v>
      </c>
      <c r="I77" s="15">
        <v>1.4</v>
      </c>
      <c r="J77" s="15">
        <v>-0.2</v>
      </c>
      <c r="K77" s="44" t="s">
        <v>394</v>
      </c>
      <c r="L77" s="156">
        <v>133</v>
      </c>
      <c r="M77" s="162" t="s">
        <v>136</v>
      </c>
      <c r="N77" s="33" t="s">
        <v>127</v>
      </c>
      <c r="O77" s="33" t="s">
        <v>128</v>
      </c>
      <c r="P77" s="157" t="s">
        <v>129</v>
      </c>
      <c r="Q77" s="33" t="s">
        <v>138</v>
      </c>
      <c r="S77" s="29" t="s">
        <v>124</v>
      </c>
      <c r="T77" s="128" t="s">
        <v>378</v>
      </c>
      <c r="U77" s="15">
        <v>8</v>
      </c>
      <c r="V77" s="15">
        <v>2</v>
      </c>
      <c r="W77" s="15">
        <v>4</v>
      </c>
      <c r="X77" s="15" t="s">
        <v>378</v>
      </c>
      <c r="Y77" s="15">
        <v>-4.0973933890277454</v>
      </c>
      <c r="Z77" s="15">
        <v>3.7</v>
      </c>
      <c r="AA77" s="15">
        <v>1.4</v>
      </c>
      <c r="AB77" s="15">
        <v>-0.3</v>
      </c>
      <c r="AC77" s="44" t="s">
        <v>400</v>
      </c>
      <c r="AD77" s="156">
        <v>49</v>
      </c>
      <c r="AE77" s="162" t="s">
        <v>136</v>
      </c>
      <c r="AF77" s="33" t="s">
        <v>127</v>
      </c>
      <c r="AG77" s="33" t="s">
        <v>128</v>
      </c>
      <c r="AH77" s="157" t="s">
        <v>129</v>
      </c>
      <c r="AI77" s="33" t="s">
        <v>138</v>
      </c>
      <c r="AJ77" s="8"/>
      <c r="AK77" s="8"/>
      <c r="AL77" s="8"/>
      <c r="AM77" s="8"/>
      <c r="AN77" s="8"/>
      <c r="AO77" s="8"/>
    </row>
    <row r="78" spans="1:41" ht="90">
      <c r="A78" s="29" t="s">
        <v>124</v>
      </c>
      <c r="B78" s="128" t="s">
        <v>378</v>
      </c>
      <c r="C78" s="15">
        <v>8</v>
      </c>
      <c r="D78" s="15">
        <v>6</v>
      </c>
      <c r="E78" s="15">
        <v>1</v>
      </c>
      <c r="F78" s="15" t="s">
        <v>378</v>
      </c>
      <c r="G78" s="15">
        <v>-4.7548339720000001</v>
      </c>
      <c r="H78" s="15">
        <v>4</v>
      </c>
      <c r="I78" s="15">
        <v>1.4</v>
      </c>
      <c r="J78" s="15">
        <v>-0.2</v>
      </c>
      <c r="K78" s="44" t="s">
        <v>394</v>
      </c>
      <c r="L78" s="156">
        <v>133</v>
      </c>
      <c r="M78" s="162" t="s">
        <v>136</v>
      </c>
      <c r="N78" s="33" t="s">
        <v>127</v>
      </c>
      <c r="O78" s="33" t="s">
        <v>128</v>
      </c>
      <c r="P78" s="157" t="s">
        <v>129</v>
      </c>
      <c r="Q78" s="33" t="s">
        <v>138</v>
      </c>
      <c r="S78" s="29" t="s">
        <v>124</v>
      </c>
      <c r="T78" s="128" t="s">
        <v>378</v>
      </c>
      <c r="U78" s="15">
        <v>8</v>
      </c>
      <c r="V78" s="15">
        <v>6</v>
      </c>
      <c r="W78" s="15">
        <v>1</v>
      </c>
      <c r="X78" s="15" t="s">
        <v>378</v>
      </c>
      <c r="Y78" s="15">
        <v>4.1204390493346607E-2</v>
      </c>
      <c r="Z78" s="15">
        <v>4</v>
      </c>
      <c r="AA78" s="15">
        <v>1.4</v>
      </c>
      <c r="AB78" s="15">
        <v>-0.4</v>
      </c>
      <c r="AC78" s="44" t="s">
        <v>395</v>
      </c>
      <c r="AD78" s="156">
        <v>49</v>
      </c>
      <c r="AE78" s="162" t="s">
        <v>136</v>
      </c>
      <c r="AF78" s="33" t="s">
        <v>127</v>
      </c>
      <c r="AG78" s="33" t="s">
        <v>128</v>
      </c>
      <c r="AH78" s="157" t="s">
        <v>129</v>
      </c>
      <c r="AI78" s="33" t="s">
        <v>138</v>
      </c>
      <c r="AJ78" s="8"/>
      <c r="AK78" s="8"/>
      <c r="AL78" s="8"/>
      <c r="AM78" s="8"/>
      <c r="AN78" s="8"/>
      <c r="AO78" s="8"/>
    </row>
    <row r="79" spans="1:41" ht="90">
      <c r="A79" s="29" t="s">
        <v>124</v>
      </c>
      <c r="B79" s="128" t="s">
        <v>378</v>
      </c>
      <c r="C79" s="15">
        <v>8</v>
      </c>
      <c r="D79" s="15">
        <v>6</v>
      </c>
      <c r="E79" s="15">
        <v>3</v>
      </c>
      <c r="F79" s="15" t="s">
        <v>378</v>
      </c>
      <c r="G79" s="15">
        <v>-3.4378864830000002</v>
      </c>
      <c r="H79" s="15">
        <v>3.65</v>
      </c>
      <c r="I79" s="15">
        <v>1.75</v>
      </c>
      <c r="J79" s="15">
        <v>-0.5</v>
      </c>
      <c r="K79" s="44" t="s">
        <v>396</v>
      </c>
      <c r="L79" s="156">
        <v>133</v>
      </c>
      <c r="M79" s="162" t="s">
        <v>136</v>
      </c>
      <c r="N79" s="33" t="s">
        <v>127</v>
      </c>
      <c r="O79" s="33" t="s">
        <v>128</v>
      </c>
      <c r="P79" s="157" t="s">
        <v>129</v>
      </c>
      <c r="Q79" s="33" t="s">
        <v>138</v>
      </c>
      <c r="S79" s="29" t="s">
        <v>124</v>
      </c>
      <c r="T79" s="128" t="s">
        <v>378</v>
      </c>
      <c r="U79" s="15">
        <v>8</v>
      </c>
      <c r="V79" s="15">
        <v>6</v>
      </c>
      <c r="W79" s="15">
        <v>3</v>
      </c>
      <c r="X79" s="15" t="s">
        <v>378</v>
      </c>
      <c r="Y79" s="15">
        <v>1.3345631063949628</v>
      </c>
      <c r="Z79" s="15">
        <v>3.65</v>
      </c>
      <c r="AA79" s="15">
        <v>1.75</v>
      </c>
      <c r="AB79" s="15">
        <v>-0.5</v>
      </c>
      <c r="AC79" s="44" t="s">
        <v>397</v>
      </c>
      <c r="AD79" s="156">
        <v>49</v>
      </c>
      <c r="AE79" s="162" t="s">
        <v>136</v>
      </c>
      <c r="AF79" s="33" t="s">
        <v>127</v>
      </c>
      <c r="AG79" s="33" t="s">
        <v>128</v>
      </c>
      <c r="AH79" s="157" t="s">
        <v>129</v>
      </c>
      <c r="AI79" s="33" t="s">
        <v>138</v>
      </c>
      <c r="AJ79" s="8"/>
      <c r="AK79" s="8"/>
      <c r="AL79" s="8"/>
      <c r="AM79" s="8"/>
      <c r="AN79" s="8"/>
      <c r="AO79" s="8"/>
    </row>
    <row r="80" spans="1:41" ht="75">
      <c r="A80" s="29" t="s">
        <v>124</v>
      </c>
      <c r="B80" s="128" t="s">
        <v>378</v>
      </c>
      <c r="C80" s="15">
        <v>8</v>
      </c>
      <c r="D80" s="15">
        <v>6</v>
      </c>
      <c r="E80" s="15">
        <v>2</v>
      </c>
      <c r="F80" s="15" t="s">
        <v>378</v>
      </c>
      <c r="G80" s="15">
        <v>-2.5768322640000001</v>
      </c>
      <c r="H80" s="15">
        <v>3.55</v>
      </c>
      <c r="I80" s="15">
        <v>1.6</v>
      </c>
      <c r="J80" s="15">
        <v>0</v>
      </c>
      <c r="K80" s="44" t="s">
        <v>398</v>
      </c>
      <c r="L80" s="156">
        <v>133</v>
      </c>
      <c r="M80" s="162" t="s">
        <v>136</v>
      </c>
      <c r="N80" s="33" t="s">
        <v>127</v>
      </c>
      <c r="O80" s="33" t="s">
        <v>128</v>
      </c>
      <c r="P80" s="157" t="s">
        <v>129</v>
      </c>
      <c r="Q80" s="33" t="s">
        <v>138</v>
      </c>
      <c r="S80" s="29" t="s">
        <v>124</v>
      </c>
      <c r="T80" s="128" t="s">
        <v>378</v>
      </c>
      <c r="U80" s="15">
        <v>8</v>
      </c>
      <c r="V80" s="15">
        <v>6</v>
      </c>
      <c r="W80" s="15">
        <v>2</v>
      </c>
      <c r="X80" s="15" t="s">
        <v>378</v>
      </c>
      <c r="Y80" s="15">
        <v>2.1958701340189357</v>
      </c>
      <c r="Z80" s="15">
        <v>3.55</v>
      </c>
      <c r="AA80" s="15">
        <v>1.6</v>
      </c>
      <c r="AB80" s="15">
        <v>0</v>
      </c>
      <c r="AC80" s="44" t="s">
        <v>399</v>
      </c>
      <c r="AD80" s="156">
        <v>49</v>
      </c>
      <c r="AE80" s="162" t="s">
        <v>136</v>
      </c>
      <c r="AF80" s="33" t="s">
        <v>127</v>
      </c>
      <c r="AG80" s="33" t="s">
        <v>128</v>
      </c>
      <c r="AH80" s="157" t="s">
        <v>129</v>
      </c>
      <c r="AI80" s="33" t="s">
        <v>138</v>
      </c>
      <c r="AJ80" s="8"/>
      <c r="AK80" s="8"/>
      <c r="AL80" s="8"/>
      <c r="AM80" s="8"/>
      <c r="AN80" s="8"/>
      <c r="AO80" s="8"/>
    </row>
    <row r="81" spans="1:41" ht="90">
      <c r="A81" s="29" t="s">
        <v>124</v>
      </c>
      <c r="B81" s="128" t="s">
        <v>378</v>
      </c>
      <c r="C81" s="15">
        <v>8</v>
      </c>
      <c r="D81" s="15">
        <v>6</v>
      </c>
      <c r="E81" s="15">
        <v>4</v>
      </c>
      <c r="F81" s="15" t="s">
        <v>378</v>
      </c>
      <c r="G81" s="15">
        <v>-4.2505337259999996</v>
      </c>
      <c r="H81" s="15">
        <v>3.7</v>
      </c>
      <c r="I81" s="15">
        <v>1.4</v>
      </c>
      <c r="J81" s="15">
        <v>-0.2</v>
      </c>
      <c r="K81" s="44" t="s">
        <v>394</v>
      </c>
      <c r="L81" s="156">
        <v>133</v>
      </c>
      <c r="M81" s="162" t="s">
        <v>136</v>
      </c>
      <c r="N81" s="33" t="s">
        <v>127</v>
      </c>
      <c r="O81" s="33" t="s">
        <v>128</v>
      </c>
      <c r="P81" s="157" t="s">
        <v>129</v>
      </c>
      <c r="Q81" s="33" t="s">
        <v>138</v>
      </c>
      <c r="S81" s="29" t="s">
        <v>124</v>
      </c>
      <c r="T81" s="128" t="s">
        <v>378</v>
      </c>
      <c r="U81" s="15">
        <v>8</v>
      </c>
      <c r="V81" s="15">
        <v>6</v>
      </c>
      <c r="W81" s="15">
        <v>4</v>
      </c>
      <c r="X81" s="15" t="s">
        <v>378</v>
      </c>
      <c r="Y81" s="15">
        <v>0.50694135521986472</v>
      </c>
      <c r="Z81" s="15">
        <v>3.7</v>
      </c>
      <c r="AA81" s="15">
        <v>1.4</v>
      </c>
      <c r="AB81" s="15">
        <v>-0.3</v>
      </c>
      <c r="AC81" s="44" t="s">
        <v>400</v>
      </c>
      <c r="AD81" s="156">
        <v>49</v>
      </c>
      <c r="AE81" s="162" t="s">
        <v>136</v>
      </c>
      <c r="AF81" s="33" t="s">
        <v>127</v>
      </c>
      <c r="AG81" s="33" t="s">
        <v>128</v>
      </c>
      <c r="AH81" s="157" t="s">
        <v>129</v>
      </c>
      <c r="AI81" s="33" t="s">
        <v>138</v>
      </c>
      <c r="AJ81" s="8"/>
      <c r="AK81" s="8"/>
      <c r="AL81" s="8"/>
      <c r="AM81" s="8"/>
      <c r="AN81" s="8"/>
      <c r="AO81" s="8"/>
    </row>
    <row r="82" spans="1:41" ht="75">
      <c r="A82" s="29" t="s">
        <v>124</v>
      </c>
      <c r="B82" s="128" t="s">
        <v>378</v>
      </c>
      <c r="C82" s="15">
        <v>16</v>
      </c>
      <c r="D82" s="15">
        <v>0</v>
      </c>
      <c r="E82" s="15">
        <v>1</v>
      </c>
      <c r="F82" s="15" t="s">
        <v>378</v>
      </c>
      <c r="G82" s="15">
        <v>-11.19883619</v>
      </c>
      <c r="H82" s="15">
        <v>4</v>
      </c>
      <c r="I82" s="15">
        <v>1</v>
      </c>
      <c r="J82" s="15">
        <v>-0.3</v>
      </c>
      <c r="K82" s="44" t="s">
        <v>402</v>
      </c>
      <c r="L82" s="156">
        <v>129</v>
      </c>
      <c r="M82" s="162" t="s">
        <v>136</v>
      </c>
      <c r="N82" s="33" t="s">
        <v>127</v>
      </c>
      <c r="O82" s="33" t="s">
        <v>128</v>
      </c>
      <c r="P82" s="157" t="s">
        <v>129</v>
      </c>
      <c r="Q82" s="33" t="s">
        <v>138</v>
      </c>
      <c r="S82" s="29" t="s">
        <v>124</v>
      </c>
      <c r="T82" s="128" t="s">
        <v>378</v>
      </c>
      <c r="U82" s="15">
        <v>16</v>
      </c>
      <c r="V82" s="15">
        <v>0</v>
      </c>
      <c r="W82" s="15">
        <v>1</v>
      </c>
      <c r="X82" s="15" t="s">
        <v>378</v>
      </c>
      <c r="Y82" s="15">
        <v>-6.3506235227237804</v>
      </c>
      <c r="Z82" s="15">
        <v>4</v>
      </c>
      <c r="AA82" s="15">
        <v>1</v>
      </c>
      <c r="AB82" s="15">
        <v>-0.2</v>
      </c>
      <c r="AC82" s="44" t="s">
        <v>399</v>
      </c>
      <c r="AD82" s="156">
        <v>45</v>
      </c>
      <c r="AE82" s="162" t="s">
        <v>136</v>
      </c>
      <c r="AF82" s="33" t="s">
        <v>127</v>
      </c>
      <c r="AG82" s="33" t="s">
        <v>128</v>
      </c>
      <c r="AH82" s="157" t="s">
        <v>129</v>
      </c>
      <c r="AI82" s="33" t="s">
        <v>138</v>
      </c>
      <c r="AJ82" s="8"/>
      <c r="AK82" s="8"/>
      <c r="AL82" s="8"/>
      <c r="AM82" s="8"/>
      <c r="AN82" s="8"/>
      <c r="AO82" s="8"/>
    </row>
    <row r="83" spans="1:41" ht="90">
      <c r="A83" s="29" t="s">
        <v>124</v>
      </c>
      <c r="B83" s="128" t="s">
        <v>378</v>
      </c>
      <c r="C83" s="15">
        <v>16</v>
      </c>
      <c r="D83" s="15">
        <v>0</v>
      </c>
      <c r="E83" s="15">
        <v>3</v>
      </c>
      <c r="F83" s="15" t="s">
        <v>378</v>
      </c>
      <c r="G83" s="15">
        <v>-10.692956000000001</v>
      </c>
      <c r="H83" s="15">
        <v>3.65</v>
      </c>
      <c r="I83" s="15">
        <v>1.6</v>
      </c>
      <c r="J83" s="15">
        <v>-0.7</v>
      </c>
      <c r="K83" s="44" t="s">
        <v>396</v>
      </c>
      <c r="L83" s="156">
        <v>129</v>
      </c>
      <c r="M83" s="162" t="s">
        <v>136</v>
      </c>
      <c r="N83" s="33" t="s">
        <v>127</v>
      </c>
      <c r="O83" s="33" t="s">
        <v>128</v>
      </c>
      <c r="P83" s="157" t="s">
        <v>129</v>
      </c>
      <c r="Q83" s="33" t="s">
        <v>138</v>
      </c>
      <c r="S83" s="29" t="s">
        <v>124</v>
      </c>
      <c r="T83" s="128" t="s">
        <v>378</v>
      </c>
      <c r="U83" s="15">
        <v>16</v>
      </c>
      <c r="V83" s="15">
        <v>0</v>
      </c>
      <c r="W83" s="15">
        <v>3</v>
      </c>
      <c r="X83" s="15" t="s">
        <v>378</v>
      </c>
      <c r="Y83" s="15">
        <v>-5.7829042164850186</v>
      </c>
      <c r="Z83" s="15">
        <v>3.65</v>
      </c>
      <c r="AA83" s="15">
        <v>1.6</v>
      </c>
      <c r="AB83" s="15">
        <v>-0.6</v>
      </c>
      <c r="AC83" s="44" t="s">
        <v>395</v>
      </c>
      <c r="AD83" s="156">
        <v>45</v>
      </c>
      <c r="AE83" s="162" t="s">
        <v>136</v>
      </c>
      <c r="AF83" s="33" t="s">
        <v>127</v>
      </c>
      <c r="AG83" s="33" t="s">
        <v>128</v>
      </c>
      <c r="AH83" s="157" t="s">
        <v>129</v>
      </c>
      <c r="AI83" s="33" t="s">
        <v>138</v>
      </c>
      <c r="AJ83" s="8"/>
      <c r="AK83" s="8"/>
      <c r="AL83" s="8"/>
      <c r="AM83" s="8"/>
      <c r="AN83" s="8"/>
      <c r="AO83" s="8"/>
    </row>
    <row r="84" spans="1:41" ht="75">
      <c r="A84" s="29" t="s">
        <v>124</v>
      </c>
      <c r="B84" s="128" t="s">
        <v>378</v>
      </c>
      <c r="C84" s="15">
        <v>16</v>
      </c>
      <c r="D84" s="15">
        <v>0</v>
      </c>
      <c r="E84" s="15">
        <v>2</v>
      </c>
      <c r="F84" s="15" t="s">
        <v>378</v>
      </c>
      <c r="G84" s="15">
        <v>-10.410472410000001</v>
      </c>
      <c r="H84" s="15">
        <v>3.55</v>
      </c>
      <c r="I84" s="15">
        <v>1.4</v>
      </c>
      <c r="J84" s="15">
        <v>-0.2</v>
      </c>
      <c r="K84" s="44" t="s">
        <v>398</v>
      </c>
      <c r="L84" s="156">
        <v>129</v>
      </c>
      <c r="M84" s="162" t="s">
        <v>136</v>
      </c>
      <c r="N84" s="33" t="s">
        <v>127</v>
      </c>
      <c r="O84" s="33" t="s">
        <v>128</v>
      </c>
      <c r="P84" s="157" t="s">
        <v>129</v>
      </c>
      <c r="Q84" s="33" t="s">
        <v>138</v>
      </c>
      <c r="S84" s="29" t="s">
        <v>124</v>
      </c>
      <c r="T84" s="128" t="s">
        <v>378</v>
      </c>
      <c r="U84" s="15">
        <v>16</v>
      </c>
      <c r="V84" s="15">
        <v>0</v>
      </c>
      <c r="W84" s="15">
        <v>2</v>
      </c>
      <c r="X84" s="15" t="s">
        <v>378</v>
      </c>
      <c r="Y84" s="15">
        <v>-5.4620089809702845</v>
      </c>
      <c r="Z84" s="15">
        <v>3.55</v>
      </c>
      <c r="AA84" s="15">
        <v>1.4</v>
      </c>
      <c r="AB84" s="15">
        <v>-0.2</v>
      </c>
      <c r="AC84" s="44" t="s">
        <v>399</v>
      </c>
      <c r="AD84" s="156">
        <v>45</v>
      </c>
      <c r="AE84" s="162" t="s">
        <v>136</v>
      </c>
      <c r="AF84" s="33" t="s">
        <v>127</v>
      </c>
      <c r="AG84" s="33" t="s">
        <v>128</v>
      </c>
      <c r="AH84" s="157" t="s">
        <v>129</v>
      </c>
      <c r="AI84" s="33" t="s">
        <v>138</v>
      </c>
      <c r="AJ84" s="8"/>
      <c r="AK84" s="8"/>
      <c r="AL84" s="8"/>
      <c r="AM84" s="8"/>
      <c r="AN84" s="8"/>
      <c r="AO84" s="8"/>
    </row>
    <row r="85" spans="1:41" ht="90">
      <c r="A85" s="29" t="s">
        <v>124</v>
      </c>
      <c r="B85" s="128" t="s">
        <v>378</v>
      </c>
      <c r="C85" s="15">
        <v>16</v>
      </c>
      <c r="D85" s="15">
        <v>0</v>
      </c>
      <c r="E85" s="15">
        <v>4</v>
      </c>
      <c r="F85" s="15" t="s">
        <v>378</v>
      </c>
      <c r="G85" s="15">
        <v>-11.03510153</v>
      </c>
      <c r="H85" s="15">
        <v>3.7</v>
      </c>
      <c r="I85" s="15">
        <v>1.3</v>
      </c>
      <c r="J85" s="15">
        <v>-0.4</v>
      </c>
      <c r="K85" s="44" t="s">
        <v>394</v>
      </c>
      <c r="L85" s="156">
        <v>129</v>
      </c>
      <c r="M85" s="162" t="s">
        <v>136</v>
      </c>
      <c r="N85" s="33" t="s">
        <v>127</v>
      </c>
      <c r="O85" s="33" t="s">
        <v>128</v>
      </c>
      <c r="P85" s="157" t="s">
        <v>129</v>
      </c>
      <c r="Q85" s="33" t="s">
        <v>138</v>
      </c>
      <c r="S85" s="29" t="s">
        <v>124</v>
      </c>
      <c r="T85" s="128" t="s">
        <v>378</v>
      </c>
      <c r="U85" s="15">
        <v>16</v>
      </c>
      <c r="V85" s="15">
        <v>0</v>
      </c>
      <c r="W85" s="15">
        <v>4</v>
      </c>
      <c r="X85" s="15" t="s">
        <v>378</v>
      </c>
      <c r="Y85" s="15">
        <v>-6.1767936704927635</v>
      </c>
      <c r="Z85" s="15">
        <v>3.7</v>
      </c>
      <c r="AA85" s="15">
        <v>1.3</v>
      </c>
      <c r="AB85" s="15">
        <v>-0.3</v>
      </c>
      <c r="AC85" s="44" t="s">
        <v>403</v>
      </c>
      <c r="AD85" s="156">
        <v>45</v>
      </c>
      <c r="AE85" s="162" t="s">
        <v>136</v>
      </c>
      <c r="AF85" s="33" t="s">
        <v>127</v>
      </c>
      <c r="AG85" s="33" t="s">
        <v>128</v>
      </c>
      <c r="AH85" s="157" t="s">
        <v>129</v>
      </c>
      <c r="AI85" s="33" t="s">
        <v>138</v>
      </c>
      <c r="AJ85" s="8"/>
      <c r="AK85" s="8"/>
      <c r="AL85" s="8"/>
      <c r="AM85" s="8"/>
      <c r="AN85" s="8"/>
      <c r="AO85" s="8"/>
    </row>
    <row r="86" spans="1:41" ht="75">
      <c r="A86" s="29" t="s">
        <v>124</v>
      </c>
      <c r="B86" s="128" t="s">
        <v>378</v>
      </c>
      <c r="C86" s="15">
        <v>16</v>
      </c>
      <c r="D86" s="15">
        <v>7</v>
      </c>
      <c r="E86" s="15">
        <v>1</v>
      </c>
      <c r="F86" s="15" t="s">
        <v>378</v>
      </c>
      <c r="G86" s="15">
        <v>-4.3629459490000002</v>
      </c>
      <c r="H86" s="15">
        <v>4</v>
      </c>
      <c r="I86" s="15">
        <v>1</v>
      </c>
      <c r="J86" s="15">
        <v>-0.3</v>
      </c>
      <c r="K86" s="44" t="s">
        <v>402</v>
      </c>
      <c r="L86" s="156">
        <v>129</v>
      </c>
      <c r="M86" s="162" t="s">
        <v>136</v>
      </c>
      <c r="N86" s="33" t="s">
        <v>127</v>
      </c>
      <c r="O86" s="33" t="s">
        <v>128</v>
      </c>
      <c r="P86" s="157" t="s">
        <v>129</v>
      </c>
      <c r="Q86" s="33" t="s">
        <v>138</v>
      </c>
      <c r="S86" s="29" t="s">
        <v>124</v>
      </c>
      <c r="T86" s="128" t="s">
        <v>378</v>
      </c>
      <c r="U86" s="15">
        <v>16</v>
      </c>
      <c r="V86" s="15">
        <v>7</v>
      </c>
      <c r="W86" s="15">
        <v>1</v>
      </c>
      <c r="X86" s="15" t="s">
        <v>378</v>
      </c>
      <c r="Y86" s="15">
        <v>0.80843120687686754</v>
      </c>
      <c r="Z86" s="15">
        <v>4</v>
      </c>
      <c r="AA86" s="15">
        <v>1</v>
      </c>
      <c r="AB86" s="15">
        <v>-0.2</v>
      </c>
      <c r="AC86" s="44" t="s">
        <v>399</v>
      </c>
      <c r="AD86" s="156">
        <v>45</v>
      </c>
      <c r="AE86" s="162" t="s">
        <v>136</v>
      </c>
      <c r="AF86" s="33" t="s">
        <v>127</v>
      </c>
      <c r="AG86" s="33" t="s">
        <v>128</v>
      </c>
      <c r="AH86" s="157" t="s">
        <v>129</v>
      </c>
      <c r="AI86" s="33" t="s">
        <v>138</v>
      </c>
      <c r="AJ86" s="8"/>
      <c r="AK86" s="8"/>
      <c r="AL86" s="8"/>
      <c r="AM86" s="8"/>
      <c r="AN86" s="8"/>
      <c r="AO86" s="8"/>
    </row>
    <row r="87" spans="1:41" ht="90">
      <c r="A87" s="29" t="s">
        <v>124</v>
      </c>
      <c r="B87" s="128" t="s">
        <v>378</v>
      </c>
      <c r="C87" s="15">
        <v>16</v>
      </c>
      <c r="D87" s="15">
        <v>7</v>
      </c>
      <c r="E87" s="15">
        <v>3</v>
      </c>
      <c r="F87" s="15" t="s">
        <v>378</v>
      </c>
      <c r="G87" s="15">
        <v>-2.7739237449999998</v>
      </c>
      <c r="H87" s="15">
        <v>3.65</v>
      </c>
      <c r="I87" s="15">
        <v>1.6</v>
      </c>
      <c r="J87" s="15">
        <v>-0.7</v>
      </c>
      <c r="K87" s="44" t="s">
        <v>396</v>
      </c>
      <c r="L87" s="156">
        <v>129</v>
      </c>
      <c r="M87" s="162" t="s">
        <v>136</v>
      </c>
      <c r="N87" s="33" t="s">
        <v>127</v>
      </c>
      <c r="O87" s="33" t="s">
        <v>128</v>
      </c>
      <c r="P87" s="157" t="s">
        <v>129</v>
      </c>
      <c r="Q87" s="33" t="s">
        <v>138</v>
      </c>
      <c r="S87" s="29" t="s">
        <v>124</v>
      </c>
      <c r="T87" s="128" t="s">
        <v>378</v>
      </c>
      <c r="U87" s="15">
        <v>16</v>
      </c>
      <c r="V87" s="15">
        <v>7</v>
      </c>
      <c r="W87" s="15">
        <v>3</v>
      </c>
      <c r="X87" s="15" t="s">
        <v>378</v>
      </c>
      <c r="Y87" s="15">
        <v>2.2875678743010144</v>
      </c>
      <c r="Z87" s="15">
        <v>3.65</v>
      </c>
      <c r="AA87" s="15">
        <v>1.6</v>
      </c>
      <c r="AB87" s="15">
        <v>-0.6</v>
      </c>
      <c r="AC87" s="44" t="s">
        <v>395</v>
      </c>
      <c r="AD87" s="156">
        <v>45</v>
      </c>
      <c r="AE87" s="162" t="s">
        <v>136</v>
      </c>
      <c r="AF87" s="33" t="s">
        <v>127</v>
      </c>
      <c r="AG87" s="33" t="s">
        <v>128</v>
      </c>
      <c r="AH87" s="157" t="s">
        <v>129</v>
      </c>
      <c r="AI87" s="33" t="s">
        <v>138</v>
      </c>
      <c r="AJ87" s="8"/>
      <c r="AK87" s="8"/>
      <c r="AL87" s="8"/>
      <c r="AM87" s="8"/>
      <c r="AN87" s="8"/>
      <c r="AO87" s="8"/>
    </row>
    <row r="88" spans="1:41" ht="75">
      <c r="A88" s="29" t="s">
        <v>124</v>
      </c>
      <c r="B88" s="128" t="s">
        <v>378</v>
      </c>
      <c r="C88" s="15">
        <v>16</v>
      </c>
      <c r="D88" s="15">
        <v>7</v>
      </c>
      <c r="E88" s="15">
        <v>2</v>
      </c>
      <c r="F88" s="15" t="s">
        <v>378</v>
      </c>
      <c r="G88" s="15">
        <v>-1.7826821770000001</v>
      </c>
      <c r="H88" s="15">
        <v>3.55</v>
      </c>
      <c r="I88" s="15">
        <v>1.4</v>
      </c>
      <c r="J88" s="15">
        <v>-0.2</v>
      </c>
      <c r="K88" s="44" t="s">
        <v>398</v>
      </c>
      <c r="L88" s="156">
        <v>129</v>
      </c>
      <c r="M88" s="162" t="s">
        <v>136</v>
      </c>
      <c r="N88" s="33" t="s">
        <v>127</v>
      </c>
      <c r="O88" s="33" t="s">
        <v>128</v>
      </c>
      <c r="P88" s="157" t="s">
        <v>129</v>
      </c>
      <c r="Q88" s="33" t="s">
        <v>138</v>
      </c>
      <c r="S88" s="29" t="s">
        <v>124</v>
      </c>
      <c r="T88" s="128" t="s">
        <v>378</v>
      </c>
      <c r="U88" s="15">
        <v>16</v>
      </c>
      <c r="V88" s="15">
        <v>7</v>
      </c>
      <c r="W88" s="15">
        <v>2</v>
      </c>
      <c r="X88" s="15" t="s">
        <v>378</v>
      </c>
      <c r="Y88" s="15">
        <v>3.2292393860545872</v>
      </c>
      <c r="Z88" s="15">
        <v>3.55</v>
      </c>
      <c r="AA88" s="15">
        <v>1.4</v>
      </c>
      <c r="AB88" s="15">
        <v>-0.2</v>
      </c>
      <c r="AC88" s="44" t="s">
        <v>399</v>
      </c>
      <c r="AD88" s="156">
        <v>45</v>
      </c>
      <c r="AE88" s="162" t="s">
        <v>136</v>
      </c>
      <c r="AF88" s="33" t="s">
        <v>127</v>
      </c>
      <c r="AG88" s="33" t="s">
        <v>128</v>
      </c>
      <c r="AH88" s="157" t="s">
        <v>129</v>
      </c>
      <c r="AI88" s="33" t="s">
        <v>138</v>
      </c>
      <c r="AJ88" s="8"/>
      <c r="AK88" s="8"/>
      <c r="AL88" s="8"/>
      <c r="AM88" s="8"/>
      <c r="AN88" s="8"/>
      <c r="AO88" s="8"/>
    </row>
    <row r="89" spans="1:41" ht="90">
      <c r="A89" s="29" t="s">
        <v>124</v>
      </c>
      <c r="B89" s="128" t="s">
        <v>378</v>
      </c>
      <c r="C89" s="15">
        <v>16</v>
      </c>
      <c r="D89" s="15">
        <v>7</v>
      </c>
      <c r="E89" s="15">
        <v>4</v>
      </c>
      <c r="F89" s="15" t="s">
        <v>378</v>
      </c>
      <c r="G89" s="15">
        <v>-3.7120202099999999</v>
      </c>
      <c r="H89" s="15">
        <v>3.7</v>
      </c>
      <c r="I89" s="15">
        <v>1.3</v>
      </c>
      <c r="J89" s="15">
        <v>-0.4</v>
      </c>
      <c r="K89" s="44" t="s">
        <v>394</v>
      </c>
      <c r="L89" s="156">
        <v>129</v>
      </c>
      <c r="M89" s="162" t="s">
        <v>136</v>
      </c>
      <c r="N89" s="33" t="s">
        <v>127</v>
      </c>
      <c r="O89" s="33" t="s">
        <v>128</v>
      </c>
      <c r="P89" s="157" t="s">
        <v>129</v>
      </c>
      <c r="Q89" s="33" t="s">
        <v>138</v>
      </c>
      <c r="S89" s="29" t="s">
        <v>124</v>
      </c>
      <c r="T89" s="128" t="s">
        <v>378</v>
      </c>
      <c r="U89" s="15">
        <v>16</v>
      </c>
      <c r="V89" s="15">
        <v>7</v>
      </c>
      <c r="W89" s="15">
        <v>4</v>
      </c>
      <c r="X89" s="15" t="s">
        <v>378</v>
      </c>
      <c r="Y89" s="15">
        <v>1.3959690139042726</v>
      </c>
      <c r="Z89" s="15">
        <v>3.7</v>
      </c>
      <c r="AA89" s="15">
        <v>1.3</v>
      </c>
      <c r="AB89" s="15">
        <v>-0.3</v>
      </c>
      <c r="AC89" s="44" t="s">
        <v>403</v>
      </c>
      <c r="AD89" s="156">
        <v>45</v>
      </c>
      <c r="AE89" s="162" t="s">
        <v>136</v>
      </c>
      <c r="AF89" s="33" t="s">
        <v>127</v>
      </c>
      <c r="AG89" s="33" t="s">
        <v>128</v>
      </c>
      <c r="AH89" s="157" t="s">
        <v>129</v>
      </c>
      <c r="AI89" s="33" t="s">
        <v>138</v>
      </c>
      <c r="AJ89" s="8"/>
      <c r="AK89" s="8"/>
      <c r="AL89" s="8"/>
      <c r="AM89" s="8"/>
      <c r="AN89" s="8"/>
      <c r="AO89" s="8"/>
    </row>
    <row r="90" spans="1:41" ht="75">
      <c r="A90" s="29" t="s">
        <v>124</v>
      </c>
      <c r="B90" s="128" t="s">
        <v>378</v>
      </c>
      <c r="C90" s="15">
        <v>24</v>
      </c>
      <c r="D90" s="15">
        <v>0</v>
      </c>
      <c r="E90" s="15">
        <v>1</v>
      </c>
      <c r="F90" s="15" t="s">
        <v>378</v>
      </c>
      <c r="G90" s="15">
        <v>-11.41404307</v>
      </c>
      <c r="H90" s="15">
        <v>4</v>
      </c>
      <c r="I90" s="15">
        <v>1</v>
      </c>
      <c r="J90" s="15">
        <v>-0.3</v>
      </c>
      <c r="K90" s="44" t="s">
        <v>404</v>
      </c>
      <c r="L90" s="156">
        <v>125</v>
      </c>
      <c r="M90" s="162" t="s">
        <v>136</v>
      </c>
      <c r="N90" s="33" t="s">
        <v>127</v>
      </c>
      <c r="O90" s="33" t="s">
        <v>128</v>
      </c>
      <c r="P90" s="157" t="s">
        <v>129</v>
      </c>
      <c r="Q90" s="33" t="s">
        <v>138</v>
      </c>
      <c r="S90" s="29" t="s">
        <v>124</v>
      </c>
      <c r="T90" s="128" t="s">
        <v>378</v>
      </c>
      <c r="U90" s="15">
        <v>24</v>
      </c>
      <c r="V90" s="15">
        <v>0</v>
      </c>
      <c r="W90" s="15">
        <v>1</v>
      </c>
      <c r="X90" s="15" t="s">
        <v>378</v>
      </c>
      <c r="Y90" s="15">
        <v>-6.5826596813015907</v>
      </c>
      <c r="Z90" s="15">
        <v>4</v>
      </c>
      <c r="AA90" s="15">
        <v>1</v>
      </c>
      <c r="AB90" s="15">
        <v>-0.2</v>
      </c>
      <c r="AC90" s="44" t="s">
        <v>399</v>
      </c>
      <c r="AD90" s="156">
        <v>41</v>
      </c>
      <c r="AE90" s="162" t="s">
        <v>136</v>
      </c>
      <c r="AF90" s="33" t="s">
        <v>127</v>
      </c>
      <c r="AG90" s="33" t="s">
        <v>128</v>
      </c>
      <c r="AH90" s="157" t="s">
        <v>129</v>
      </c>
      <c r="AI90" s="33" t="s">
        <v>138</v>
      </c>
      <c r="AJ90" s="8"/>
      <c r="AK90" s="8"/>
      <c r="AL90" s="8"/>
      <c r="AM90" s="8"/>
      <c r="AN90" s="8"/>
      <c r="AO90" s="8"/>
    </row>
    <row r="91" spans="1:41" ht="90">
      <c r="A91" s="29" t="s">
        <v>124</v>
      </c>
      <c r="B91" s="128" t="s">
        <v>378</v>
      </c>
      <c r="C91" s="15">
        <v>24</v>
      </c>
      <c r="D91" s="15">
        <v>0</v>
      </c>
      <c r="E91" s="15">
        <v>3</v>
      </c>
      <c r="F91" s="15" t="s">
        <v>378</v>
      </c>
      <c r="G91" s="15">
        <v>-10.922829910000001</v>
      </c>
      <c r="H91" s="15">
        <v>3.65</v>
      </c>
      <c r="I91" s="15">
        <v>1.45</v>
      </c>
      <c r="J91" s="15">
        <v>-0.6</v>
      </c>
      <c r="K91" s="44" t="s">
        <v>405</v>
      </c>
      <c r="L91" s="156">
        <v>125</v>
      </c>
      <c r="M91" s="162" t="s">
        <v>136</v>
      </c>
      <c r="N91" s="33" t="s">
        <v>127</v>
      </c>
      <c r="O91" s="33" t="s">
        <v>128</v>
      </c>
      <c r="P91" s="157" t="s">
        <v>129</v>
      </c>
      <c r="Q91" s="33" t="s">
        <v>138</v>
      </c>
      <c r="S91" s="29" t="s">
        <v>124</v>
      </c>
      <c r="T91" s="128" t="s">
        <v>378</v>
      </c>
      <c r="U91" s="15">
        <v>24</v>
      </c>
      <c r="V91" s="15">
        <v>0</v>
      </c>
      <c r="W91" s="15">
        <v>3</v>
      </c>
      <c r="X91" s="15" t="s">
        <v>378</v>
      </c>
      <c r="Y91" s="15">
        <v>-5.9430909319586176</v>
      </c>
      <c r="Z91" s="15">
        <v>3.65</v>
      </c>
      <c r="AA91" s="15">
        <v>1.45</v>
      </c>
      <c r="AB91" s="15">
        <v>-0.6</v>
      </c>
      <c r="AC91" s="44" t="s">
        <v>395</v>
      </c>
      <c r="AD91" s="156">
        <v>41</v>
      </c>
      <c r="AE91" s="162" t="s">
        <v>136</v>
      </c>
      <c r="AF91" s="33" t="s">
        <v>127</v>
      </c>
      <c r="AG91" s="33" t="s">
        <v>128</v>
      </c>
      <c r="AH91" s="157" t="s">
        <v>129</v>
      </c>
      <c r="AI91" s="33" t="s">
        <v>138</v>
      </c>
      <c r="AJ91" s="8"/>
      <c r="AK91" s="8"/>
      <c r="AL91" s="8"/>
      <c r="AM91" s="8"/>
      <c r="AN91" s="8"/>
      <c r="AO91" s="8"/>
    </row>
    <row r="92" spans="1:41" ht="90">
      <c r="A92" s="29" t="s">
        <v>124</v>
      </c>
      <c r="B92" s="128" t="s">
        <v>378</v>
      </c>
      <c r="C92" s="15">
        <v>24</v>
      </c>
      <c r="D92" s="15">
        <v>0</v>
      </c>
      <c r="E92" s="15">
        <v>2</v>
      </c>
      <c r="F92" s="15" t="s">
        <v>378</v>
      </c>
      <c r="G92" s="15">
        <v>-10.6656157</v>
      </c>
      <c r="H92" s="15">
        <v>3.55</v>
      </c>
      <c r="I92" s="15">
        <v>1.3</v>
      </c>
      <c r="J92" s="15">
        <v>-0.2</v>
      </c>
      <c r="K92" s="44" t="s">
        <v>394</v>
      </c>
      <c r="L92" s="156">
        <v>125</v>
      </c>
      <c r="M92" s="162" t="s">
        <v>136</v>
      </c>
      <c r="N92" s="33" t="s">
        <v>127</v>
      </c>
      <c r="O92" s="33" t="s">
        <v>128</v>
      </c>
      <c r="P92" s="157" t="s">
        <v>129</v>
      </c>
      <c r="Q92" s="33" t="s">
        <v>138</v>
      </c>
      <c r="S92" s="29" t="s">
        <v>124</v>
      </c>
      <c r="T92" s="128" t="s">
        <v>378</v>
      </c>
      <c r="U92" s="15">
        <v>24</v>
      </c>
      <c r="V92" s="15">
        <v>0</v>
      </c>
      <c r="W92" s="15">
        <v>2</v>
      </c>
      <c r="X92" s="15" t="s">
        <v>378</v>
      </c>
      <c r="Y92" s="15">
        <v>-5.6095686090203696</v>
      </c>
      <c r="Z92" s="15">
        <v>3.55</v>
      </c>
      <c r="AA92" s="15">
        <v>1.3</v>
      </c>
      <c r="AB92" s="15">
        <v>-0.1</v>
      </c>
      <c r="AC92" s="44" t="s">
        <v>406</v>
      </c>
      <c r="AD92" s="156">
        <v>41</v>
      </c>
      <c r="AE92" s="162" t="s">
        <v>136</v>
      </c>
      <c r="AF92" s="33" t="s">
        <v>127</v>
      </c>
      <c r="AG92" s="33" t="s">
        <v>128</v>
      </c>
      <c r="AH92" s="157" t="s">
        <v>129</v>
      </c>
      <c r="AI92" s="33" t="s">
        <v>138</v>
      </c>
      <c r="AJ92" s="8"/>
      <c r="AK92" s="8"/>
      <c r="AL92" s="8"/>
      <c r="AM92" s="8"/>
      <c r="AN92" s="8"/>
      <c r="AO92" s="8"/>
    </row>
    <row r="93" spans="1:41" ht="75">
      <c r="A93" s="29" t="s">
        <v>124</v>
      </c>
      <c r="B93" s="128" t="s">
        <v>378</v>
      </c>
      <c r="C93" s="15">
        <v>24</v>
      </c>
      <c r="D93" s="15">
        <v>0</v>
      </c>
      <c r="E93" s="15">
        <v>4</v>
      </c>
      <c r="F93" s="15" t="s">
        <v>378</v>
      </c>
      <c r="G93" s="15">
        <v>-11.30113113</v>
      </c>
      <c r="H93" s="15">
        <v>3.7</v>
      </c>
      <c r="I93" s="15">
        <v>1.2</v>
      </c>
      <c r="J93" s="15">
        <v>-0.2</v>
      </c>
      <c r="K93" s="44" t="s">
        <v>394</v>
      </c>
      <c r="L93" s="156">
        <v>125</v>
      </c>
      <c r="M93" s="162" t="s">
        <v>136</v>
      </c>
      <c r="N93" s="33" t="s">
        <v>127</v>
      </c>
      <c r="O93" s="33" t="s">
        <v>128</v>
      </c>
      <c r="P93" s="157" t="s">
        <v>129</v>
      </c>
      <c r="Q93" s="33" t="s">
        <v>138</v>
      </c>
      <c r="S93" s="29" t="s">
        <v>124</v>
      </c>
      <c r="T93" s="128" t="s">
        <v>378</v>
      </c>
      <c r="U93" s="15">
        <v>24</v>
      </c>
      <c r="V93" s="15">
        <v>0</v>
      </c>
      <c r="W93" s="15">
        <v>4</v>
      </c>
      <c r="X93" s="15" t="s">
        <v>378</v>
      </c>
      <c r="Y93" s="15">
        <v>-6.3775913675874332</v>
      </c>
      <c r="Z93" s="15">
        <v>3.7</v>
      </c>
      <c r="AA93" s="15">
        <v>1.2</v>
      </c>
      <c r="AB93" s="15">
        <v>-0.2</v>
      </c>
      <c r="AC93" s="44" t="s">
        <v>399</v>
      </c>
      <c r="AD93" s="156">
        <v>41</v>
      </c>
      <c r="AE93" s="162" t="s">
        <v>136</v>
      </c>
      <c r="AF93" s="33" t="s">
        <v>127</v>
      </c>
      <c r="AG93" s="33" t="s">
        <v>128</v>
      </c>
      <c r="AH93" s="157" t="s">
        <v>129</v>
      </c>
      <c r="AI93" s="33" t="s">
        <v>138</v>
      </c>
      <c r="AJ93" s="8"/>
      <c r="AK93" s="8"/>
      <c r="AL93" s="8"/>
      <c r="AM93" s="8"/>
      <c r="AN93" s="8"/>
      <c r="AO93" s="8"/>
    </row>
    <row r="94" spans="1:41" ht="75">
      <c r="A94" s="29" t="s">
        <v>124</v>
      </c>
      <c r="B94" s="128" t="s">
        <v>378</v>
      </c>
      <c r="C94" s="15">
        <v>32</v>
      </c>
      <c r="D94" s="15">
        <v>2</v>
      </c>
      <c r="E94" s="15">
        <v>1</v>
      </c>
      <c r="F94" s="15" t="s">
        <v>378</v>
      </c>
      <c r="G94" s="15">
        <v>-9.7484692469999992</v>
      </c>
      <c r="H94" s="15">
        <v>4</v>
      </c>
      <c r="I94" s="15">
        <v>1</v>
      </c>
      <c r="J94" s="15">
        <v>-0.4</v>
      </c>
      <c r="K94" s="44" t="s">
        <v>402</v>
      </c>
      <c r="L94" s="156">
        <v>121</v>
      </c>
      <c r="M94" s="162" t="s">
        <v>136</v>
      </c>
      <c r="N94" s="33" t="s">
        <v>127</v>
      </c>
      <c r="O94" s="33" t="s">
        <v>128</v>
      </c>
      <c r="P94" s="157" t="s">
        <v>129</v>
      </c>
      <c r="Q94" s="33" t="s">
        <v>138</v>
      </c>
      <c r="S94" s="29" t="s">
        <v>124</v>
      </c>
      <c r="T94" s="128" t="s">
        <v>378</v>
      </c>
      <c r="U94" s="15">
        <v>32</v>
      </c>
      <c r="V94" s="15">
        <v>2</v>
      </c>
      <c r="W94" s="15">
        <v>1</v>
      </c>
      <c r="X94" s="15" t="s">
        <v>378</v>
      </c>
      <c r="Y94" s="15">
        <v>-4.8823211762561725</v>
      </c>
      <c r="Z94" s="15">
        <v>4</v>
      </c>
      <c r="AA94" s="15">
        <v>1</v>
      </c>
      <c r="AB94" s="15">
        <v>-0.2</v>
      </c>
      <c r="AC94" s="44" t="s">
        <v>399</v>
      </c>
      <c r="AD94" s="156">
        <v>37</v>
      </c>
      <c r="AE94" s="162" t="s">
        <v>136</v>
      </c>
      <c r="AF94" s="33" t="s">
        <v>127</v>
      </c>
      <c r="AG94" s="33" t="s">
        <v>128</v>
      </c>
      <c r="AH94" s="157" t="s">
        <v>129</v>
      </c>
      <c r="AI94" s="33" t="s">
        <v>138</v>
      </c>
      <c r="AJ94" s="8"/>
      <c r="AK94" s="8"/>
      <c r="AL94" s="8"/>
      <c r="AM94" s="8"/>
      <c r="AN94" s="8"/>
      <c r="AO94" s="8"/>
    </row>
    <row r="95" spans="1:41" ht="90">
      <c r="A95" s="29" t="s">
        <v>124</v>
      </c>
      <c r="B95" s="128" t="s">
        <v>378</v>
      </c>
      <c r="C95" s="15">
        <v>32</v>
      </c>
      <c r="D95" s="15">
        <v>2</v>
      </c>
      <c r="E95" s="15">
        <v>3</v>
      </c>
      <c r="F95" s="15" t="s">
        <v>378</v>
      </c>
      <c r="G95" s="15">
        <v>-9.2259696909999995</v>
      </c>
      <c r="H95" s="15">
        <v>3.65</v>
      </c>
      <c r="I95" s="15">
        <v>1.4</v>
      </c>
      <c r="J95" s="15">
        <v>-0.7</v>
      </c>
      <c r="K95" s="44" t="s">
        <v>407</v>
      </c>
      <c r="L95" s="156">
        <v>121</v>
      </c>
      <c r="M95" s="162" t="s">
        <v>136</v>
      </c>
      <c r="N95" s="33" t="s">
        <v>127</v>
      </c>
      <c r="O95" s="33" t="s">
        <v>128</v>
      </c>
      <c r="P95" s="157" t="s">
        <v>129</v>
      </c>
      <c r="Q95" s="33" t="s">
        <v>138</v>
      </c>
      <c r="S95" s="29" t="s">
        <v>124</v>
      </c>
      <c r="T95" s="128" t="s">
        <v>378</v>
      </c>
      <c r="U95" s="15">
        <v>32</v>
      </c>
      <c r="V95" s="15">
        <v>2</v>
      </c>
      <c r="W95" s="15">
        <v>3</v>
      </c>
      <c r="X95" s="15" t="s">
        <v>378</v>
      </c>
      <c r="Y95" s="15">
        <v>-4.2365352796793401</v>
      </c>
      <c r="Z95" s="15">
        <v>3.65</v>
      </c>
      <c r="AA95" s="15">
        <v>1.4</v>
      </c>
      <c r="AB95" s="15">
        <v>-0.6</v>
      </c>
      <c r="AC95" s="44" t="s">
        <v>395</v>
      </c>
      <c r="AD95" s="156">
        <v>37</v>
      </c>
      <c r="AE95" s="162" t="s">
        <v>136</v>
      </c>
      <c r="AF95" s="33" t="s">
        <v>127</v>
      </c>
      <c r="AG95" s="33" t="s">
        <v>128</v>
      </c>
      <c r="AH95" s="157" t="s">
        <v>129</v>
      </c>
      <c r="AI95" s="33" t="s">
        <v>138</v>
      </c>
      <c r="AJ95" s="8"/>
      <c r="AK95" s="8"/>
      <c r="AL95" s="8"/>
      <c r="AM95" s="8"/>
      <c r="AN95" s="8"/>
      <c r="AO95" s="8"/>
    </row>
    <row r="96" spans="1:41" ht="75">
      <c r="A96" s="29" t="s">
        <v>124</v>
      </c>
      <c r="B96" s="128" t="s">
        <v>378</v>
      </c>
      <c r="C96" s="15">
        <v>32</v>
      </c>
      <c r="D96" s="15">
        <v>2</v>
      </c>
      <c r="E96" s="15">
        <v>2</v>
      </c>
      <c r="F96" s="15" t="s">
        <v>378</v>
      </c>
      <c r="G96" s="15">
        <v>-8.9123058440000005</v>
      </c>
      <c r="H96" s="15">
        <v>3.55</v>
      </c>
      <c r="I96" s="15">
        <v>1.3</v>
      </c>
      <c r="J96" s="15">
        <v>-0.2</v>
      </c>
      <c r="K96" s="44" t="s">
        <v>408</v>
      </c>
      <c r="L96" s="156">
        <v>121</v>
      </c>
      <c r="M96" s="162" t="s">
        <v>136</v>
      </c>
      <c r="N96" s="33" t="s">
        <v>127</v>
      </c>
      <c r="O96" s="33" t="s">
        <v>128</v>
      </c>
      <c r="P96" s="157" t="s">
        <v>129</v>
      </c>
      <c r="Q96" s="33" t="s">
        <v>138</v>
      </c>
      <c r="S96" s="29" t="s">
        <v>124</v>
      </c>
      <c r="T96" s="128" t="s">
        <v>378</v>
      </c>
      <c r="U96" s="15">
        <v>32</v>
      </c>
      <c r="V96" s="15">
        <v>2</v>
      </c>
      <c r="W96" s="15">
        <v>2</v>
      </c>
      <c r="X96" s="15" t="s">
        <v>378</v>
      </c>
      <c r="Y96" s="15">
        <v>-3.8862717358905994</v>
      </c>
      <c r="Z96" s="15">
        <v>3.55</v>
      </c>
      <c r="AA96" s="15">
        <v>1.3</v>
      </c>
      <c r="AB96" s="15">
        <v>-0.2</v>
      </c>
      <c r="AC96" s="44" t="s">
        <v>399</v>
      </c>
      <c r="AD96" s="156">
        <v>37</v>
      </c>
      <c r="AE96" s="162" t="s">
        <v>136</v>
      </c>
      <c r="AF96" s="33" t="s">
        <v>127</v>
      </c>
      <c r="AG96" s="33" t="s">
        <v>128</v>
      </c>
      <c r="AH96" s="157" t="s">
        <v>129</v>
      </c>
      <c r="AI96" s="33" t="s">
        <v>138</v>
      </c>
      <c r="AJ96" s="8"/>
      <c r="AK96" s="8"/>
      <c r="AL96" s="8"/>
      <c r="AM96" s="8"/>
      <c r="AN96" s="8"/>
      <c r="AO96" s="8"/>
    </row>
    <row r="97" spans="1:41" ht="75">
      <c r="A97" s="29" t="s">
        <v>124</v>
      </c>
      <c r="B97" s="128" t="s">
        <v>378</v>
      </c>
      <c r="C97" s="15">
        <v>32</v>
      </c>
      <c r="D97" s="15">
        <v>2</v>
      </c>
      <c r="E97" s="15">
        <v>4</v>
      </c>
      <c r="F97" s="15" t="s">
        <v>378</v>
      </c>
      <c r="G97" s="15">
        <v>-9.6165840839999994</v>
      </c>
      <c r="H97" s="15">
        <v>3.7</v>
      </c>
      <c r="I97" s="15">
        <v>1.2</v>
      </c>
      <c r="J97" s="15">
        <v>-0.3</v>
      </c>
      <c r="K97" s="44" t="s">
        <v>398</v>
      </c>
      <c r="L97" s="156">
        <v>121</v>
      </c>
      <c r="M97" s="162" t="s">
        <v>136</v>
      </c>
      <c r="N97" s="33" t="s">
        <v>127</v>
      </c>
      <c r="O97" s="33" t="s">
        <v>128</v>
      </c>
      <c r="P97" s="157" t="s">
        <v>129</v>
      </c>
      <c r="Q97" s="33" t="s">
        <v>138</v>
      </c>
      <c r="S97" s="29" t="s">
        <v>124</v>
      </c>
      <c r="T97" s="128" t="s">
        <v>378</v>
      </c>
      <c r="U97" s="15">
        <v>32</v>
      </c>
      <c r="V97" s="15">
        <v>2</v>
      </c>
      <c r="W97" s="15">
        <v>4</v>
      </c>
      <c r="X97" s="15" t="s">
        <v>378</v>
      </c>
      <c r="Y97" s="15">
        <v>-4.6680781604281938</v>
      </c>
      <c r="Z97" s="15">
        <v>3.7</v>
      </c>
      <c r="AA97" s="15">
        <v>1.2</v>
      </c>
      <c r="AB97" s="15">
        <v>-0.2</v>
      </c>
      <c r="AC97" s="44" t="s">
        <v>384</v>
      </c>
      <c r="AD97" s="156">
        <v>37</v>
      </c>
      <c r="AE97" s="162" t="s">
        <v>136</v>
      </c>
      <c r="AF97" s="33" t="s">
        <v>127</v>
      </c>
      <c r="AG97" s="33" t="s">
        <v>128</v>
      </c>
      <c r="AH97" s="157" t="s">
        <v>129</v>
      </c>
      <c r="AI97" s="33" t="s">
        <v>138</v>
      </c>
      <c r="AJ97" s="8"/>
      <c r="AK97" s="8"/>
      <c r="AL97" s="8"/>
      <c r="AM97" s="8"/>
      <c r="AN97" s="8"/>
      <c r="AO97" s="8"/>
    </row>
    <row r="98" spans="1:41" ht="75">
      <c r="A98" s="29" t="s">
        <v>124</v>
      </c>
      <c r="B98" s="128" t="s">
        <v>378</v>
      </c>
      <c r="C98" s="15">
        <v>32</v>
      </c>
      <c r="D98" s="15">
        <v>8</v>
      </c>
      <c r="E98" s="15">
        <v>1</v>
      </c>
      <c r="F98" s="15" t="s">
        <v>378</v>
      </c>
      <c r="G98" s="15">
        <v>-3.422947078</v>
      </c>
      <c r="H98" s="15">
        <v>4</v>
      </c>
      <c r="I98" s="15">
        <v>1</v>
      </c>
      <c r="J98" s="15">
        <v>-0.4</v>
      </c>
      <c r="K98" s="44" t="s">
        <v>402</v>
      </c>
      <c r="L98" s="156">
        <v>121</v>
      </c>
      <c r="M98" s="162" t="s">
        <v>136</v>
      </c>
      <c r="N98" s="33" t="s">
        <v>127</v>
      </c>
      <c r="O98" s="33" t="s">
        <v>128</v>
      </c>
      <c r="P98" s="157" t="s">
        <v>129</v>
      </c>
      <c r="Q98" s="33" t="s">
        <v>138</v>
      </c>
      <c r="S98" s="29" t="s">
        <v>124</v>
      </c>
      <c r="T98" s="128" t="s">
        <v>378</v>
      </c>
      <c r="U98" s="15">
        <v>32</v>
      </c>
      <c r="V98" s="15">
        <v>8</v>
      </c>
      <c r="W98" s="15">
        <v>1</v>
      </c>
      <c r="X98" s="15" t="s">
        <v>378</v>
      </c>
      <c r="Y98" s="15">
        <v>1.3341810481114478</v>
      </c>
      <c r="Z98" s="15">
        <v>4</v>
      </c>
      <c r="AA98" s="15">
        <v>1</v>
      </c>
      <c r="AB98" s="15">
        <v>-0.2</v>
      </c>
      <c r="AC98" s="44" t="s">
        <v>399</v>
      </c>
      <c r="AD98" s="156">
        <v>37</v>
      </c>
      <c r="AE98" s="162" t="s">
        <v>136</v>
      </c>
      <c r="AF98" s="33" t="s">
        <v>127</v>
      </c>
      <c r="AG98" s="33" t="s">
        <v>128</v>
      </c>
      <c r="AH98" s="157" t="s">
        <v>129</v>
      </c>
      <c r="AI98" s="33" t="s">
        <v>138</v>
      </c>
      <c r="AJ98" s="8"/>
      <c r="AK98" s="8"/>
      <c r="AL98" s="8"/>
      <c r="AM98" s="8"/>
      <c r="AN98" s="8"/>
      <c r="AO98" s="8"/>
    </row>
    <row r="99" spans="1:41" ht="90">
      <c r="A99" s="29" t="s">
        <v>124</v>
      </c>
      <c r="B99" s="128" t="s">
        <v>378</v>
      </c>
      <c r="C99" s="15">
        <v>32</v>
      </c>
      <c r="D99" s="15">
        <v>8</v>
      </c>
      <c r="E99" s="15">
        <v>3</v>
      </c>
      <c r="F99" s="15" t="s">
        <v>378</v>
      </c>
      <c r="G99" s="15">
        <v>-1.5419716480000001</v>
      </c>
      <c r="H99" s="15">
        <v>3.65</v>
      </c>
      <c r="I99" s="15">
        <v>1.4</v>
      </c>
      <c r="J99" s="15">
        <v>-0.7</v>
      </c>
      <c r="K99" s="44" t="s">
        <v>407</v>
      </c>
      <c r="L99" s="156">
        <v>121</v>
      </c>
      <c r="M99" s="162" t="s">
        <v>136</v>
      </c>
      <c r="N99" s="33" t="s">
        <v>127</v>
      </c>
      <c r="O99" s="33" t="s">
        <v>128</v>
      </c>
      <c r="P99" s="157" t="s">
        <v>129</v>
      </c>
      <c r="Q99" s="33" t="s">
        <v>138</v>
      </c>
      <c r="S99" s="29" t="s">
        <v>124</v>
      </c>
      <c r="T99" s="128" t="s">
        <v>378</v>
      </c>
      <c r="U99" s="15">
        <v>32</v>
      </c>
      <c r="V99" s="15">
        <v>8</v>
      </c>
      <c r="W99" s="15">
        <v>3</v>
      </c>
      <c r="X99" s="15" t="s">
        <v>378</v>
      </c>
      <c r="Y99" s="15">
        <v>2.9512658914091556</v>
      </c>
      <c r="Z99" s="15">
        <v>3.65</v>
      </c>
      <c r="AA99" s="15">
        <v>1.4</v>
      </c>
      <c r="AB99" s="15">
        <v>-0.6</v>
      </c>
      <c r="AC99" s="44" t="s">
        <v>395</v>
      </c>
      <c r="AD99" s="156">
        <v>37</v>
      </c>
      <c r="AE99" s="162" t="s">
        <v>136</v>
      </c>
      <c r="AF99" s="33" t="s">
        <v>127</v>
      </c>
      <c r="AG99" s="33" t="s">
        <v>128</v>
      </c>
      <c r="AH99" s="157" t="s">
        <v>129</v>
      </c>
      <c r="AI99" s="33" t="s">
        <v>138</v>
      </c>
      <c r="AJ99" s="8"/>
      <c r="AK99" s="8"/>
      <c r="AL99" s="8"/>
      <c r="AM99" s="8"/>
      <c r="AN99" s="8"/>
      <c r="AO99" s="8"/>
    </row>
    <row r="100" spans="1:41" ht="75">
      <c r="A100" s="29" t="s">
        <v>124</v>
      </c>
      <c r="B100" s="128" t="s">
        <v>378</v>
      </c>
      <c r="C100" s="15">
        <v>32</v>
      </c>
      <c r="D100" s="15">
        <v>8</v>
      </c>
      <c r="E100" s="15">
        <v>2</v>
      </c>
      <c r="F100" s="15" t="s">
        <v>378</v>
      </c>
      <c r="G100" s="15">
        <v>-0.408578834</v>
      </c>
      <c r="H100" s="15">
        <v>3.55</v>
      </c>
      <c r="I100" s="15">
        <v>1.3</v>
      </c>
      <c r="J100" s="15">
        <v>-0.2</v>
      </c>
      <c r="K100" s="44" t="s">
        <v>408</v>
      </c>
      <c r="L100" s="156">
        <v>121</v>
      </c>
      <c r="M100" s="162" t="s">
        <v>136</v>
      </c>
      <c r="N100" s="33" t="s">
        <v>127</v>
      </c>
      <c r="O100" s="33" t="s">
        <v>128</v>
      </c>
      <c r="P100" s="157" t="s">
        <v>129</v>
      </c>
      <c r="Q100" s="33" t="s">
        <v>138</v>
      </c>
      <c r="S100" s="29" t="s">
        <v>124</v>
      </c>
      <c r="T100" s="128" t="s">
        <v>378</v>
      </c>
      <c r="U100" s="15">
        <v>32</v>
      </c>
      <c r="V100" s="15">
        <v>8</v>
      </c>
      <c r="W100" s="15">
        <v>2</v>
      </c>
      <c r="X100" s="15" t="s">
        <v>378</v>
      </c>
      <c r="Y100" s="15">
        <v>4.0010838994694629</v>
      </c>
      <c r="Z100" s="15">
        <v>3.55</v>
      </c>
      <c r="AA100" s="15">
        <v>1.3</v>
      </c>
      <c r="AB100" s="15">
        <v>-0.2</v>
      </c>
      <c r="AC100" s="44" t="s">
        <v>399</v>
      </c>
      <c r="AD100" s="156">
        <v>37</v>
      </c>
      <c r="AE100" s="162" t="s">
        <v>136</v>
      </c>
      <c r="AF100" s="33" t="s">
        <v>127</v>
      </c>
      <c r="AG100" s="33" t="s">
        <v>128</v>
      </c>
      <c r="AH100" s="157" t="s">
        <v>129</v>
      </c>
      <c r="AI100" s="33" t="s">
        <v>138</v>
      </c>
      <c r="AJ100" s="8"/>
      <c r="AK100" s="8"/>
      <c r="AL100" s="8"/>
      <c r="AM100" s="8"/>
      <c r="AN100" s="8"/>
      <c r="AO100" s="8"/>
    </row>
    <row r="101" spans="1:41" ht="75">
      <c r="A101" s="29" t="s">
        <v>124</v>
      </c>
      <c r="B101" s="128" t="s">
        <v>378</v>
      </c>
      <c r="C101" s="15">
        <v>32</v>
      </c>
      <c r="D101" s="15">
        <v>8</v>
      </c>
      <c r="E101" s="15">
        <v>4</v>
      </c>
      <c r="F101" s="15" t="s">
        <v>378</v>
      </c>
      <c r="G101" s="15">
        <v>-2.651928651</v>
      </c>
      <c r="H101" s="15">
        <v>3.7</v>
      </c>
      <c r="I101" s="15">
        <v>1.2</v>
      </c>
      <c r="J101" s="15">
        <v>-0.3</v>
      </c>
      <c r="K101" s="44" t="s">
        <v>398</v>
      </c>
      <c r="L101" s="156">
        <v>121</v>
      </c>
      <c r="M101" s="162" t="s">
        <v>136</v>
      </c>
      <c r="N101" s="33" t="s">
        <v>127</v>
      </c>
      <c r="O101" s="33" t="s">
        <v>128</v>
      </c>
      <c r="P101" s="157" t="s">
        <v>129</v>
      </c>
      <c r="Q101" s="33" t="s">
        <v>138</v>
      </c>
      <c r="S101" s="29" t="s">
        <v>124</v>
      </c>
      <c r="T101" s="128" t="s">
        <v>378</v>
      </c>
      <c r="U101" s="15">
        <v>32</v>
      </c>
      <c r="V101" s="15">
        <v>8</v>
      </c>
      <c r="W101" s="15">
        <v>4</v>
      </c>
      <c r="X101" s="15" t="s">
        <v>378</v>
      </c>
      <c r="Y101" s="15">
        <v>2.02958314683893</v>
      </c>
      <c r="Z101" s="15">
        <v>3.7</v>
      </c>
      <c r="AA101" s="15">
        <v>1.2</v>
      </c>
      <c r="AB101" s="15">
        <v>-0.2</v>
      </c>
      <c r="AC101" s="44" t="s">
        <v>399</v>
      </c>
      <c r="AD101" s="156">
        <v>37</v>
      </c>
      <c r="AE101" s="162" t="s">
        <v>136</v>
      </c>
      <c r="AF101" s="33" t="s">
        <v>127</v>
      </c>
      <c r="AG101" s="33" t="s">
        <v>128</v>
      </c>
      <c r="AH101" s="157" t="s">
        <v>129</v>
      </c>
      <c r="AI101" s="33" t="s">
        <v>138</v>
      </c>
      <c r="AJ101" s="8"/>
      <c r="AK101" s="8"/>
      <c r="AL101" s="8"/>
      <c r="AM101" s="8"/>
      <c r="AN101" s="8"/>
      <c r="AO101" s="8"/>
    </row>
    <row r="102" spans="1:41" ht="90">
      <c r="A102" s="29" t="s">
        <v>124</v>
      </c>
      <c r="B102" s="128" t="s">
        <v>378</v>
      </c>
      <c r="C102" s="15">
        <v>40</v>
      </c>
      <c r="D102" s="15">
        <v>2</v>
      </c>
      <c r="E102" s="15">
        <v>1</v>
      </c>
      <c r="F102" s="15" t="s">
        <v>378</v>
      </c>
      <c r="G102" s="15">
        <v>-9.7587589080000008</v>
      </c>
      <c r="H102" s="15">
        <v>4</v>
      </c>
      <c r="I102" s="15">
        <v>1</v>
      </c>
      <c r="J102" s="15">
        <v>-0.4</v>
      </c>
      <c r="K102" s="44" t="s">
        <v>402</v>
      </c>
      <c r="L102" s="156">
        <v>117</v>
      </c>
      <c r="M102" s="162" t="s">
        <v>136</v>
      </c>
      <c r="N102" s="33" t="s">
        <v>127</v>
      </c>
      <c r="O102" s="33" t="s">
        <v>128</v>
      </c>
      <c r="P102" s="157" t="s">
        <v>129</v>
      </c>
      <c r="Q102" s="33" t="s">
        <v>138</v>
      </c>
      <c r="S102" s="29" t="s">
        <v>124</v>
      </c>
      <c r="T102" s="128" t="s">
        <v>378</v>
      </c>
      <c r="U102" s="15">
        <v>40</v>
      </c>
      <c r="V102" s="15">
        <v>2</v>
      </c>
      <c r="W102" s="15">
        <v>1</v>
      </c>
      <c r="X102" s="15" t="s">
        <v>378</v>
      </c>
      <c r="Y102" s="15">
        <v>-5.0244208375711743</v>
      </c>
      <c r="Z102" s="15">
        <v>4</v>
      </c>
      <c r="AA102" s="15">
        <v>1</v>
      </c>
      <c r="AB102" s="15">
        <v>-0.3</v>
      </c>
      <c r="AC102" s="44" t="s">
        <v>403</v>
      </c>
      <c r="AD102" s="156">
        <v>33</v>
      </c>
      <c r="AE102" s="162" t="s">
        <v>136</v>
      </c>
      <c r="AF102" s="33" t="s">
        <v>127</v>
      </c>
      <c r="AG102" s="33" t="s">
        <v>128</v>
      </c>
      <c r="AH102" s="157" t="s">
        <v>129</v>
      </c>
      <c r="AI102" s="33" t="s">
        <v>138</v>
      </c>
      <c r="AJ102" s="8"/>
      <c r="AK102" s="8"/>
      <c r="AL102" s="8"/>
      <c r="AM102" s="8"/>
      <c r="AN102" s="8"/>
      <c r="AO102" s="8"/>
    </row>
    <row r="103" spans="1:41" ht="90">
      <c r="A103" s="29" t="s">
        <v>124</v>
      </c>
      <c r="B103" s="128" t="s">
        <v>378</v>
      </c>
      <c r="C103" s="15">
        <v>40</v>
      </c>
      <c r="D103" s="15">
        <v>2</v>
      </c>
      <c r="E103" s="15">
        <v>3</v>
      </c>
      <c r="F103" s="15" t="s">
        <v>378</v>
      </c>
      <c r="G103" s="15">
        <v>-9.2208200480000002</v>
      </c>
      <c r="H103" s="15">
        <v>3.65</v>
      </c>
      <c r="I103" s="15">
        <v>1.35</v>
      </c>
      <c r="J103" s="15">
        <v>-0.7</v>
      </c>
      <c r="K103" s="44" t="s">
        <v>407</v>
      </c>
      <c r="L103" s="156">
        <v>117</v>
      </c>
      <c r="M103" s="162" t="s">
        <v>136</v>
      </c>
      <c r="N103" s="33" t="s">
        <v>127</v>
      </c>
      <c r="O103" s="33" t="s">
        <v>128</v>
      </c>
      <c r="P103" s="157" t="s">
        <v>129</v>
      </c>
      <c r="Q103" s="33" t="s">
        <v>138</v>
      </c>
      <c r="S103" s="29" t="s">
        <v>124</v>
      </c>
      <c r="T103" s="128" t="s">
        <v>378</v>
      </c>
      <c r="U103" s="15">
        <v>40</v>
      </c>
      <c r="V103" s="15">
        <v>2</v>
      </c>
      <c r="W103" s="15">
        <v>3</v>
      </c>
      <c r="X103" s="15" t="s">
        <v>378</v>
      </c>
      <c r="Y103" s="15">
        <v>-4.3974924856075086</v>
      </c>
      <c r="Z103" s="15">
        <v>3.65</v>
      </c>
      <c r="AA103" s="15">
        <v>1.35</v>
      </c>
      <c r="AB103" s="15">
        <v>-0.6</v>
      </c>
      <c r="AC103" s="44" t="s">
        <v>395</v>
      </c>
      <c r="AD103" s="156">
        <v>33</v>
      </c>
      <c r="AE103" s="162" t="s">
        <v>136</v>
      </c>
      <c r="AF103" s="33" t="s">
        <v>127</v>
      </c>
      <c r="AG103" s="33" t="s">
        <v>128</v>
      </c>
      <c r="AH103" s="157" t="s">
        <v>129</v>
      </c>
      <c r="AI103" s="33" t="s">
        <v>138</v>
      </c>
      <c r="AJ103" s="8"/>
      <c r="AK103" s="8"/>
      <c r="AL103" s="8"/>
      <c r="AM103" s="8"/>
      <c r="AN103" s="8"/>
      <c r="AO103" s="8"/>
    </row>
    <row r="104" spans="1:41" ht="75">
      <c r="A104" s="29" t="s">
        <v>124</v>
      </c>
      <c r="B104" s="128" t="s">
        <v>378</v>
      </c>
      <c r="C104" s="15">
        <v>40</v>
      </c>
      <c r="D104" s="15">
        <v>2</v>
      </c>
      <c r="E104" s="15">
        <v>2</v>
      </c>
      <c r="F104" s="15" t="s">
        <v>378</v>
      </c>
      <c r="G104" s="15">
        <v>-8.9217399030000006</v>
      </c>
      <c r="H104" s="15">
        <v>3.55</v>
      </c>
      <c r="I104" s="15">
        <v>1.25</v>
      </c>
      <c r="J104" s="15">
        <v>-0.3</v>
      </c>
      <c r="K104" s="44" t="s">
        <v>398</v>
      </c>
      <c r="L104" s="156">
        <v>117</v>
      </c>
      <c r="M104" s="162" t="s">
        <v>136</v>
      </c>
      <c r="N104" s="33" t="s">
        <v>127</v>
      </c>
      <c r="O104" s="33" t="s">
        <v>128</v>
      </c>
      <c r="P104" s="157" t="s">
        <v>129</v>
      </c>
      <c r="Q104" s="33" t="s">
        <v>138</v>
      </c>
      <c r="S104" s="29" t="s">
        <v>124</v>
      </c>
      <c r="T104" s="128" t="s">
        <v>378</v>
      </c>
      <c r="U104" s="15">
        <v>40</v>
      </c>
      <c r="V104" s="15">
        <v>2</v>
      </c>
      <c r="W104" s="15">
        <v>2</v>
      </c>
      <c r="X104" s="15" t="s">
        <v>378</v>
      </c>
      <c r="Y104" s="15">
        <v>-4.052040161848943</v>
      </c>
      <c r="Z104" s="15">
        <v>3.55</v>
      </c>
      <c r="AA104" s="15">
        <v>1.25</v>
      </c>
      <c r="AB104" s="15">
        <v>-0.2</v>
      </c>
      <c r="AC104" s="44" t="s">
        <v>399</v>
      </c>
      <c r="AD104" s="156">
        <v>33</v>
      </c>
      <c r="AE104" s="162" t="s">
        <v>136</v>
      </c>
      <c r="AF104" s="33" t="s">
        <v>127</v>
      </c>
      <c r="AG104" s="33" t="s">
        <v>128</v>
      </c>
      <c r="AH104" s="157" t="s">
        <v>129</v>
      </c>
      <c r="AI104" s="33" t="s">
        <v>138</v>
      </c>
      <c r="AJ104" s="8"/>
      <c r="AK104" s="8"/>
      <c r="AL104" s="8"/>
      <c r="AM104" s="8"/>
      <c r="AN104" s="8"/>
      <c r="AO104" s="8"/>
    </row>
    <row r="105" spans="1:41" ht="75">
      <c r="A105" s="29" t="s">
        <v>124</v>
      </c>
      <c r="B105" s="128" t="s">
        <v>378</v>
      </c>
      <c r="C105" s="15">
        <v>40</v>
      </c>
      <c r="D105" s="15">
        <v>2</v>
      </c>
      <c r="E105" s="15">
        <v>4</v>
      </c>
      <c r="F105" s="15" t="s">
        <v>378</v>
      </c>
      <c r="G105" s="15">
        <v>-9.6167270649999992</v>
      </c>
      <c r="H105" s="15">
        <v>3.7</v>
      </c>
      <c r="I105" s="15">
        <v>1.1000000000000001</v>
      </c>
      <c r="J105" s="15">
        <v>-0.3</v>
      </c>
      <c r="K105" s="44" t="s">
        <v>398</v>
      </c>
      <c r="L105" s="156">
        <v>117</v>
      </c>
      <c r="M105" s="162" t="s">
        <v>136</v>
      </c>
      <c r="N105" s="33" t="s">
        <v>127</v>
      </c>
      <c r="O105" s="33" t="s">
        <v>128</v>
      </c>
      <c r="P105" s="157" t="s">
        <v>129</v>
      </c>
      <c r="Q105" s="33" t="s">
        <v>138</v>
      </c>
      <c r="S105" s="29" t="s">
        <v>124</v>
      </c>
      <c r="T105" s="128" t="s">
        <v>378</v>
      </c>
      <c r="U105" s="15">
        <v>40</v>
      </c>
      <c r="V105" s="15">
        <v>2</v>
      </c>
      <c r="W105" s="15">
        <v>4</v>
      </c>
      <c r="X105" s="15" t="s">
        <v>378</v>
      </c>
      <c r="Y105" s="15">
        <v>-4.8205520343985082</v>
      </c>
      <c r="Z105" s="15">
        <v>3.7</v>
      </c>
      <c r="AA105" s="15">
        <v>1.1000000000000001</v>
      </c>
      <c r="AB105" s="15">
        <v>-0.3</v>
      </c>
      <c r="AC105" s="44" t="s">
        <v>387</v>
      </c>
      <c r="AD105" s="156">
        <v>33</v>
      </c>
      <c r="AE105" s="162" t="s">
        <v>136</v>
      </c>
      <c r="AF105" s="33" t="s">
        <v>127</v>
      </c>
      <c r="AG105" s="33" t="s">
        <v>128</v>
      </c>
      <c r="AH105" s="157" t="s">
        <v>129</v>
      </c>
      <c r="AI105" s="33" t="s">
        <v>138</v>
      </c>
      <c r="AJ105" s="8"/>
      <c r="AK105" s="8"/>
      <c r="AL105" s="8"/>
      <c r="AM105" s="8"/>
      <c r="AN105" s="8"/>
      <c r="AO105" s="8"/>
    </row>
    <row r="106" spans="1:41" ht="90">
      <c r="A106" s="29" t="s">
        <v>124</v>
      </c>
      <c r="B106" s="128" t="s">
        <v>378</v>
      </c>
      <c r="C106" s="15">
        <v>40</v>
      </c>
      <c r="D106" s="15">
        <v>6</v>
      </c>
      <c r="E106" s="15">
        <v>1</v>
      </c>
      <c r="F106" s="15" t="s">
        <v>378</v>
      </c>
      <c r="G106" s="15">
        <v>-5.4345446830000004</v>
      </c>
      <c r="H106" s="15">
        <v>4</v>
      </c>
      <c r="I106" s="15">
        <v>1</v>
      </c>
      <c r="J106" s="15">
        <v>-0.4</v>
      </c>
      <c r="K106" s="44" t="s">
        <v>402</v>
      </c>
      <c r="L106" s="156">
        <v>117</v>
      </c>
      <c r="M106" s="162" t="s">
        <v>136</v>
      </c>
      <c r="N106" s="33" t="s">
        <v>127</v>
      </c>
      <c r="O106" s="33" t="s">
        <v>128</v>
      </c>
      <c r="P106" s="157" t="s">
        <v>129</v>
      </c>
      <c r="Q106" s="33" t="s">
        <v>138</v>
      </c>
      <c r="S106" s="29" t="s">
        <v>124</v>
      </c>
      <c r="T106" s="128" t="s">
        <v>378</v>
      </c>
      <c r="U106" s="15">
        <v>40</v>
      </c>
      <c r="V106" s="15">
        <v>6</v>
      </c>
      <c r="W106" s="15">
        <v>1</v>
      </c>
      <c r="X106" s="15" t="s">
        <v>378</v>
      </c>
      <c r="Y106" s="15">
        <v>-0.72746986082309961</v>
      </c>
      <c r="Z106" s="15">
        <v>4</v>
      </c>
      <c r="AA106" s="15">
        <v>1</v>
      </c>
      <c r="AB106" s="15">
        <v>-0.3</v>
      </c>
      <c r="AC106" s="44" t="s">
        <v>403</v>
      </c>
      <c r="AD106" s="156">
        <v>33</v>
      </c>
      <c r="AE106" s="162" t="s">
        <v>136</v>
      </c>
      <c r="AF106" s="33" t="s">
        <v>127</v>
      </c>
      <c r="AG106" s="33" t="s">
        <v>128</v>
      </c>
      <c r="AH106" s="157" t="s">
        <v>129</v>
      </c>
      <c r="AI106" s="33" t="s">
        <v>138</v>
      </c>
      <c r="AJ106" s="8"/>
      <c r="AK106" s="8"/>
      <c r="AL106" s="8"/>
      <c r="AM106" s="8"/>
      <c r="AN106" s="8"/>
      <c r="AO106" s="8"/>
    </row>
    <row r="107" spans="1:41" ht="90">
      <c r="A107" s="29" t="s">
        <v>124</v>
      </c>
      <c r="B107" s="128" t="s">
        <v>378</v>
      </c>
      <c r="C107" s="15">
        <v>40</v>
      </c>
      <c r="D107" s="15">
        <v>6</v>
      </c>
      <c r="E107" s="15">
        <v>3</v>
      </c>
      <c r="F107" s="15" t="s">
        <v>378</v>
      </c>
      <c r="G107" s="15">
        <v>-3.8700323110000001</v>
      </c>
      <c r="H107" s="15">
        <v>3.65</v>
      </c>
      <c r="I107" s="15">
        <v>1.35</v>
      </c>
      <c r="J107" s="15">
        <v>-0.7</v>
      </c>
      <c r="K107" s="44" t="s">
        <v>407</v>
      </c>
      <c r="L107" s="156">
        <v>117</v>
      </c>
      <c r="M107" s="162" t="s">
        <v>136</v>
      </c>
      <c r="N107" s="33" t="s">
        <v>127</v>
      </c>
      <c r="O107" s="33" t="s">
        <v>128</v>
      </c>
      <c r="P107" s="157" t="s">
        <v>129</v>
      </c>
      <c r="Q107" s="33" t="s">
        <v>138</v>
      </c>
      <c r="S107" s="29" t="s">
        <v>124</v>
      </c>
      <c r="T107" s="128" t="s">
        <v>378</v>
      </c>
      <c r="U107" s="15">
        <v>40</v>
      </c>
      <c r="V107" s="15">
        <v>6</v>
      </c>
      <c r="W107" s="15">
        <v>3</v>
      </c>
      <c r="X107" s="15" t="s">
        <v>378</v>
      </c>
      <c r="Y107" s="15">
        <v>0.58758014007432735</v>
      </c>
      <c r="Z107" s="15">
        <v>3.65</v>
      </c>
      <c r="AA107" s="15">
        <v>1.35</v>
      </c>
      <c r="AB107" s="15">
        <v>-0.6</v>
      </c>
      <c r="AC107" s="44" t="s">
        <v>395</v>
      </c>
      <c r="AD107" s="156">
        <v>33</v>
      </c>
      <c r="AE107" s="162" t="s">
        <v>136</v>
      </c>
      <c r="AF107" s="33" t="s">
        <v>127</v>
      </c>
      <c r="AG107" s="33" t="s">
        <v>128</v>
      </c>
      <c r="AH107" s="157" t="s">
        <v>129</v>
      </c>
      <c r="AI107" s="33" t="s">
        <v>138</v>
      </c>
      <c r="AJ107" s="8"/>
      <c r="AK107" s="8"/>
      <c r="AL107" s="8"/>
      <c r="AM107" s="8"/>
      <c r="AN107" s="8"/>
      <c r="AO107" s="8"/>
    </row>
    <row r="108" spans="1:41" ht="75">
      <c r="A108" s="29" t="s">
        <v>124</v>
      </c>
      <c r="B108" s="128" t="s">
        <v>378</v>
      </c>
      <c r="C108" s="15">
        <v>40</v>
      </c>
      <c r="D108" s="15">
        <v>6</v>
      </c>
      <c r="E108" s="15">
        <v>2</v>
      </c>
      <c r="F108" s="15" t="s">
        <v>378</v>
      </c>
      <c r="G108" s="15">
        <v>-2.8818690230000001</v>
      </c>
      <c r="H108" s="15">
        <v>3.55</v>
      </c>
      <c r="I108" s="15">
        <v>1.25</v>
      </c>
      <c r="J108" s="15">
        <v>-0.3</v>
      </c>
      <c r="K108" s="44" t="s">
        <v>398</v>
      </c>
      <c r="L108" s="156">
        <v>117</v>
      </c>
      <c r="M108" s="162" t="s">
        <v>136</v>
      </c>
      <c r="N108" s="33" t="s">
        <v>127</v>
      </c>
      <c r="O108" s="33" t="s">
        <v>128</v>
      </c>
      <c r="P108" s="157" t="s">
        <v>129</v>
      </c>
      <c r="Q108" s="33" t="s">
        <v>138</v>
      </c>
      <c r="S108" s="29" t="s">
        <v>124</v>
      </c>
      <c r="T108" s="128" t="s">
        <v>378</v>
      </c>
      <c r="U108" s="15">
        <v>40</v>
      </c>
      <c r="V108" s="15">
        <v>6</v>
      </c>
      <c r="W108" s="15">
        <v>2</v>
      </c>
      <c r="X108" s="15" t="s">
        <v>378</v>
      </c>
      <c r="Y108" s="15">
        <v>1.4305953192321559</v>
      </c>
      <c r="Z108" s="15">
        <v>3.55</v>
      </c>
      <c r="AA108" s="15">
        <v>1.25</v>
      </c>
      <c r="AB108" s="15">
        <v>-0.2</v>
      </c>
      <c r="AC108" s="44" t="s">
        <v>399</v>
      </c>
      <c r="AD108" s="156">
        <v>33</v>
      </c>
      <c r="AE108" s="162" t="s">
        <v>136</v>
      </c>
      <c r="AF108" s="33" t="s">
        <v>127</v>
      </c>
      <c r="AG108" s="33" t="s">
        <v>128</v>
      </c>
      <c r="AH108" s="157" t="s">
        <v>129</v>
      </c>
      <c r="AI108" s="33" t="s">
        <v>138</v>
      </c>
      <c r="AJ108" s="8"/>
      <c r="AK108" s="8"/>
      <c r="AL108" s="8"/>
      <c r="AM108" s="8"/>
      <c r="AN108" s="8"/>
      <c r="AO108" s="8"/>
    </row>
    <row r="109" spans="1:41" ht="90">
      <c r="A109" s="29" t="s">
        <v>124</v>
      </c>
      <c r="B109" s="128" t="s">
        <v>378</v>
      </c>
      <c r="C109" s="15">
        <v>40</v>
      </c>
      <c r="D109" s="15">
        <v>6</v>
      </c>
      <c r="E109" s="15">
        <v>4</v>
      </c>
      <c r="F109" s="15" t="s">
        <v>378</v>
      </c>
      <c r="G109" s="15">
        <v>-4.8726482930000001</v>
      </c>
      <c r="H109" s="15">
        <v>3.7</v>
      </c>
      <c r="I109" s="15">
        <v>1.1000000000000001</v>
      </c>
      <c r="J109" s="15">
        <v>-0.3</v>
      </c>
      <c r="K109" s="44" t="s">
        <v>398</v>
      </c>
      <c r="L109" s="156">
        <v>117</v>
      </c>
      <c r="M109" s="162" t="s">
        <v>136</v>
      </c>
      <c r="N109" s="33" t="s">
        <v>127</v>
      </c>
      <c r="O109" s="33" t="s">
        <v>128</v>
      </c>
      <c r="P109" s="157" t="s">
        <v>129</v>
      </c>
      <c r="Q109" s="33" t="s">
        <v>138</v>
      </c>
      <c r="S109" s="29" t="s">
        <v>124</v>
      </c>
      <c r="T109" s="128" t="s">
        <v>378</v>
      </c>
      <c r="U109" s="15">
        <v>40</v>
      </c>
      <c r="V109" s="15">
        <v>6</v>
      </c>
      <c r="W109" s="15">
        <v>4</v>
      </c>
      <c r="X109" s="15" t="s">
        <v>378</v>
      </c>
      <c r="Y109" s="15">
        <v>-0.23510536578282237</v>
      </c>
      <c r="Z109" s="15">
        <v>3.7</v>
      </c>
      <c r="AA109" s="15">
        <v>1.1000000000000001</v>
      </c>
      <c r="AB109" s="15">
        <v>-0.3</v>
      </c>
      <c r="AC109" s="44" t="s">
        <v>403</v>
      </c>
      <c r="AD109" s="156">
        <v>33</v>
      </c>
      <c r="AE109" s="162" t="s">
        <v>136</v>
      </c>
      <c r="AF109" s="33" t="s">
        <v>127</v>
      </c>
      <c r="AG109" s="33" t="s">
        <v>128</v>
      </c>
      <c r="AH109" s="157" t="s">
        <v>129</v>
      </c>
      <c r="AI109" s="33" t="s">
        <v>138</v>
      </c>
      <c r="AJ109" s="8"/>
      <c r="AK109" s="8"/>
      <c r="AL109" s="8"/>
      <c r="AM109" s="8"/>
      <c r="AN109" s="8"/>
      <c r="AO109" s="8"/>
    </row>
    <row r="110" spans="1:41">
      <c r="A110" s="27" t="s">
        <v>139</v>
      </c>
      <c r="B110" s="129"/>
      <c r="C110" s="24">
        <v>16</v>
      </c>
      <c r="D110" s="24">
        <v>7</v>
      </c>
      <c r="E110" s="51">
        <v>1</v>
      </c>
      <c r="F110" s="36" t="s">
        <v>86</v>
      </c>
      <c r="G110" s="24">
        <v>-1.2</v>
      </c>
      <c r="H110" s="24">
        <v>6.1</v>
      </c>
      <c r="I110" s="24">
        <v>1.5</v>
      </c>
      <c r="J110" s="38"/>
      <c r="K110" s="45"/>
      <c r="L110" s="139"/>
      <c r="M110" s="60"/>
      <c r="N110" s="60"/>
      <c r="O110" s="60"/>
      <c r="P110" s="60"/>
      <c r="Q110" s="60"/>
      <c r="S110" s="27" t="s">
        <v>139</v>
      </c>
      <c r="T110" s="129"/>
      <c r="U110" s="24">
        <v>16</v>
      </c>
      <c r="V110" s="24">
        <v>7</v>
      </c>
      <c r="W110" s="51">
        <v>1</v>
      </c>
      <c r="X110" s="36" t="s">
        <v>86</v>
      </c>
      <c r="Y110" s="24">
        <v>1.1000000000000001</v>
      </c>
      <c r="Z110" s="24">
        <v>6.1</v>
      </c>
      <c r="AA110" s="24">
        <v>1.5</v>
      </c>
      <c r="AB110" s="2"/>
      <c r="AC110" s="39"/>
      <c r="AD110" s="139"/>
      <c r="AJ110" s="8"/>
      <c r="AK110" s="8"/>
      <c r="AL110" s="8"/>
      <c r="AM110" s="8"/>
      <c r="AN110" s="8"/>
      <c r="AO110" s="8"/>
    </row>
    <row r="111" spans="1:41">
      <c r="A111" s="27" t="s">
        <v>139</v>
      </c>
      <c r="B111" s="129"/>
      <c r="C111" s="24">
        <v>32</v>
      </c>
      <c r="D111" s="24">
        <v>8</v>
      </c>
      <c r="E111" s="24">
        <v>1</v>
      </c>
      <c r="F111" s="36" t="s">
        <v>86</v>
      </c>
      <c r="G111" s="24">
        <v>-0.5</v>
      </c>
      <c r="H111" s="24">
        <v>6.2</v>
      </c>
      <c r="I111" s="24">
        <v>1.3</v>
      </c>
      <c r="J111" s="38"/>
      <c r="K111" s="45"/>
      <c r="L111" s="139"/>
      <c r="M111" s="60"/>
      <c r="N111" s="60"/>
      <c r="O111" s="60"/>
      <c r="P111" s="60"/>
      <c r="Q111" s="60"/>
      <c r="S111" s="27" t="s">
        <v>139</v>
      </c>
      <c r="T111" s="129"/>
      <c r="U111" s="24">
        <v>32</v>
      </c>
      <c r="V111" s="24">
        <v>8</v>
      </c>
      <c r="W111" s="24">
        <v>1</v>
      </c>
      <c r="X111" s="36" t="s">
        <v>86</v>
      </c>
      <c r="Y111" s="24">
        <v>1.8</v>
      </c>
      <c r="Z111" s="24">
        <v>6.2</v>
      </c>
      <c r="AA111" s="24">
        <v>1.3</v>
      </c>
      <c r="AB111" s="2"/>
      <c r="AC111" s="39"/>
      <c r="AD111" s="139"/>
      <c r="AJ111" s="8"/>
      <c r="AK111" s="8"/>
      <c r="AL111" s="8"/>
      <c r="AM111" s="8"/>
      <c r="AN111" s="8"/>
      <c r="AO111" s="8"/>
    </row>
    <row r="112" spans="1:41">
      <c r="A112" s="27" t="s">
        <v>139</v>
      </c>
      <c r="B112" s="129"/>
      <c r="C112" s="24">
        <v>8</v>
      </c>
      <c r="D112" s="24">
        <v>0</v>
      </c>
      <c r="E112" s="24">
        <v>1</v>
      </c>
      <c r="F112" s="36" t="s">
        <v>75</v>
      </c>
      <c r="G112" s="24">
        <v>-7.3</v>
      </c>
      <c r="H112" s="24">
        <v>4</v>
      </c>
      <c r="I112" s="24">
        <v>-0.3</v>
      </c>
      <c r="J112" s="38"/>
      <c r="K112" s="45"/>
      <c r="L112" s="139"/>
      <c r="M112" s="60"/>
      <c r="N112" s="60"/>
      <c r="O112" s="60"/>
      <c r="P112" s="60"/>
      <c r="Q112" s="60"/>
      <c r="S112" s="27" t="s">
        <v>139</v>
      </c>
      <c r="T112" s="129"/>
      <c r="U112" s="24">
        <v>8</v>
      </c>
      <c r="V112" s="24">
        <v>0</v>
      </c>
      <c r="W112" s="24">
        <v>1</v>
      </c>
      <c r="X112" s="36" t="s">
        <v>75</v>
      </c>
      <c r="Y112" s="24">
        <v>-5.8</v>
      </c>
      <c r="Z112" s="24">
        <v>4</v>
      </c>
      <c r="AA112" s="24">
        <v>-0.3</v>
      </c>
      <c r="AB112" s="2"/>
      <c r="AC112" s="39"/>
      <c r="AD112" s="139"/>
      <c r="AJ112" s="8"/>
      <c r="AK112" s="8"/>
      <c r="AL112" s="8"/>
      <c r="AM112" s="8"/>
      <c r="AN112" s="8"/>
      <c r="AO112" s="8"/>
    </row>
    <row r="113" spans="1:41" ht="18.75" customHeight="1">
      <c r="A113" s="27" t="s">
        <v>139</v>
      </c>
      <c r="B113" s="129"/>
      <c r="C113" s="24">
        <v>8</v>
      </c>
      <c r="D113" s="24">
        <v>6</v>
      </c>
      <c r="E113" s="52">
        <v>1</v>
      </c>
      <c r="F113" s="36" t="s">
        <v>86</v>
      </c>
      <c r="G113" s="24">
        <v>-1.6</v>
      </c>
      <c r="H113" s="24">
        <v>6</v>
      </c>
      <c r="I113" s="24">
        <v>1.7</v>
      </c>
      <c r="J113" s="2"/>
      <c r="K113" s="39"/>
      <c r="L113" s="139"/>
      <c r="M113" s="60"/>
      <c r="N113" s="60"/>
      <c r="O113" s="60"/>
      <c r="P113" s="60"/>
      <c r="Q113" s="60"/>
      <c r="S113" s="27" t="s">
        <v>139</v>
      </c>
      <c r="T113" s="129"/>
      <c r="U113" s="24">
        <v>8</v>
      </c>
      <c r="V113" s="24">
        <v>6</v>
      </c>
      <c r="W113" s="52">
        <v>1</v>
      </c>
      <c r="X113" s="36" t="s">
        <v>86</v>
      </c>
      <c r="Y113" s="24">
        <v>0.4</v>
      </c>
      <c r="Z113" s="24">
        <v>6</v>
      </c>
      <c r="AA113" s="24">
        <v>1.7</v>
      </c>
      <c r="AB113" s="2"/>
      <c r="AC113" s="39"/>
      <c r="AD113" s="139"/>
      <c r="AJ113" s="8"/>
      <c r="AK113" s="8"/>
      <c r="AL113" s="8"/>
      <c r="AM113" s="8"/>
      <c r="AN113" s="8"/>
      <c r="AO113" s="8"/>
    </row>
    <row r="114" spans="1:41">
      <c r="A114" s="27" t="s">
        <v>139</v>
      </c>
      <c r="B114" s="129"/>
      <c r="C114" s="24">
        <v>40</v>
      </c>
      <c r="D114" s="24">
        <v>2</v>
      </c>
      <c r="E114" s="24">
        <v>1</v>
      </c>
      <c r="F114" s="36" t="s">
        <v>86</v>
      </c>
      <c r="G114" s="24">
        <v>-6.8</v>
      </c>
      <c r="H114" s="24">
        <v>6.2</v>
      </c>
      <c r="I114" s="24">
        <v>1.3</v>
      </c>
      <c r="J114" s="2"/>
      <c r="K114" s="39"/>
      <c r="L114" s="139"/>
      <c r="M114" s="60"/>
      <c r="N114" s="60"/>
      <c r="O114" s="60"/>
      <c r="P114" s="60"/>
      <c r="Q114" s="60"/>
      <c r="S114" s="27" t="s">
        <v>139</v>
      </c>
      <c r="T114" s="129"/>
      <c r="U114" s="24">
        <v>40</v>
      </c>
      <c r="V114" s="24">
        <v>2</v>
      </c>
      <c r="W114" s="24">
        <v>1</v>
      </c>
      <c r="X114" s="36" t="s">
        <v>86</v>
      </c>
      <c r="Y114" s="24">
        <v>-4.4000000000000004</v>
      </c>
      <c r="Z114" s="24">
        <v>6.2</v>
      </c>
      <c r="AA114" s="24">
        <v>1.3</v>
      </c>
      <c r="AB114" s="2"/>
      <c r="AC114" s="39"/>
      <c r="AD114" s="139"/>
      <c r="AJ114" s="8"/>
      <c r="AK114" s="8"/>
      <c r="AL114" s="8"/>
      <c r="AM114" s="8"/>
      <c r="AN114" s="8"/>
      <c r="AO114" s="8"/>
    </row>
    <row r="115" spans="1:41">
      <c r="A115" s="27" t="s">
        <v>139</v>
      </c>
      <c r="B115" s="129"/>
      <c r="C115" s="24">
        <v>40</v>
      </c>
      <c r="D115" s="24">
        <v>6</v>
      </c>
      <c r="E115" s="24">
        <v>1</v>
      </c>
      <c r="F115" s="36" t="s">
        <v>86</v>
      </c>
      <c r="G115" s="24">
        <v>-2.5</v>
      </c>
      <c r="H115" s="24">
        <v>6.2</v>
      </c>
      <c r="I115" s="24">
        <v>1.3</v>
      </c>
      <c r="J115" s="2"/>
      <c r="K115" s="39"/>
      <c r="L115" s="139"/>
      <c r="M115" s="60"/>
      <c r="N115" s="60"/>
      <c r="O115" s="60"/>
      <c r="P115" s="60"/>
      <c r="Q115" s="60"/>
      <c r="S115" s="27" t="s">
        <v>139</v>
      </c>
      <c r="T115" s="129"/>
      <c r="U115" s="24">
        <v>40</v>
      </c>
      <c r="V115" s="24">
        <v>6</v>
      </c>
      <c r="W115" s="24">
        <v>1</v>
      </c>
      <c r="X115" s="36" t="s">
        <v>86</v>
      </c>
      <c r="Y115" s="24">
        <v>-0.2</v>
      </c>
      <c r="Z115" s="24">
        <v>6.2</v>
      </c>
      <c r="AA115" s="24">
        <v>1.3</v>
      </c>
      <c r="AB115" s="2"/>
      <c r="AC115" s="39"/>
      <c r="AD115" s="139"/>
      <c r="AJ115" s="8"/>
      <c r="AK115" s="8"/>
      <c r="AL115" s="8"/>
      <c r="AM115" s="8"/>
      <c r="AN115" s="8"/>
      <c r="AO115" s="8"/>
    </row>
    <row r="116" spans="1:41">
      <c r="A116" s="27" t="s">
        <v>139</v>
      </c>
      <c r="B116" s="129"/>
      <c r="C116" s="24">
        <v>16</v>
      </c>
      <c r="D116" s="24">
        <v>0</v>
      </c>
      <c r="E116" s="24">
        <v>1</v>
      </c>
      <c r="F116" s="36" t="s">
        <v>75</v>
      </c>
      <c r="G116" s="24">
        <v>-8.1</v>
      </c>
      <c r="H116" s="24">
        <v>4.2</v>
      </c>
      <c r="I116" s="24">
        <v>-0.3</v>
      </c>
      <c r="J116" s="2"/>
      <c r="K116" s="39"/>
      <c r="L116" s="139"/>
      <c r="M116" s="60"/>
      <c r="N116" s="60"/>
      <c r="O116" s="60"/>
      <c r="P116" s="60"/>
      <c r="Q116" s="60"/>
      <c r="S116" s="27" t="s">
        <v>139</v>
      </c>
      <c r="T116" s="129"/>
      <c r="U116" s="24">
        <v>16</v>
      </c>
      <c r="V116" s="24">
        <v>0</v>
      </c>
      <c r="W116" s="24">
        <v>1</v>
      </c>
      <c r="X116" s="36" t="s">
        <v>75</v>
      </c>
      <c r="Y116" s="24">
        <v>-6.1</v>
      </c>
      <c r="Z116" s="24">
        <v>4.2</v>
      </c>
      <c r="AA116" s="24">
        <v>-0.3</v>
      </c>
      <c r="AB116" s="2"/>
      <c r="AC116" s="39"/>
      <c r="AD116" s="139"/>
      <c r="AJ116" s="8"/>
      <c r="AK116" s="8"/>
      <c r="AL116" s="8"/>
      <c r="AM116" s="8"/>
      <c r="AN116" s="8"/>
      <c r="AO116" s="8"/>
    </row>
    <row r="117" spans="1:41">
      <c r="A117" s="27" t="s">
        <v>139</v>
      </c>
      <c r="B117" s="129"/>
      <c r="C117" s="24">
        <v>32</v>
      </c>
      <c r="D117" s="24">
        <v>2</v>
      </c>
      <c r="E117" s="24">
        <v>1</v>
      </c>
      <c r="F117" s="36" t="s">
        <v>86</v>
      </c>
      <c r="G117" s="24">
        <v>-6.6</v>
      </c>
      <c r="H117" s="24">
        <v>6.2</v>
      </c>
      <c r="I117" s="24">
        <v>1.3</v>
      </c>
      <c r="J117" s="2"/>
      <c r="K117" s="39"/>
      <c r="L117" s="139"/>
      <c r="M117" s="60"/>
      <c r="N117" s="60"/>
      <c r="O117" s="60"/>
      <c r="P117" s="60"/>
      <c r="Q117" s="60"/>
      <c r="S117" s="27" t="s">
        <v>139</v>
      </c>
      <c r="T117" s="129"/>
      <c r="U117" s="24">
        <v>32</v>
      </c>
      <c r="V117" s="24">
        <v>2</v>
      </c>
      <c r="W117" s="24">
        <v>1</v>
      </c>
      <c r="X117" s="36" t="s">
        <v>86</v>
      </c>
      <c r="Y117" s="24">
        <v>-4.3</v>
      </c>
      <c r="Z117" s="24">
        <v>6.2</v>
      </c>
      <c r="AA117" s="24">
        <v>1.3</v>
      </c>
      <c r="AB117" s="2"/>
      <c r="AC117" s="39"/>
      <c r="AD117" s="139"/>
      <c r="AJ117" s="8"/>
      <c r="AK117" s="8"/>
      <c r="AL117" s="8"/>
      <c r="AM117" s="8"/>
      <c r="AN117" s="8"/>
      <c r="AO117" s="8"/>
    </row>
    <row r="118" spans="1:41">
      <c r="A118" s="27" t="s">
        <v>139</v>
      </c>
      <c r="B118" s="129"/>
      <c r="C118" s="24">
        <v>16</v>
      </c>
      <c r="D118" s="24">
        <v>7</v>
      </c>
      <c r="E118" s="24">
        <v>2</v>
      </c>
      <c r="F118" s="36" t="s">
        <v>86</v>
      </c>
      <c r="G118" s="24">
        <v>1.9</v>
      </c>
      <c r="H118" s="24">
        <v>4.5999999999999996</v>
      </c>
      <c r="I118" s="24">
        <v>1.9</v>
      </c>
      <c r="J118" s="2"/>
      <c r="K118" s="39"/>
      <c r="L118" s="139"/>
      <c r="M118" s="60"/>
      <c r="N118" s="60"/>
      <c r="O118" s="60"/>
      <c r="P118" s="60"/>
      <c r="Q118" s="60"/>
      <c r="S118" s="27" t="s">
        <v>139</v>
      </c>
      <c r="T118" s="129"/>
      <c r="U118" s="24">
        <v>16</v>
      </c>
      <c r="V118" s="24">
        <v>7</v>
      </c>
      <c r="W118" s="24">
        <v>2</v>
      </c>
      <c r="X118" s="36" t="s">
        <v>86</v>
      </c>
      <c r="Y118" s="24">
        <v>4.2</v>
      </c>
      <c r="Z118" s="24">
        <v>4.5999999999999996</v>
      </c>
      <c r="AA118" s="24">
        <v>1.9</v>
      </c>
      <c r="AB118" s="2"/>
      <c r="AC118" s="39"/>
      <c r="AD118" s="139"/>
      <c r="AJ118" s="8"/>
      <c r="AK118" s="8"/>
      <c r="AL118" s="8"/>
      <c r="AM118" s="8"/>
      <c r="AN118" s="8"/>
      <c r="AO118" s="8"/>
    </row>
    <row r="119" spans="1:41">
      <c r="A119" s="27" t="s">
        <v>139</v>
      </c>
      <c r="B119" s="129"/>
      <c r="C119" s="24">
        <v>32</v>
      </c>
      <c r="D119" s="24">
        <v>8</v>
      </c>
      <c r="E119" s="24">
        <v>2</v>
      </c>
      <c r="F119" s="36" t="s">
        <v>86</v>
      </c>
      <c r="G119" s="24">
        <v>2.9</v>
      </c>
      <c r="H119" s="24">
        <v>4.5</v>
      </c>
      <c r="I119" s="24">
        <v>1.7</v>
      </c>
      <c r="J119" s="2"/>
      <c r="K119" s="39"/>
      <c r="L119" s="139"/>
      <c r="M119" s="60"/>
      <c r="N119" s="60"/>
      <c r="O119" s="60"/>
      <c r="P119" s="60"/>
      <c r="Q119" s="60"/>
      <c r="S119" s="27" t="s">
        <v>139</v>
      </c>
      <c r="T119" s="129"/>
      <c r="U119" s="24">
        <v>32</v>
      </c>
      <c r="V119" s="24">
        <v>8</v>
      </c>
      <c r="W119" s="24">
        <v>2</v>
      </c>
      <c r="X119" s="36" t="s">
        <v>86</v>
      </c>
      <c r="Y119" s="24">
        <v>5.2</v>
      </c>
      <c r="Z119" s="24">
        <v>4.5</v>
      </c>
      <c r="AA119" s="24">
        <v>1.7</v>
      </c>
      <c r="AB119" s="2"/>
      <c r="AC119" s="39"/>
      <c r="AD119" s="139"/>
      <c r="AJ119" s="8"/>
      <c r="AK119" s="8"/>
      <c r="AL119" s="8"/>
      <c r="AM119" s="8"/>
      <c r="AN119" s="8"/>
      <c r="AO119" s="8"/>
    </row>
    <row r="120" spans="1:41">
      <c r="A120" s="27" t="s">
        <v>139</v>
      </c>
      <c r="B120" s="129"/>
      <c r="C120" s="24">
        <v>8</v>
      </c>
      <c r="D120" s="24">
        <v>0</v>
      </c>
      <c r="E120" s="24">
        <v>2</v>
      </c>
      <c r="F120" s="36" t="s">
        <v>75</v>
      </c>
      <c r="G120" s="24">
        <v>-7.2</v>
      </c>
      <c r="H120" s="24">
        <v>1.8</v>
      </c>
      <c r="I120" s="24">
        <v>-0.7</v>
      </c>
      <c r="J120" s="2"/>
      <c r="K120" s="39"/>
      <c r="S120" s="27" t="s">
        <v>139</v>
      </c>
      <c r="T120" s="129"/>
      <c r="U120" s="24">
        <v>8</v>
      </c>
      <c r="V120" s="24">
        <v>0</v>
      </c>
      <c r="W120" s="24">
        <v>2</v>
      </c>
      <c r="X120" s="36" t="s">
        <v>75</v>
      </c>
      <c r="Y120" s="24">
        <v>-5.7</v>
      </c>
      <c r="Z120" s="24">
        <v>1.8</v>
      </c>
      <c r="AA120" s="24">
        <v>-0.7</v>
      </c>
      <c r="AB120" s="2"/>
      <c r="AC120" s="39"/>
      <c r="AJ120" s="8"/>
      <c r="AK120" s="8"/>
      <c r="AL120" s="8"/>
      <c r="AM120" s="8"/>
      <c r="AN120" s="8"/>
      <c r="AO120" s="8"/>
    </row>
    <row r="121" spans="1:41">
      <c r="A121" s="27" t="s">
        <v>139</v>
      </c>
      <c r="B121" s="129"/>
      <c r="C121" s="24">
        <v>8</v>
      </c>
      <c r="D121" s="24">
        <v>6</v>
      </c>
      <c r="E121" s="24">
        <v>2</v>
      </c>
      <c r="F121" s="36" t="s">
        <v>86</v>
      </c>
      <c r="G121" s="24">
        <v>1</v>
      </c>
      <c r="H121" s="24">
        <v>4.8</v>
      </c>
      <c r="I121" s="24">
        <v>0.7</v>
      </c>
      <c r="J121" s="2"/>
      <c r="K121" s="39"/>
      <c r="S121" s="27" t="s">
        <v>139</v>
      </c>
      <c r="T121" s="129"/>
      <c r="U121" s="24">
        <v>8</v>
      </c>
      <c r="V121" s="24">
        <v>6</v>
      </c>
      <c r="W121" s="24">
        <v>2</v>
      </c>
      <c r="X121" s="36" t="s">
        <v>86</v>
      </c>
      <c r="Y121" s="24">
        <v>2.9</v>
      </c>
      <c r="Z121" s="24">
        <v>4.8</v>
      </c>
      <c r="AA121" s="24">
        <v>0.7</v>
      </c>
      <c r="AB121" s="2"/>
      <c r="AC121" s="39"/>
      <c r="AJ121" s="8"/>
      <c r="AK121" s="8"/>
      <c r="AL121" s="8"/>
      <c r="AM121" s="8"/>
      <c r="AN121" s="8"/>
      <c r="AO121" s="8"/>
    </row>
    <row r="122" spans="1:41">
      <c r="A122" s="27" t="s">
        <v>139</v>
      </c>
      <c r="B122" s="129"/>
      <c r="C122" s="24">
        <v>40</v>
      </c>
      <c r="D122" s="24">
        <v>2</v>
      </c>
      <c r="E122" s="24">
        <v>2</v>
      </c>
      <c r="F122" s="36" t="s">
        <v>86</v>
      </c>
      <c r="G122" s="24">
        <v>-5.7</v>
      </c>
      <c r="H122" s="24">
        <v>4.5</v>
      </c>
      <c r="I122" s="24">
        <v>1.7</v>
      </c>
      <c r="J122" s="2"/>
      <c r="K122" s="39"/>
      <c r="S122" s="27" t="s">
        <v>139</v>
      </c>
      <c r="T122" s="129"/>
      <c r="U122" s="24">
        <v>40</v>
      </c>
      <c r="V122" s="24">
        <v>2</v>
      </c>
      <c r="W122" s="24">
        <v>2</v>
      </c>
      <c r="X122" s="36" t="s">
        <v>86</v>
      </c>
      <c r="Y122" s="24">
        <v>-3.3</v>
      </c>
      <c r="Z122" s="24">
        <v>4.5</v>
      </c>
      <c r="AA122" s="24">
        <v>1.7</v>
      </c>
      <c r="AB122" s="2"/>
      <c r="AC122" s="39"/>
      <c r="AJ122" s="8"/>
      <c r="AK122" s="8"/>
      <c r="AL122" s="8"/>
      <c r="AM122" s="8"/>
      <c r="AN122" s="8"/>
      <c r="AO122" s="8"/>
    </row>
    <row r="123" spans="1:41">
      <c r="A123" s="27" t="s">
        <v>139</v>
      </c>
      <c r="B123" s="129"/>
      <c r="C123" s="24">
        <v>40</v>
      </c>
      <c r="D123" s="24">
        <v>6</v>
      </c>
      <c r="E123" s="24">
        <v>2</v>
      </c>
      <c r="F123" s="36" t="s">
        <v>86</v>
      </c>
      <c r="G123" s="24">
        <v>-0.1</v>
      </c>
      <c r="H123" s="24">
        <v>4.5</v>
      </c>
      <c r="I123" s="24">
        <v>1.7</v>
      </c>
      <c r="J123" s="2"/>
      <c r="K123" s="39"/>
      <c r="S123" s="27" t="s">
        <v>139</v>
      </c>
      <c r="T123" s="129"/>
      <c r="U123" s="24">
        <v>40</v>
      </c>
      <c r="V123" s="24">
        <v>6</v>
      </c>
      <c r="W123" s="24">
        <v>2</v>
      </c>
      <c r="X123" s="36" t="s">
        <v>86</v>
      </c>
      <c r="Y123" s="24">
        <v>2.2999999999999998</v>
      </c>
      <c r="Z123" s="24">
        <v>4.5</v>
      </c>
      <c r="AA123" s="24">
        <v>1.7</v>
      </c>
      <c r="AB123" s="2"/>
      <c r="AC123" s="39"/>
      <c r="AJ123" s="8"/>
      <c r="AK123" s="8"/>
      <c r="AL123" s="8"/>
      <c r="AM123" s="8"/>
      <c r="AN123" s="8"/>
      <c r="AO123" s="8"/>
    </row>
    <row r="124" spans="1:41">
      <c r="A124" s="27" t="s">
        <v>139</v>
      </c>
      <c r="B124" s="129"/>
      <c r="C124" s="24">
        <v>16</v>
      </c>
      <c r="D124" s="24">
        <v>0</v>
      </c>
      <c r="E124" s="24">
        <v>2</v>
      </c>
      <c r="F124" s="36" t="s">
        <v>75</v>
      </c>
      <c r="G124" s="24">
        <v>-7.7</v>
      </c>
      <c r="H124" s="24">
        <v>1.8</v>
      </c>
      <c r="I124" s="24">
        <v>-0.7</v>
      </c>
      <c r="J124" s="2"/>
      <c r="K124" s="39"/>
      <c r="S124" s="27" t="s">
        <v>139</v>
      </c>
      <c r="T124" s="129"/>
      <c r="U124" s="24">
        <v>16</v>
      </c>
      <c r="V124" s="24">
        <v>0</v>
      </c>
      <c r="W124" s="24">
        <v>2</v>
      </c>
      <c r="X124" s="36" t="s">
        <v>75</v>
      </c>
      <c r="Y124" s="24">
        <v>-6</v>
      </c>
      <c r="Z124" s="24">
        <v>1.8</v>
      </c>
      <c r="AA124" s="24">
        <v>-0.7</v>
      </c>
      <c r="AB124" s="2"/>
      <c r="AC124" s="39"/>
      <c r="AJ124" s="8"/>
      <c r="AK124" s="8"/>
      <c r="AL124" s="8"/>
      <c r="AM124" s="8"/>
      <c r="AN124" s="8"/>
      <c r="AO124" s="8"/>
    </row>
    <row r="125" spans="1:41">
      <c r="A125" s="27" t="s">
        <v>139</v>
      </c>
      <c r="B125" s="129"/>
      <c r="C125" s="24">
        <v>32</v>
      </c>
      <c r="D125" s="24">
        <v>2</v>
      </c>
      <c r="E125" s="24">
        <v>2</v>
      </c>
      <c r="F125" s="36" t="s">
        <v>86</v>
      </c>
      <c r="G125" s="24">
        <v>-5.5</v>
      </c>
      <c r="H125" s="24">
        <v>4.5</v>
      </c>
      <c r="I125" s="24">
        <v>1.7</v>
      </c>
      <c r="J125" s="2"/>
      <c r="K125" s="39"/>
      <c r="S125" s="27" t="s">
        <v>139</v>
      </c>
      <c r="T125" s="129"/>
      <c r="U125" s="24">
        <v>32</v>
      </c>
      <c r="V125" s="24">
        <v>2</v>
      </c>
      <c r="W125" s="24">
        <v>2</v>
      </c>
      <c r="X125" s="36" t="s">
        <v>86</v>
      </c>
      <c r="Y125" s="24">
        <v>-3.2</v>
      </c>
      <c r="Z125" s="24">
        <v>4.5</v>
      </c>
      <c r="AA125" s="24">
        <v>1.7</v>
      </c>
      <c r="AB125" s="2"/>
      <c r="AC125" s="39"/>
      <c r="AJ125" s="8"/>
      <c r="AK125" s="8"/>
      <c r="AL125" s="8"/>
      <c r="AM125" s="8"/>
      <c r="AN125" s="8"/>
      <c r="AO125" s="8"/>
    </row>
    <row r="126" spans="1:41">
      <c r="A126" s="27" t="s">
        <v>139</v>
      </c>
      <c r="B126" s="129"/>
      <c r="C126" s="24">
        <v>16</v>
      </c>
      <c r="D126" s="24">
        <v>7</v>
      </c>
      <c r="E126" s="24">
        <v>3</v>
      </c>
      <c r="F126" s="36" t="s">
        <v>86</v>
      </c>
      <c r="G126" s="24">
        <v>0.8</v>
      </c>
      <c r="H126" s="24">
        <v>4.8</v>
      </c>
      <c r="I126" s="24">
        <v>1.7</v>
      </c>
      <c r="J126" s="2"/>
      <c r="K126" s="39"/>
      <c r="S126" s="27" t="s">
        <v>139</v>
      </c>
      <c r="T126" s="129"/>
      <c r="U126" s="24">
        <v>16</v>
      </c>
      <c r="V126" s="24">
        <v>7</v>
      </c>
      <c r="W126" s="24">
        <v>3</v>
      </c>
      <c r="X126" s="36" t="s">
        <v>86</v>
      </c>
      <c r="Y126" s="24">
        <v>3.1</v>
      </c>
      <c r="Z126" s="24">
        <v>4.8</v>
      </c>
      <c r="AA126" s="24">
        <v>1.7</v>
      </c>
      <c r="AB126" s="2"/>
      <c r="AC126" s="39"/>
      <c r="AJ126" s="8"/>
      <c r="AK126" s="8"/>
      <c r="AL126" s="8"/>
      <c r="AM126" s="8"/>
      <c r="AN126" s="8"/>
      <c r="AO126" s="8"/>
    </row>
    <row r="127" spans="1:41">
      <c r="A127" s="27" t="s">
        <v>139</v>
      </c>
      <c r="B127" s="129"/>
      <c r="C127" s="24">
        <v>32</v>
      </c>
      <c r="D127" s="24">
        <v>8</v>
      </c>
      <c r="E127" s="24">
        <v>3</v>
      </c>
      <c r="F127" s="36" t="s">
        <v>86</v>
      </c>
      <c r="G127" s="24">
        <v>1.7</v>
      </c>
      <c r="H127" s="24">
        <v>4.8</v>
      </c>
      <c r="I127" s="24">
        <v>1.5</v>
      </c>
      <c r="J127" s="2"/>
      <c r="K127" s="39"/>
      <c r="S127" s="27" t="s">
        <v>139</v>
      </c>
      <c r="T127" s="129"/>
      <c r="U127" s="24">
        <v>32</v>
      </c>
      <c r="V127" s="24">
        <v>8</v>
      </c>
      <c r="W127" s="24">
        <v>3</v>
      </c>
      <c r="X127" s="36" t="s">
        <v>86</v>
      </c>
      <c r="Y127" s="24">
        <v>4</v>
      </c>
      <c r="Z127" s="24">
        <v>4.8</v>
      </c>
      <c r="AA127" s="24">
        <v>1.5</v>
      </c>
      <c r="AB127" s="2"/>
      <c r="AC127" s="39"/>
      <c r="AJ127" s="8"/>
      <c r="AK127" s="8"/>
      <c r="AL127" s="8"/>
      <c r="AM127" s="8"/>
      <c r="AN127" s="8"/>
      <c r="AO127" s="8"/>
    </row>
    <row r="128" spans="1:41">
      <c r="A128" s="27" t="s">
        <v>139</v>
      </c>
      <c r="B128" s="129"/>
      <c r="C128" s="24">
        <v>8</v>
      </c>
      <c r="D128" s="24">
        <v>0</v>
      </c>
      <c r="E128" s="24">
        <v>3</v>
      </c>
      <c r="F128" s="36" t="s">
        <v>75</v>
      </c>
      <c r="G128" s="24">
        <v>-7.2</v>
      </c>
      <c r="H128" s="24">
        <v>2.1</v>
      </c>
      <c r="I128" s="24">
        <v>-0.7</v>
      </c>
      <c r="J128" s="2"/>
      <c r="K128" s="39"/>
      <c r="S128" s="27" t="s">
        <v>139</v>
      </c>
      <c r="T128" s="129"/>
      <c r="U128" s="24">
        <v>8</v>
      </c>
      <c r="V128" s="24">
        <v>0</v>
      </c>
      <c r="W128" s="24">
        <v>3</v>
      </c>
      <c r="X128" s="36" t="s">
        <v>75</v>
      </c>
      <c r="Y128" s="24">
        <v>-5.7</v>
      </c>
      <c r="Z128" s="24">
        <v>2.1</v>
      </c>
      <c r="AA128" s="24">
        <v>-0.7</v>
      </c>
      <c r="AB128" s="2"/>
      <c r="AC128" s="39"/>
      <c r="AJ128" s="8"/>
      <c r="AK128" s="8"/>
      <c r="AL128" s="8"/>
      <c r="AM128" s="8"/>
      <c r="AN128" s="8"/>
      <c r="AO128" s="8"/>
    </row>
    <row r="129" spans="1:41">
      <c r="A129" s="27" t="s">
        <v>139</v>
      </c>
      <c r="B129" s="129"/>
      <c r="C129" s="24">
        <v>8</v>
      </c>
      <c r="D129" s="24">
        <v>6</v>
      </c>
      <c r="E129" s="24">
        <v>3</v>
      </c>
      <c r="F129" s="36" t="s">
        <v>86</v>
      </c>
      <c r="G129" s="24">
        <v>0.2</v>
      </c>
      <c r="H129" s="24">
        <v>4.9000000000000004</v>
      </c>
      <c r="I129" s="24">
        <v>1.9</v>
      </c>
      <c r="J129" s="2"/>
      <c r="K129" s="39"/>
      <c r="S129" s="27" t="s">
        <v>139</v>
      </c>
      <c r="T129" s="129"/>
      <c r="U129" s="24">
        <v>8</v>
      </c>
      <c r="V129" s="24">
        <v>6</v>
      </c>
      <c r="W129" s="24">
        <v>3</v>
      </c>
      <c r="X129" s="36" t="s">
        <v>86</v>
      </c>
      <c r="Y129" s="24">
        <v>2.1</v>
      </c>
      <c r="Z129" s="24">
        <v>4.9000000000000004</v>
      </c>
      <c r="AA129" s="24">
        <v>1.9</v>
      </c>
      <c r="AB129" s="2"/>
      <c r="AC129" s="39"/>
      <c r="AJ129" s="8"/>
      <c r="AK129" s="8"/>
      <c r="AL129" s="8"/>
      <c r="AM129" s="8"/>
      <c r="AN129" s="8"/>
      <c r="AO129" s="8"/>
    </row>
    <row r="130" spans="1:41">
      <c r="A130" s="27" t="s">
        <v>139</v>
      </c>
      <c r="B130" s="129"/>
      <c r="C130" s="24">
        <v>40</v>
      </c>
      <c r="D130" s="24">
        <v>2</v>
      </c>
      <c r="E130" s="24">
        <v>3</v>
      </c>
      <c r="F130" s="36" t="s">
        <v>86</v>
      </c>
      <c r="G130" s="24">
        <v>-6</v>
      </c>
      <c r="H130" s="24">
        <v>4.8</v>
      </c>
      <c r="I130" s="24">
        <v>1.5</v>
      </c>
      <c r="J130" s="2"/>
      <c r="K130" s="39"/>
      <c r="S130" s="27" t="s">
        <v>139</v>
      </c>
      <c r="T130" s="129"/>
      <c r="U130" s="24">
        <v>40</v>
      </c>
      <c r="V130" s="24">
        <v>2</v>
      </c>
      <c r="W130" s="24">
        <v>3</v>
      </c>
      <c r="X130" s="36" t="s">
        <v>86</v>
      </c>
      <c r="Y130" s="24">
        <v>-3.6</v>
      </c>
      <c r="Z130" s="24">
        <v>4.8</v>
      </c>
      <c r="AA130" s="24">
        <v>1.5</v>
      </c>
      <c r="AB130" s="2"/>
      <c r="AC130" s="39"/>
      <c r="AJ130" s="8"/>
      <c r="AK130" s="8"/>
      <c r="AL130" s="8"/>
      <c r="AM130" s="8"/>
      <c r="AN130" s="8"/>
      <c r="AO130" s="8"/>
    </row>
    <row r="131" spans="1:41">
      <c r="A131" s="27" t="s">
        <v>139</v>
      </c>
      <c r="B131" s="129"/>
      <c r="C131" s="24">
        <v>40</v>
      </c>
      <c r="D131" s="24">
        <v>6</v>
      </c>
      <c r="E131" s="24">
        <v>3</v>
      </c>
      <c r="F131" s="36" t="s">
        <v>86</v>
      </c>
      <c r="G131" s="24">
        <v>-0.9</v>
      </c>
      <c r="H131" s="24">
        <v>4.8</v>
      </c>
      <c r="I131" s="24">
        <v>1.5</v>
      </c>
      <c r="J131" s="2"/>
      <c r="K131" s="39"/>
      <c r="S131" s="27" t="s">
        <v>139</v>
      </c>
      <c r="T131" s="129"/>
      <c r="U131" s="24">
        <v>40</v>
      </c>
      <c r="V131" s="24">
        <v>6</v>
      </c>
      <c r="W131" s="24">
        <v>3</v>
      </c>
      <c r="X131" s="36" t="s">
        <v>86</v>
      </c>
      <c r="Y131" s="24">
        <v>1.5</v>
      </c>
      <c r="Z131" s="24">
        <v>4.8</v>
      </c>
      <c r="AA131" s="24">
        <v>1.5</v>
      </c>
      <c r="AB131" s="2"/>
      <c r="AC131" s="39"/>
      <c r="AJ131" s="8"/>
      <c r="AK131" s="8"/>
      <c r="AL131" s="8"/>
      <c r="AM131" s="8"/>
      <c r="AN131" s="8"/>
      <c r="AO131" s="8"/>
    </row>
    <row r="132" spans="1:41">
      <c r="A132" s="27" t="s">
        <v>139</v>
      </c>
      <c r="B132" s="129"/>
      <c r="C132" s="24">
        <v>16</v>
      </c>
      <c r="D132" s="24">
        <v>0</v>
      </c>
      <c r="E132" s="24">
        <v>3</v>
      </c>
      <c r="F132" s="36" t="s">
        <v>75</v>
      </c>
      <c r="G132" s="24">
        <v>-7.8</v>
      </c>
      <c r="H132" s="24">
        <v>2.2000000000000002</v>
      </c>
      <c r="I132" s="24">
        <v>-0.7</v>
      </c>
      <c r="J132" s="2"/>
      <c r="K132" s="39"/>
      <c r="S132" s="27" t="s">
        <v>139</v>
      </c>
      <c r="T132" s="129"/>
      <c r="U132" s="24">
        <v>16</v>
      </c>
      <c r="V132" s="24">
        <v>0</v>
      </c>
      <c r="W132" s="24">
        <v>3</v>
      </c>
      <c r="X132" s="36" t="s">
        <v>75</v>
      </c>
      <c r="Y132" s="24">
        <v>-6</v>
      </c>
      <c r="Z132" s="24">
        <v>2.2000000000000002</v>
      </c>
      <c r="AA132" s="24">
        <v>-0.7</v>
      </c>
      <c r="AB132" s="2"/>
      <c r="AC132" s="39"/>
      <c r="AJ132" s="8"/>
      <c r="AK132" s="8"/>
      <c r="AL132" s="8"/>
      <c r="AM132" s="8"/>
      <c r="AN132" s="8"/>
      <c r="AO132" s="8"/>
    </row>
    <row r="133" spans="1:41">
      <c r="A133" s="27" t="s">
        <v>139</v>
      </c>
      <c r="B133" s="129"/>
      <c r="C133" s="24">
        <v>32</v>
      </c>
      <c r="D133" s="24">
        <v>2</v>
      </c>
      <c r="E133" s="24">
        <v>3</v>
      </c>
      <c r="F133" s="36" t="s">
        <v>86</v>
      </c>
      <c r="G133" s="24">
        <v>-5.9</v>
      </c>
      <c r="H133" s="24">
        <v>4.8</v>
      </c>
      <c r="I133" s="24">
        <v>1.5</v>
      </c>
      <c r="J133" s="2"/>
      <c r="K133" s="39"/>
      <c r="S133" s="27" t="s">
        <v>139</v>
      </c>
      <c r="T133" s="129"/>
      <c r="U133" s="24">
        <v>32</v>
      </c>
      <c r="V133" s="24">
        <v>2</v>
      </c>
      <c r="W133" s="24">
        <v>3</v>
      </c>
      <c r="X133" s="36" t="s">
        <v>86</v>
      </c>
      <c r="Y133" s="24">
        <v>-3.5</v>
      </c>
      <c r="Z133" s="24">
        <v>4.8</v>
      </c>
      <c r="AA133" s="24">
        <v>1.5</v>
      </c>
      <c r="AB133" s="2"/>
      <c r="AC133" s="39"/>
      <c r="AJ133" s="8"/>
      <c r="AK133" s="8"/>
      <c r="AL133" s="8"/>
      <c r="AM133" s="8"/>
      <c r="AN133" s="8"/>
      <c r="AO133" s="8"/>
    </row>
    <row r="134" spans="1:41">
      <c r="A134" s="27" t="s">
        <v>140</v>
      </c>
      <c r="B134" s="129"/>
      <c r="C134" s="24">
        <v>8</v>
      </c>
      <c r="D134" s="24">
        <v>6</v>
      </c>
      <c r="E134" s="24">
        <v>3</v>
      </c>
      <c r="F134" s="24" t="s">
        <v>141</v>
      </c>
      <c r="G134" s="24">
        <v>-0.15</v>
      </c>
      <c r="H134" s="24">
        <v>4.88</v>
      </c>
      <c r="I134" s="24">
        <v>1.89</v>
      </c>
      <c r="J134" s="2"/>
      <c r="K134" s="39"/>
      <c r="S134" s="3"/>
      <c r="T134" s="129"/>
      <c r="U134" s="2"/>
      <c r="V134" s="2"/>
      <c r="W134" s="2"/>
      <c r="X134" s="2"/>
      <c r="Y134" s="2"/>
      <c r="Z134" s="2"/>
      <c r="AA134" s="2"/>
      <c r="AB134" s="2"/>
      <c r="AC134" s="39"/>
      <c r="AJ134" s="8"/>
      <c r="AK134" s="8"/>
      <c r="AL134" s="8"/>
      <c r="AM134" s="8"/>
      <c r="AN134" s="8"/>
      <c r="AO134" s="8"/>
    </row>
    <row r="135" spans="1:41">
      <c r="A135" s="27" t="s">
        <v>140</v>
      </c>
      <c r="B135" s="129"/>
      <c r="C135" s="24">
        <v>32</v>
      </c>
      <c r="D135" s="24">
        <v>2</v>
      </c>
      <c r="E135" s="24">
        <v>3</v>
      </c>
      <c r="F135" s="24" t="s">
        <v>141</v>
      </c>
      <c r="G135" s="24">
        <v>-5.63</v>
      </c>
      <c r="H135" s="54">
        <v>4.7699999999999996</v>
      </c>
      <c r="I135" s="24">
        <v>1.53</v>
      </c>
      <c r="J135" s="2"/>
      <c r="K135" s="39"/>
      <c r="S135" s="3"/>
      <c r="T135" s="129"/>
      <c r="U135" s="2"/>
      <c r="V135" s="2"/>
      <c r="W135" s="2"/>
      <c r="X135" s="2"/>
      <c r="Y135" s="2"/>
      <c r="Z135" s="2"/>
      <c r="AA135" s="2"/>
      <c r="AB135" s="2"/>
      <c r="AC135" s="39"/>
      <c r="AJ135" s="8"/>
      <c r="AK135" s="8"/>
      <c r="AL135" s="8"/>
      <c r="AM135" s="8"/>
      <c r="AN135" s="8"/>
      <c r="AO135" s="8"/>
    </row>
    <row r="136" spans="1:41">
      <c r="A136" s="27" t="s">
        <v>140</v>
      </c>
      <c r="B136" s="129"/>
      <c r="C136" s="24">
        <v>36</v>
      </c>
      <c r="D136" s="24">
        <v>8</v>
      </c>
      <c r="E136" s="24">
        <v>3</v>
      </c>
      <c r="F136" s="24" t="s">
        <v>141</v>
      </c>
      <c r="G136" s="24">
        <v>1.02</v>
      </c>
      <c r="H136" s="24">
        <v>4.75</v>
      </c>
      <c r="I136" s="24">
        <v>1.51</v>
      </c>
      <c r="J136" s="2"/>
      <c r="K136" s="39"/>
      <c r="S136" s="3"/>
      <c r="T136" s="129"/>
      <c r="U136" s="2"/>
      <c r="V136" s="2"/>
      <c r="W136" s="2"/>
      <c r="X136" s="2"/>
      <c r="Y136" s="2"/>
      <c r="Z136" s="2"/>
      <c r="AA136" s="2"/>
      <c r="AB136" s="2"/>
      <c r="AC136" s="39"/>
      <c r="AJ136" s="8"/>
      <c r="AK136" s="8"/>
      <c r="AL136" s="8"/>
      <c r="AM136" s="8"/>
      <c r="AN136" s="8"/>
      <c r="AO136" s="8"/>
    </row>
    <row r="137" spans="1:41">
      <c r="A137" s="27" t="s">
        <v>140</v>
      </c>
      <c r="B137" s="129"/>
      <c r="C137" s="24">
        <v>18</v>
      </c>
      <c r="D137" s="24">
        <v>7</v>
      </c>
      <c r="E137" s="24">
        <v>3</v>
      </c>
      <c r="F137" s="24" t="s">
        <v>141</v>
      </c>
      <c r="G137" s="24">
        <v>1.23</v>
      </c>
      <c r="H137" s="24">
        <v>4.8099999999999996</v>
      </c>
      <c r="I137" s="24">
        <v>1.64</v>
      </c>
      <c r="J137" s="2"/>
      <c r="K137" s="39"/>
      <c r="S137" s="3"/>
      <c r="T137" s="129"/>
      <c r="U137" s="2"/>
      <c r="V137" s="2"/>
      <c r="W137" s="2"/>
      <c r="X137" s="2"/>
      <c r="Y137" s="2"/>
      <c r="Z137" s="2"/>
      <c r="AA137" s="2"/>
      <c r="AB137" s="2"/>
      <c r="AC137" s="39"/>
      <c r="AJ137" s="8"/>
      <c r="AK137" s="8"/>
      <c r="AL137" s="8"/>
      <c r="AM137" s="8"/>
      <c r="AN137" s="8"/>
      <c r="AO137" s="8"/>
    </row>
    <row r="138" spans="1:41">
      <c r="A138" s="27" t="s">
        <v>140</v>
      </c>
      <c r="B138" s="129"/>
      <c r="C138" s="24">
        <v>8</v>
      </c>
      <c r="D138" s="24">
        <v>6</v>
      </c>
      <c r="E138" s="24">
        <v>2</v>
      </c>
      <c r="F138" s="24" t="s">
        <v>141</v>
      </c>
      <c r="G138" s="24">
        <v>0.9</v>
      </c>
      <c r="H138" s="24">
        <v>4.74</v>
      </c>
      <c r="I138" s="24">
        <v>2.0699999999999998</v>
      </c>
      <c r="J138" s="2"/>
      <c r="K138" s="39"/>
      <c r="S138" s="3"/>
      <c r="T138" s="129"/>
      <c r="U138" s="2"/>
      <c r="V138" s="2"/>
      <c r="W138" s="2"/>
      <c r="X138" s="2"/>
      <c r="Y138" s="2"/>
      <c r="Z138" s="2"/>
      <c r="AA138" s="2"/>
      <c r="AB138" s="2"/>
      <c r="AC138" s="39"/>
      <c r="AJ138" s="8"/>
      <c r="AK138" s="8"/>
      <c r="AL138" s="8"/>
      <c r="AM138" s="8"/>
      <c r="AN138" s="8"/>
      <c r="AO138" s="8"/>
    </row>
    <row r="139" spans="1:41">
      <c r="A139" s="27" t="s">
        <v>140</v>
      </c>
      <c r="B139" s="129"/>
      <c r="C139" s="24">
        <v>32</v>
      </c>
      <c r="D139" s="24">
        <v>2</v>
      </c>
      <c r="E139" s="24">
        <v>2</v>
      </c>
      <c r="F139" s="24" t="s">
        <v>141</v>
      </c>
      <c r="G139" s="24">
        <v>-5.22</v>
      </c>
      <c r="H139" s="54">
        <v>4.5599999999999996</v>
      </c>
      <c r="I139" s="24">
        <v>1.7</v>
      </c>
      <c r="J139" s="2"/>
      <c r="K139" s="39"/>
      <c r="S139" s="3"/>
      <c r="T139" s="129"/>
      <c r="U139" s="2"/>
      <c r="V139" s="2"/>
      <c r="W139" s="2"/>
      <c r="X139" s="2"/>
      <c r="Y139" s="2"/>
      <c r="Z139" s="2"/>
      <c r="AA139" s="2"/>
      <c r="AB139" s="2"/>
      <c r="AC139" s="39"/>
      <c r="AJ139" s="8"/>
      <c r="AK139" s="8"/>
      <c r="AL139" s="8"/>
      <c r="AM139" s="8"/>
      <c r="AN139" s="8"/>
      <c r="AO139" s="8"/>
    </row>
    <row r="140" spans="1:41">
      <c r="A140" s="27" t="s">
        <v>140</v>
      </c>
      <c r="B140" s="129"/>
      <c r="C140" s="24">
        <v>36</v>
      </c>
      <c r="D140" s="24">
        <v>8</v>
      </c>
      <c r="E140" s="24">
        <v>2</v>
      </c>
      <c r="F140" s="24" t="s">
        <v>141</v>
      </c>
      <c r="G140" s="24">
        <v>2.57</v>
      </c>
      <c r="H140" s="24">
        <v>4.54</v>
      </c>
      <c r="I140" s="24">
        <v>1.68</v>
      </c>
      <c r="J140" s="2"/>
      <c r="K140" s="39"/>
      <c r="S140" s="3"/>
      <c r="T140" s="129"/>
      <c r="U140" s="2"/>
      <c r="V140" s="2"/>
      <c r="W140" s="2"/>
      <c r="X140" s="2"/>
      <c r="Y140" s="2"/>
      <c r="Z140" s="2"/>
      <c r="AA140" s="2"/>
      <c r="AB140" s="2"/>
      <c r="AC140" s="39"/>
      <c r="AJ140" s="8"/>
      <c r="AK140" s="8"/>
      <c r="AL140" s="8"/>
      <c r="AM140" s="8"/>
      <c r="AN140" s="8"/>
      <c r="AO140" s="8"/>
    </row>
    <row r="141" spans="1:41">
      <c r="A141" s="27" t="s">
        <v>140</v>
      </c>
      <c r="B141" s="129"/>
      <c r="C141" s="24">
        <v>18</v>
      </c>
      <c r="D141" s="24">
        <v>7</v>
      </c>
      <c r="E141" s="24">
        <v>2</v>
      </c>
      <c r="F141" s="24" t="s">
        <v>141</v>
      </c>
      <c r="G141" s="24">
        <v>2.71</v>
      </c>
      <c r="H141" s="24">
        <v>4.6100000000000003</v>
      </c>
      <c r="I141" s="24">
        <v>1.82</v>
      </c>
      <c r="J141" s="2"/>
      <c r="K141" s="39"/>
      <c r="S141" s="3"/>
      <c r="T141" s="129"/>
      <c r="U141" s="2"/>
      <c r="V141" s="2"/>
      <c r="W141" s="2"/>
      <c r="X141" s="2"/>
      <c r="Y141" s="2"/>
      <c r="Z141" s="2"/>
      <c r="AA141" s="2"/>
      <c r="AB141" s="2"/>
      <c r="AC141" s="39"/>
      <c r="AJ141" s="8"/>
      <c r="AK141" s="8"/>
      <c r="AL141" s="8"/>
      <c r="AM141" s="8"/>
      <c r="AN141" s="8"/>
      <c r="AO141" s="8"/>
    </row>
    <row r="142" spans="1:41">
      <c r="A142" s="27" t="s">
        <v>142</v>
      </c>
      <c r="B142" s="129"/>
      <c r="C142" s="55">
        <v>8</v>
      </c>
      <c r="D142" s="24">
        <v>0</v>
      </c>
      <c r="E142" s="24">
        <v>3</v>
      </c>
      <c r="F142" s="55" t="s">
        <v>75</v>
      </c>
      <c r="G142" s="24">
        <v>-6.88</v>
      </c>
      <c r="H142" s="24">
        <v>2.1360000000000001</v>
      </c>
      <c r="I142" s="24">
        <v>-0.72619999999999996</v>
      </c>
      <c r="J142" s="2"/>
      <c r="K142" s="39"/>
      <c r="S142" s="3"/>
      <c r="T142" s="129"/>
      <c r="U142" s="2"/>
      <c r="V142" s="2"/>
      <c r="W142" s="2"/>
      <c r="X142" s="2"/>
      <c r="Y142" s="2"/>
      <c r="Z142" s="2"/>
      <c r="AA142" s="2"/>
      <c r="AB142" s="2"/>
      <c r="AC142" s="39"/>
      <c r="AJ142" s="8"/>
      <c r="AK142" s="8"/>
      <c r="AL142" s="8"/>
      <c r="AM142" s="8"/>
      <c r="AN142" s="8"/>
      <c r="AO142" s="8"/>
    </row>
    <row r="143" spans="1:41">
      <c r="A143" s="27" t="s">
        <v>142</v>
      </c>
      <c r="B143" s="129"/>
      <c r="C143" s="24">
        <v>32</v>
      </c>
      <c r="D143" s="24">
        <v>0</v>
      </c>
      <c r="E143" s="24">
        <v>3</v>
      </c>
      <c r="F143" s="55" t="s">
        <v>75</v>
      </c>
      <c r="G143" s="24">
        <v>-7.77</v>
      </c>
      <c r="H143" s="24">
        <v>2.2909000000000002</v>
      </c>
      <c r="I143" s="24">
        <v>-0.76300000000000001</v>
      </c>
      <c r="J143" s="2"/>
      <c r="K143" s="39"/>
      <c r="S143" s="3"/>
      <c r="T143" s="129"/>
      <c r="U143" s="2"/>
      <c r="V143" s="2"/>
      <c r="W143" s="2"/>
      <c r="X143" s="2"/>
      <c r="Y143" s="2"/>
      <c r="Z143" s="2"/>
      <c r="AA143" s="2"/>
      <c r="AB143" s="2"/>
      <c r="AC143" s="39"/>
      <c r="AJ143" s="8"/>
      <c r="AK143" s="8"/>
      <c r="AL143" s="8"/>
      <c r="AM143" s="8"/>
      <c r="AN143" s="8"/>
      <c r="AO143" s="8"/>
    </row>
    <row r="144" spans="1:41">
      <c r="A144" s="27" t="s">
        <v>142</v>
      </c>
      <c r="B144" s="129"/>
      <c r="C144" s="55">
        <v>8</v>
      </c>
      <c r="D144" s="55">
        <v>0</v>
      </c>
      <c r="E144" s="24">
        <v>3</v>
      </c>
      <c r="F144" s="55" t="s">
        <v>141</v>
      </c>
      <c r="G144" s="55">
        <v>-6.63</v>
      </c>
      <c r="H144" s="55">
        <v>4.9210000000000003</v>
      </c>
      <c r="I144" s="55">
        <v>1.915</v>
      </c>
      <c r="J144" s="2"/>
      <c r="K144" s="39"/>
      <c r="S144" s="3"/>
      <c r="T144" s="129"/>
      <c r="U144" s="2"/>
      <c r="V144" s="2"/>
      <c r="W144" s="2"/>
      <c r="X144" s="2"/>
      <c r="Y144" s="2"/>
      <c r="Z144" s="2"/>
      <c r="AA144" s="2"/>
      <c r="AB144" s="2"/>
      <c r="AC144" s="39"/>
      <c r="AJ144" s="8"/>
      <c r="AK144" s="8"/>
      <c r="AL144" s="8"/>
      <c r="AM144" s="8"/>
      <c r="AN144" s="8"/>
      <c r="AO144" s="8"/>
    </row>
    <row r="145" spans="1:41">
      <c r="A145" s="27" t="s">
        <v>142</v>
      </c>
      <c r="B145" s="129"/>
      <c r="C145" s="55">
        <v>8</v>
      </c>
      <c r="D145" s="55">
        <v>2</v>
      </c>
      <c r="E145" s="24">
        <v>3</v>
      </c>
      <c r="F145" s="24" t="s">
        <v>141</v>
      </c>
      <c r="G145" s="55">
        <v>-4.7</v>
      </c>
      <c r="H145" s="55">
        <v>4.9210000000000003</v>
      </c>
      <c r="I145" s="55">
        <v>1.915</v>
      </c>
      <c r="J145" s="2"/>
      <c r="K145" s="39"/>
      <c r="S145" s="3"/>
      <c r="T145" s="129"/>
      <c r="U145" s="2"/>
      <c r="V145" s="2"/>
      <c r="W145" s="2"/>
      <c r="X145" s="2"/>
      <c r="Y145" s="2"/>
      <c r="Z145" s="2"/>
      <c r="AA145" s="2"/>
      <c r="AB145" s="2"/>
      <c r="AC145" s="39"/>
      <c r="AJ145" s="8"/>
      <c r="AK145" s="8"/>
      <c r="AL145" s="8"/>
      <c r="AM145" s="8"/>
      <c r="AN145" s="8"/>
      <c r="AO145" s="8"/>
    </row>
    <row r="146" spans="1:41">
      <c r="A146" s="27" t="s">
        <v>142</v>
      </c>
      <c r="B146" s="129"/>
      <c r="C146" s="55">
        <v>8</v>
      </c>
      <c r="D146" s="55">
        <v>6</v>
      </c>
      <c r="E146" s="24">
        <v>3</v>
      </c>
      <c r="F146" s="24" t="s">
        <v>141</v>
      </c>
      <c r="G146" s="55">
        <v>-0.33</v>
      </c>
      <c r="H146" s="55">
        <v>4.9210000000000003</v>
      </c>
      <c r="I146" s="55">
        <v>1.915</v>
      </c>
      <c r="J146" s="2"/>
      <c r="K146" s="39"/>
      <c r="L146" s="140"/>
      <c r="N146" s="26"/>
      <c r="O146" s="26"/>
      <c r="P146" s="26"/>
      <c r="Q146" s="26"/>
      <c r="S146" s="3"/>
      <c r="T146" s="129"/>
      <c r="U146" s="2"/>
      <c r="V146" s="2"/>
      <c r="W146" s="2"/>
      <c r="X146" s="2"/>
      <c r="Y146" s="2"/>
      <c r="Z146" s="2"/>
      <c r="AA146" s="2"/>
      <c r="AB146" s="2"/>
      <c r="AC146" s="39"/>
      <c r="AJ146" s="8"/>
      <c r="AK146" s="8"/>
      <c r="AL146" s="8"/>
      <c r="AM146" s="8"/>
      <c r="AN146" s="8"/>
      <c r="AO146" s="8"/>
    </row>
    <row r="147" spans="1:41">
      <c r="A147" s="27" t="s">
        <v>142</v>
      </c>
      <c r="B147" s="129"/>
      <c r="C147" s="55">
        <v>16</v>
      </c>
      <c r="D147" s="55">
        <v>7</v>
      </c>
      <c r="E147" s="24">
        <v>3</v>
      </c>
      <c r="F147" s="24" t="s">
        <v>141</v>
      </c>
      <c r="G147" s="55">
        <v>0.32</v>
      </c>
      <c r="H147" s="55">
        <v>4.8109999999999999</v>
      </c>
      <c r="I147" s="55">
        <v>1.6850000000000001</v>
      </c>
      <c r="J147" s="2"/>
      <c r="K147" s="39"/>
      <c r="L147" s="139"/>
      <c r="S147" s="3"/>
      <c r="T147" s="129"/>
      <c r="U147" s="2"/>
      <c r="V147" s="2"/>
      <c r="W147" s="2"/>
      <c r="X147" s="2"/>
      <c r="Y147" s="2"/>
      <c r="Z147" s="2"/>
      <c r="AA147" s="2"/>
      <c r="AB147" s="2"/>
      <c r="AC147" s="39"/>
      <c r="AJ147" s="8"/>
      <c r="AK147" s="8"/>
      <c r="AL147" s="8"/>
      <c r="AM147" s="8"/>
      <c r="AN147" s="8"/>
      <c r="AO147" s="8"/>
    </row>
    <row r="148" spans="1:41">
      <c r="A148" s="27" t="s">
        <v>142</v>
      </c>
      <c r="B148" s="129"/>
      <c r="C148" s="55">
        <v>24</v>
      </c>
      <c r="D148" s="55">
        <v>0</v>
      </c>
      <c r="E148" s="24">
        <v>3</v>
      </c>
      <c r="F148" s="24" t="s">
        <v>141</v>
      </c>
      <c r="G148" s="56">
        <v>-7.21</v>
      </c>
      <c r="H148" s="56">
        <v>4.7670000000000003</v>
      </c>
      <c r="I148" s="56">
        <v>1.5880000000000001</v>
      </c>
      <c r="J148" s="2"/>
      <c r="K148" s="39"/>
      <c r="L148" s="139"/>
      <c r="S148" s="3"/>
      <c r="T148" s="129"/>
      <c r="U148" s="2"/>
      <c r="V148" s="2"/>
      <c r="W148" s="2"/>
      <c r="X148" s="2"/>
      <c r="Y148" s="2"/>
      <c r="Z148" s="2"/>
      <c r="AA148" s="2"/>
      <c r="AB148" s="2"/>
      <c r="AC148" s="39"/>
      <c r="AJ148" s="8"/>
      <c r="AK148" s="8"/>
      <c r="AL148" s="8"/>
      <c r="AM148" s="8"/>
      <c r="AN148" s="8"/>
      <c r="AO148" s="8"/>
    </row>
    <row r="149" spans="1:41">
      <c r="A149" s="27" t="s">
        <v>142</v>
      </c>
      <c r="B149" s="129"/>
      <c r="C149" s="55">
        <v>32</v>
      </c>
      <c r="D149" s="55">
        <v>2</v>
      </c>
      <c r="E149" s="24">
        <v>3</v>
      </c>
      <c r="F149" s="24" t="s">
        <v>141</v>
      </c>
      <c r="G149" s="55">
        <v>-5.8</v>
      </c>
      <c r="H149" s="55">
        <v>4.7460000000000004</v>
      </c>
      <c r="I149" s="55">
        <v>1.536</v>
      </c>
      <c r="J149" s="2"/>
      <c r="K149" s="39"/>
      <c r="L149" s="139"/>
      <c r="S149" s="3"/>
      <c r="T149" s="129"/>
      <c r="U149" s="2"/>
      <c r="V149" s="2"/>
      <c r="W149" s="2"/>
      <c r="X149" s="2"/>
      <c r="Y149" s="2"/>
      <c r="Z149" s="2"/>
      <c r="AA149" s="2"/>
      <c r="AB149" s="2"/>
      <c r="AC149" s="39"/>
      <c r="AJ149" s="8"/>
      <c r="AK149" s="8"/>
      <c r="AL149" s="8"/>
      <c r="AM149" s="8"/>
      <c r="AN149" s="8"/>
      <c r="AO149" s="8"/>
    </row>
    <row r="150" spans="1:41">
      <c r="A150" s="27" t="s">
        <v>142</v>
      </c>
      <c r="B150" s="129"/>
      <c r="C150" s="55">
        <v>32</v>
      </c>
      <c r="D150" s="55">
        <v>8</v>
      </c>
      <c r="E150" s="24">
        <v>3</v>
      </c>
      <c r="F150" s="24" t="s">
        <v>141</v>
      </c>
      <c r="G150" s="55">
        <v>1</v>
      </c>
      <c r="H150" s="55">
        <v>4.7460000000000004</v>
      </c>
      <c r="I150" s="55">
        <v>1.536</v>
      </c>
      <c r="J150" s="2"/>
      <c r="K150" s="39"/>
      <c r="L150" s="139"/>
      <c r="S150" s="3"/>
      <c r="T150" s="129"/>
      <c r="U150" s="2"/>
      <c r="V150" s="2"/>
      <c r="W150" s="2"/>
      <c r="X150" s="2"/>
      <c r="Y150" s="2"/>
      <c r="Z150" s="2"/>
      <c r="AA150" s="2"/>
      <c r="AB150" s="2"/>
      <c r="AC150" s="39"/>
      <c r="AJ150" s="8"/>
      <c r="AK150" s="8"/>
      <c r="AL150" s="8"/>
      <c r="AM150" s="8"/>
      <c r="AN150" s="8"/>
      <c r="AO150" s="8"/>
    </row>
    <row r="151" spans="1:41">
      <c r="A151" s="27" t="s">
        <v>142</v>
      </c>
      <c r="B151" s="129"/>
      <c r="C151" s="55">
        <v>40</v>
      </c>
      <c r="D151" s="55">
        <v>2</v>
      </c>
      <c r="E151" s="24">
        <v>3</v>
      </c>
      <c r="F151" s="24" t="s">
        <v>141</v>
      </c>
      <c r="G151" s="55">
        <v>-6.19</v>
      </c>
      <c r="H151" s="55">
        <v>4.734</v>
      </c>
      <c r="I151" s="55">
        <v>1.4970000000000001</v>
      </c>
      <c r="J151" s="2"/>
      <c r="K151" s="39"/>
      <c r="L151" s="139"/>
      <c r="S151" s="3"/>
      <c r="T151" s="129"/>
      <c r="U151" s="2"/>
      <c r="V151" s="2"/>
      <c r="W151" s="2"/>
      <c r="X151" s="2"/>
      <c r="Y151" s="2"/>
      <c r="Z151" s="2"/>
      <c r="AA151" s="2"/>
      <c r="AB151" s="2"/>
      <c r="AC151" s="39"/>
      <c r="AJ151" s="8"/>
      <c r="AK151" s="8"/>
      <c r="AL151" s="8"/>
      <c r="AM151" s="8"/>
      <c r="AN151" s="8"/>
      <c r="AO151" s="8"/>
    </row>
    <row r="152" spans="1:41" ht="15.75" thickBot="1">
      <c r="A152" s="27" t="s">
        <v>142</v>
      </c>
      <c r="B152" s="129"/>
      <c r="C152" s="55">
        <v>40</v>
      </c>
      <c r="D152" s="55">
        <v>6</v>
      </c>
      <c r="E152" s="24">
        <v>3</v>
      </c>
      <c r="F152" s="24" t="s">
        <v>141</v>
      </c>
      <c r="G152" s="55">
        <v>-1.44</v>
      </c>
      <c r="H152" s="55">
        <v>4.734</v>
      </c>
      <c r="I152" s="55">
        <v>1.4970000000000001</v>
      </c>
      <c r="J152" s="2"/>
      <c r="K152" s="39"/>
      <c r="L152" s="139"/>
      <c r="S152" s="3"/>
      <c r="T152" s="129"/>
      <c r="U152" s="2"/>
      <c r="V152" s="2"/>
      <c r="W152" s="2"/>
      <c r="X152" s="2"/>
      <c r="Y152" s="2"/>
      <c r="Z152" s="2"/>
      <c r="AA152" s="2"/>
      <c r="AB152" s="2"/>
      <c r="AC152" s="39"/>
      <c r="AJ152" s="8"/>
      <c r="AK152" s="8"/>
      <c r="AL152" s="8"/>
      <c r="AM152" s="8"/>
      <c r="AN152" s="8"/>
      <c r="AO152" s="8"/>
    </row>
    <row r="153" spans="1:41" ht="30">
      <c r="A153" s="3" t="s">
        <v>146</v>
      </c>
      <c r="B153" s="130"/>
      <c r="C153" s="91">
        <v>8</v>
      </c>
      <c r="D153" s="82">
        <v>0</v>
      </c>
      <c r="E153" s="12">
        <v>1</v>
      </c>
      <c r="F153" s="92" t="s">
        <v>141</v>
      </c>
      <c r="G153" s="90">
        <v>-7.1540517439537386</v>
      </c>
      <c r="H153" s="80">
        <v>4.9886717039583353</v>
      </c>
      <c r="I153" s="80">
        <v>0.9489453623159233</v>
      </c>
      <c r="J153" s="80">
        <v>0</v>
      </c>
      <c r="K153" s="86" t="s">
        <v>147</v>
      </c>
      <c r="S153" s="3" t="s">
        <v>146</v>
      </c>
      <c r="T153" s="130"/>
      <c r="U153" s="91">
        <v>8</v>
      </c>
      <c r="V153" s="82">
        <v>0</v>
      </c>
      <c r="W153" s="12">
        <v>1</v>
      </c>
      <c r="X153" s="92" t="s">
        <v>141</v>
      </c>
      <c r="Y153" s="80">
        <v>-7.3878490850364642</v>
      </c>
      <c r="Z153" s="80">
        <v>4.9313260209949235</v>
      </c>
      <c r="AA153" s="80">
        <v>0.97708262961301129</v>
      </c>
      <c r="AB153" s="80">
        <v>0</v>
      </c>
      <c r="AC153" s="86" t="s">
        <v>147</v>
      </c>
    </row>
    <row r="154" spans="1:41" ht="30">
      <c r="A154" s="3" t="s">
        <v>146</v>
      </c>
      <c r="B154" s="131"/>
      <c r="C154" s="93">
        <v>8</v>
      </c>
      <c r="D154" s="94">
        <v>0</v>
      </c>
      <c r="E154" s="2">
        <v>1</v>
      </c>
      <c r="F154" s="92" t="s">
        <v>141</v>
      </c>
      <c r="G154" s="80">
        <v>-7.1540517439537386</v>
      </c>
      <c r="H154" s="80">
        <v>5.0402365280939989</v>
      </c>
      <c r="I154" s="80">
        <v>0.94678875455652844</v>
      </c>
      <c r="J154" s="80">
        <v>0</v>
      </c>
      <c r="K154" s="86" t="s">
        <v>148</v>
      </c>
      <c r="S154" s="3" t="s">
        <v>146</v>
      </c>
      <c r="T154" s="131"/>
      <c r="U154" s="93">
        <v>8</v>
      </c>
      <c r="V154" s="94">
        <v>0</v>
      </c>
      <c r="W154" s="2">
        <v>1</v>
      </c>
      <c r="X154" s="92" t="s">
        <v>141</v>
      </c>
      <c r="Y154" s="80">
        <v>-7.3878490850364642</v>
      </c>
      <c r="Z154" s="80">
        <v>5.0193419895561453</v>
      </c>
      <c r="AA154" s="80">
        <v>0.97201338700545759</v>
      </c>
      <c r="AB154" s="80">
        <v>0</v>
      </c>
      <c r="AC154" s="86" t="s">
        <v>149</v>
      </c>
    </row>
    <row r="155" spans="1:41" ht="30">
      <c r="A155" s="3" t="s">
        <v>146</v>
      </c>
      <c r="B155" s="131"/>
      <c r="C155" s="93">
        <v>8</v>
      </c>
      <c r="D155" s="94">
        <v>6</v>
      </c>
      <c r="E155" s="2">
        <v>1</v>
      </c>
      <c r="F155" s="92" t="s">
        <v>141</v>
      </c>
      <c r="G155" s="80">
        <v>-1.6033330667152517</v>
      </c>
      <c r="H155" s="80">
        <v>4.9886717039583353</v>
      </c>
      <c r="I155" s="80">
        <v>0.9489453623159233</v>
      </c>
      <c r="J155" s="80">
        <v>0</v>
      </c>
      <c r="K155" s="86" t="s">
        <v>147</v>
      </c>
      <c r="S155" s="3" t="s">
        <v>146</v>
      </c>
      <c r="T155" s="131"/>
      <c r="U155" s="93">
        <v>8</v>
      </c>
      <c r="V155" s="94">
        <v>6</v>
      </c>
      <c r="W155" s="2">
        <v>1</v>
      </c>
      <c r="X155" s="92" t="s">
        <v>141</v>
      </c>
      <c r="Y155" s="80">
        <v>-1.7615671616704258</v>
      </c>
      <c r="Z155" s="80">
        <v>4.9313260209949235</v>
      </c>
      <c r="AA155" s="80">
        <v>0.97708262961301129</v>
      </c>
      <c r="AB155" s="80">
        <v>0</v>
      </c>
      <c r="AC155" s="86" t="s">
        <v>147</v>
      </c>
    </row>
    <row r="156" spans="1:41" ht="30">
      <c r="A156" s="3" t="s">
        <v>146</v>
      </c>
      <c r="B156" s="131"/>
      <c r="C156" s="93">
        <v>8</v>
      </c>
      <c r="D156" s="94">
        <v>6</v>
      </c>
      <c r="E156" s="2">
        <v>1</v>
      </c>
      <c r="F156" s="92" t="s">
        <v>141</v>
      </c>
      <c r="G156" s="80">
        <v>-1.6033330667152517</v>
      </c>
      <c r="H156" s="80">
        <v>5.0402365280939989</v>
      </c>
      <c r="I156" s="80">
        <v>0.94678875455652844</v>
      </c>
      <c r="J156" s="80">
        <v>0</v>
      </c>
      <c r="K156" s="86" t="s">
        <v>148</v>
      </c>
      <c r="S156" s="3" t="s">
        <v>146</v>
      </c>
      <c r="T156" s="131"/>
      <c r="U156" s="93">
        <v>8</v>
      </c>
      <c r="V156" s="94">
        <v>6</v>
      </c>
      <c r="W156" s="2">
        <v>1</v>
      </c>
      <c r="X156" s="92" t="s">
        <v>141</v>
      </c>
      <c r="Y156" s="80">
        <v>-1.7615671616704258</v>
      </c>
      <c r="Z156" s="80">
        <v>5.0193419895561453</v>
      </c>
      <c r="AA156" s="80">
        <v>0.97201338700545759</v>
      </c>
      <c r="AB156" s="80">
        <v>0</v>
      </c>
      <c r="AC156" s="86" t="s">
        <v>149</v>
      </c>
    </row>
    <row r="157" spans="1:41" ht="30">
      <c r="A157" s="3" t="s">
        <v>146</v>
      </c>
      <c r="B157" s="131"/>
      <c r="C157" s="93">
        <v>40</v>
      </c>
      <c r="D157" s="94">
        <v>2</v>
      </c>
      <c r="E157" s="2">
        <v>1</v>
      </c>
      <c r="F157" s="92" t="s">
        <v>141</v>
      </c>
      <c r="G157" s="80">
        <v>-7.3216393234762069</v>
      </c>
      <c r="H157" s="80">
        <v>4.9811112360902454</v>
      </c>
      <c r="I157" s="80">
        <v>0.94613071291812079</v>
      </c>
      <c r="J157" s="80">
        <v>0.18830736993440667</v>
      </c>
      <c r="K157" s="86" t="s">
        <v>147</v>
      </c>
      <c r="S157" s="3" t="s">
        <v>146</v>
      </c>
      <c r="T157" s="131"/>
      <c r="U157" s="93">
        <v>40</v>
      </c>
      <c r="V157" s="94">
        <v>2</v>
      </c>
      <c r="W157" s="2">
        <v>1</v>
      </c>
      <c r="X157" s="92" t="s">
        <v>141</v>
      </c>
      <c r="Y157" s="80">
        <v>-6.5405270966396802</v>
      </c>
      <c r="Z157" s="80">
        <v>4.8408266555021431</v>
      </c>
      <c r="AA157" s="80">
        <v>0.93015281451200549</v>
      </c>
      <c r="AB157" s="80">
        <v>0.27637539839674474</v>
      </c>
      <c r="AC157" s="86" t="s">
        <v>147</v>
      </c>
    </row>
    <row r="158" spans="1:41" ht="30">
      <c r="A158" s="3" t="s">
        <v>146</v>
      </c>
      <c r="B158" s="131"/>
      <c r="C158" s="93">
        <v>40</v>
      </c>
      <c r="D158" s="94">
        <v>2</v>
      </c>
      <c r="E158" s="2">
        <v>1</v>
      </c>
      <c r="F158" s="92" t="s">
        <v>141</v>
      </c>
      <c r="G158" s="80">
        <v>-7.3216393234762069</v>
      </c>
      <c r="H158" s="80">
        <v>4.9098009278316059</v>
      </c>
      <c r="I158" s="80">
        <v>0.9513969538176722</v>
      </c>
      <c r="J158" s="80">
        <v>0</v>
      </c>
      <c r="K158" s="86" t="s">
        <v>150</v>
      </c>
      <c r="S158" s="3" t="s">
        <v>146</v>
      </c>
      <c r="T158" s="131"/>
      <c r="U158" s="93">
        <v>40</v>
      </c>
      <c r="V158" s="94">
        <v>2</v>
      </c>
      <c r="W158" s="2">
        <v>1</v>
      </c>
      <c r="X158" s="92" t="s">
        <v>141</v>
      </c>
      <c r="Y158" s="80">
        <v>-6.5405270966396802</v>
      </c>
      <c r="Z158" s="80">
        <v>4.9126819959132382</v>
      </c>
      <c r="AA158" s="80">
        <v>0.93022227961303916</v>
      </c>
      <c r="AB158" s="80">
        <v>0</v>
      </c>
      <c r="AC158" s="86" t="s">
        <v>151</v>
      </c>
    </row>
    <row r="159" spans="1:41" ht="30">
      <c r="A159" s="3" t="s">
        <v>146</v>
      </c>
      <c r="B159" s="131"/>
      <c r="C159" s="93">
        <v>40</v>
      </c>
      <c r="D159" s="94">
        <v>6</v>
      </c>
      <c r="E159" s="2">
        <v>1</v>
      </c>
      <c r="F159" s="92" t="s">
        <v>141</v>
      </c>
      <c r="G159" s="80">
        <v>-2.9393882323627945</v>
      </c>
      <c r="H159" s="80">
        <v>4.9811112360902454</v>
      </c>
      <c r="I159" s="80">
        <v>0.94613071291812079</v>
      </c>
      <c r="J159" s="80">
        <v>0.18830736993440667</v>
      </c>
      <c r="K159" s="86" t="s">
        <v>147</v>
      </c>
      <c r="S159" s="3" t="s">
        <v>146</v>
      </c>
      <c r="T159" s="131"/>
      <c r="U159" s="93">
        <v>40</v>
      </c>
      <c r="V159" s="94">
        <v>6</v>
      </c>
      <c r="W159" s="2">
        <v>1</v>
      </c>
      <c r="X159" s="92" t="s">
        <v>141</v>
      </c>
      <c r="Y159" s="80">
        <v>-2.3164386884147263</v>
      </c>
      <c r="Z159" s="80">
        <v>4.8408266555021431</v>
      </c>
      <c r="AA159" s="80">
        <v>0.93015281451200549</v>
      </c>
      <c r="AB159" s="80">
        <v>0.27637539839674474</v>
      </c>
      <c r="AC159" s="86" t="s">
        <v>147</v>
      </c>
    </row>
    <row r="160" spans="1:41" ht="30">
      <c r="A160" s="3" t="s">
        <v>146</v>
      </c>
      <c r="B160" s="131"/>
      <c r="C160" s="93">
        <v>40</v>
      </c>
      <c r="D160" s="94">
        <v>6</v>
      </c>
      <c r="E160" s="2">
        <v>1</v>
      </c>
      <c r="F160" s="92" t="s">
        <v>141</v>
      </c>
      <c r="G160" s="80">
        <v>-2.9393882323627945</v>
      </c>
      <c r="H160" s="80">
        <v>4.9098009278316059</v>
      </c>
      <c r="I160" s="80">
        <v>0.9513969538176722</v>
      </c>
      <c r="J160" s="80">
        <v>0</v>
      </c>
      <c r="K160" s="86" t="s">
        <v>150</v>
      </c>
      <c r="S160" s="3" t="s">
        <v>146</v>
      </c>
      <c r="T160" s="131"/>
      <c r="U160" s="93">
        <v>40</v>
      </c>
      <c r="V160" s="94">
        <v>6</v>
      </c>
      <c r="W160" s="2">
        <v>1</v>
      </c>
      <c r="X160" s="92" t="s">
        <v>141</v>
      </c>
      <c r="Y160" s="80">
        <v>-2.3164386884147263</v>
      </c>
      <c r="Z160" s="80">
        <v>4.9126819959132382</v>
      </c>
      <c r="AA160" s="80">
        <v>0.93022227961303916</v>
      </c>
      <c r="AB160" s="80">
        <v>0</v>
      </c>
      <c r="AC160" s="86" t="s">
        <v>151</v>
      </c>
    </row>
    <row r="161" spans="1:29" ht="30">
      <c r="A161" s="3" t="s">
        <v>146</v>
      </c>
      <c r="B161" s="130"/>
      <c r="C161" s="91">
        <v>8</v>
      </c>
      <c r="D161" s="82">
        <v>0</v>
      </c>
      <c r="E161" s="2"/>
      <c r="F161" s="92" t="s">
        <v>409</v>
      </c>
      <c r="G161" s="80">
        <v>-7.4259523668563556</v>
      </c>
      <c r="H161" s="80">
        <v>4.3965970076364949</v>
      </c>
      <c r="I161" s="80">
        <v>0.70088989607793351</v>
      </c>
      <c r="J161" s="80">
        <v>2.9569980465684154E-2</v>
      </c>
      <c r="K161" s="86" t="s">
        <v>147</v>
      </c>
      <c r="S161" s="3" t="s">
        <v>146</v>
      </c>
      <c r="T161" s="130"/>
      <c r="U161" s="91">
        <v>8</v>
      </c>
      <c r="V161" s="82">
        <v>0</v>
      </c>
      <c r="W161" s="2"/>
      <c r="X161" s="92" t="s">
        <v>409</v>
      </c>
      <c r="Y161" s="80">
        <v>-7.5906723113133383</v>
      </c>
      <c r="Z161" s="80">
        <v>4.3272813595977286</v>
      </c>
      <c r="AA161" s="80">
        <v>0.69973215510625597</v>
      </c>
      <c r="AB161" s="80">
        <v>0</v>
      </c>
      <c r="AC161" s="86" t="s">
        <v>147</v>
      </c>
    </row>
    <row r="162" spans="1:29" ht="30">
      <c r="A162" s="3" t="s">
        <v>146</v>
      </c>
      <c r="B162" s="131"/>
      <c r="C162" s="93">
        <v>8</v>
      </c>
      <c r="D162" s="94">
        <v>0</v>
      </c>
      <c r="E162" s="2"/>
      <c r="F162" s="92" t="s">
        <v>409</v>
      </c>
      <c r="G162" s="80">
        <v>-7.4259523668563556</v>
      </c>
      <c r="H162" s="80">
        <v>4.4348191410874964</v>
      </c>
      <c r="I162" s="80">
        <v>0.70997851720659577</v>
      </c>
      <c r="J162" s="80">
        <v>0</v>
      </c>
      <c r="K162" s="86" t="s">
        <v>148</v>
      </c>
      <c r="S162" s="3" t="s">
        <v>146</v>
      </c>
      <c r="T162" s="131"/>
      <c r="U162" s="93">
        <v>8</v>
      </c>
      <c r="V162" s="94">
        <v>0</v>
      </c>
      <c r="W162" s="2"/>
      <c r="X162" s="92" t="s">
        <v>409</v>
      </c>
      <c r="Y162" s="80">
        <v>-7.5906723113133383</v>
      </c>
      <c r="Z162" s="80">
        <v>4.4341761456808539</v>
      </c>
      <c r="AA162" s="80">
        <v>0.73688639730906325</v>
      </c>
      <c r="AB162" s="80">
        <v>0</v>
      </c>
      <c r="AC162" s="86" t="s">
        <v>149</v>
      </c>
    </row>
    <row r="163" spans="1:29" ht="30">
      <c r="A163" s="3" t="s">
        <v>146</v>
      </c>
      <c r="B163" s="131"/>
      <c r="C163" s="93">
        <v>8</v>
      </c>
      <c r="D163" s="94">
        <v>6</v>
      </c>
      <c r="E163" s="2"/>
      <c r="F163" s="92" t="s">
        <v>409</v>
      </c>
      <c r="G163" s="80">
        <v>-1.9074871891968521</v>
      </c>
      <c r="H163" s="80">
        <v>4.3965970076364949</v>
      </c>
      <c r="I163" s="80">
        <v>0.70088989607793351</v>
      </c>
      <c r="J163" s="80">
        <v>2.9569980465684154E-2</v>
      </c>
      <c r="K163" s="86" t="s">
        <v>147</v>
      </c>
      <c r="S163" s="3" t="s">
        <v>146</v>
      </c>
      <c r="T163" s="131"/>
      <c r="U163" s="93">
        <v>8</v>
      </c>
      <c r="V163" s="94">
        <v>6</v>
      </c>
      <c r="W163" s="2"/>
      <c r="X163" s="92" t="s">
        <v>409</v>
      </c>
      <c r="Y163" s="80">
        <v>-2.0797335453076995</v>
      </c>
      <c r="Z163" s="80">
        <v>4.3272813595977286</v>
      </c>
      <c r="AA163" s="80">
        <v>0.69973215510625597</v>
      </c>
      <c r="AB163" s="80">
        <v>0</v>
      </c>
      <c r="AC163" s="86" t="s">
        <v>147</v>
      </c>
    </row>
    <row r="164" spans="1:29" ht="30">
      <c r="A164" s="3" t="s">
        <v>146</v>
      </c>
      <c r="B164" s="131"/>
      <c r="C164" s="93">
        <v>8</v>
      </c>
      <c r="D164" s="94">
        <v>6</v>
      </c>
      <c r="E164" s="2"/>
      <c r="F164" s="92" t="s">
        <v>409</v>
      </c>
      <c r="G164" s="80">
        <v>-1.9074871891968521</v>
      </c>
      <c r="H164" s="80">
        <v>4.4348191410874964</v>
      </c>
      <c r="I164" s="80">
        <v>0.70997851720659577</v>
      </c>
      <c r="J164" s="80">
        <v>0</v>
      </c>
      <c r="K164" s="86" t="s">
        <v>148</v>
      </c>
      <c r="S164" s="3" t="s">
        <v>146</v>
      </c>
      <c r="T164" s="131"/>
      <c r="U164" s="93">
        <v>8</v>
      </c>
      <c r="V164" s="94">
        <v>6</v>
      </c>
      <c r="W164" s="2"/>
      <c r="X164" s="92" t="s">
        <v>409</v>
      </c>
      <c r="Y164" s="80">
        <v>-2.0797335453076995</v>
      </c>
      <c r="Z164" s="80">
        <v>4.4341761456808539</v>
      </c>
      <c r="AA164" s="80">
        <v>0.73688639730906325</v>
      </c>
      <c r="AB164" s="80">
        <v>0</v>
      </c>
      <c r="AC164" s="86" t="s">
        <v>149</v>
      </c>
    </row>
    <row r="165" spans="1:29" ht="30">
      <c r="A165" s="3" t="s">
        <v>146</v>
      </c>
      <c r="B165" s="131"/>
      <c r="C165" s="93">
        <v>40</v>
      </c>
      <c r="D165" s="94">
        <v>2</v>
      </c>
      <c r="E165" s="2"/>
      <c r="F165" s="92" t="s">
        <v>409</v>
      </c>
      <c r="G165" s="80">
        <v>-7.5758487540087982</v>
      </c>
      <c r="H165" s="80">
        <v>4.4182009625051251</v>
      </c>
      <c r="I165" s="80">
        <v>0.72343061693918931</v>
      </c>
      <c r="J165" s="80">
        <v>0.12572999333662338</v>
      </c>
      <c r="K165" s="86" t="s">
        <v>147</v>
      </c>
      <c r="S165" s="3" t="s">
        <v>146</v>
      </c>
      <c r="T165" s="131"/>
      <c r="U165" s="93">
        <v>40</v>
      </c>
      <c r="V165" s="94">
        <v>2</v>
      </c>
      <c r="W165" s="2"/>
      <c r="X165" s="92" t="s">
        <v>409</v>
      </c>
      <c r="Y165" s="80">
        <v>-6.696248373858765</v>
      </c>
      <c r="Z165" s="80">
        <v>4.2795582325041979</v>
      </c>
      <c r="AA165" s="80">
        <v>0.6758373055263005</v>
      </c>
      <c r="AB165" s="80">
        <v>0.36080595431072382</v>
      </c>
      <c r="AC165" s="86" t="s">
        <v>147</v>
      </c>
    </row>
    <row r="166" spans="1:29" ht="30">
      <c r="A166" s="3" t="s">
        <v>146</v>
      </c>
      <c r="B166" s="131"/>
      <c r="C166" s="93">
        <v>40</v>
      </c>
      <c r="D166" s="94">
        <v>2</v>
      </c>
      <c r="E166" s="2"/>
      <c r="F166" s="92" t="s">
        <v>409</v>
      </c>
      <c r="G166" s="80">
        <v>-7.5758487540087982</v>
      </c>
      <c r="H166" s="80">
        <v>4.3215029758776744</v>
      </c>
      <c r="I166" s="80">
        <v>0.67564542528028637</v>
      </c>
      <c r="J166" s="80">
        <v>0</v>
      </c>
      <c r="K166" s="86" t="s">
        <v>150</v>
      </c>
      <c r="S166" s="3" t="s">
        <v>146</v>
      </c>
      <c r="T166" s="131"/>
      <c r="U166" s="93">
        <v>40</v>
      </c>
      <c r="V166" s="94">
        <v>2</v>
      </c>
      <c r="W166" s="2"/>
      <c r="X166" s="92" t="s">
        <v>409</v>
      </c>
      <c r="Y166" s="80">
        <v>-6.696248373858765</v>
      </c>
      <c r="Z166" s="80">
        <v>4.3477385524217453</v>
      </c>
      <c r="AA166" s="80">
        <v>0.67389818462900564</v>
      </c>
      <c r="AB166" s="80">
        <v>0</v>
      </c>
      <c r="AC166" s="86" t="s">
        <v>151</v>
      </c>
    </row>
    <row r="167" spans="1:29" ht="30">
      <c r="A167" s="3" t="s">
        <v>146</v>
      </c>
      <c r="B167" s="131"/>
      <c r="C167" s="93">
        <v>40</v>
      </c>
      <c r="D167" s="94">
        <v>6</v>
      </c>
      <c r="E167" s="2"/>
      <c r="F167" s="92" t="s">
        <v>409</v>
      </c>
      <c r="G167" s="80">
        <v>-3.2761085507353558</v>
      </c>
      <c r="H167" s="80">
        <v>4.4182009625051251</v>
      </c>
      <c r="I167" s="80">
        <v>0.72343061693918931</v>
      </c>
      <c r="J167" s="80">
        <v>0.12572999333662338</v>
      </c>
      <c r="K167" s="86" t="s">
        <v>147</v>
      </c>
      <c r="S167" s="3" t="s">
        <v>146</v>
      </c>
      <c r="T167" s="131"/>
      <c r="U167" s="93">
        <v>40</v>
      </c>
      <c r="V167" s="94">
        <v>6</v>
      </c>
      <c r="W167" s="2"/>
      <c r="X167" s="92" t="s">
        <v>409</v>
      </c>
      <c r="Y167" s="80">
        <v>-2.5711419474663955</v>
      </c>
      <c r="Z167" s="80">
        <v>4.2795582325041979</v>
      </c>
      <c r="AA167" s="80">
        <v>0.6758373055263005</v>
      </c>
      <c r="AB167" s="80">
        <v>0.36080595431072382</v>
      </c>
      <c r="AC167" s="86" t="s">
        <v>147</v>
      </c>
    </row>
    <row r="168" spans="1:29" ht="30">
      <c r="A168" s="3" t="s">
        <v>146</v>
      </c>
      <c r="B168" s="131"/>
      <c r="C168" s="93">
        <v>40</v>
      </c>
      <c r="D168" s="94">
        <v>6</v>
      </c>
      <c r="E168" s="2"/>
      <c r="F168" s="92" t="s">
        <v>409</v>
      </c>
      <c r="G168" s="80">
        <v>-3.2761085507353558</v>
      </c>
      <c r="H168" s="80">
        <v>4.3215029758776744</v>
      </c>
      <c r="I168" s="80">
        <v>0.67564542528028637</v>
      </c>
      <c r="J168" s="80">
        <v>0</v>
      </c>
      <c r="K168" s="86" t="s">
        <v>150</v>
      </c>
      <c r="S168" s="3" t="s">
        <v>146</v>
      </c>
      <c r="T168" s="131"/>
      <c r="U168" s="93">
        <v>40</v>
      </c>
      <c r="V168" s="94">
        <v>6</v>
      </c>
      <c r="W168" s="2"/>
      <c r="X168" s="92" t="s">
        <v>409</v>
      </c>
      <c r="Y168" s="80">
        <v>-2.5711419474663955</v>
      </c>
      <c r="Z168" s="80">
        <v>4.3477385524217453</v>
      </c>
      <c r="AA168" s="80">
        <v>0.67389818462900564</v>
      </c>
      <c r="AB168" s="80">
        <v>0</v>
      </c>
      <c r="AC168" s="86" t="s">
        <v>151</v>
      </c>
    </row>
    <row r="169" spans="1:29" ht="30">
      <c r="A169" s="3" t="s">
        <v>146</v>
      </c>
      <c r="B169" s="130"/>
      <c r="C169" s="91">
        <v>8</v>
      </c>
      <c r="D169" s="82">
        <v>0</v>
      </c>
      <c r="E169" s="2"/>
      <c r="F169" s="92" t="s">
        <v>410</v>
      </c>
      <c r="G169" s="80">
        <v>-7.4532136180085491</v>
      </c>
      <c r="H169" s="80">
        <v>3.1776537255432902</v>
      </c>
      <c r="I169" s="80">
        <v>0.45714718469228988</v>
      </c>
      <c r="J169" s="80">
        <v>0</v>
      </c>
      <c r="K169" s="86" t="s">
        <v>147</v>
      </c>
      <c r="S169" s="3" t="s">
        <v>146</v>
      </c>
      <c r="T169" s="130"/>
      <c r="U169" s="91">
        <v>8</v>
      </c>
      <c r="V169" s="82">
        <v>0</v>
      </c>
      <c r="W169" s="2"/>
      <c r="X169" s="92" t="s">
        <v>410</v>
      </c>
      <c r="Y169" s="80">
        <v>-7.5770061458794951</v>
      </c>
      <c r="Z169" s="80">
        <v>3.2412748640432323</v>
      </c>
      <c r="AA169" s="80">
        <v>0.47135385433969268</v>
      </c>
      <c r="AB169" s="80">
        <v>0</v>
      </c>
      <c r="AC169" s="86" t="s">
        <v>147</v>
      </c>
    </row>
    <row r="170" spans="1:29" ht="30">
      <c r="A170" s="3" t="s">
        <v>146</v>
      </c>
      <c r="B170" s="131"/>
      <c r="C170" s="93">
        <v>8</v>
      </c>
      <c r="D170" s="94">
        <v>0</v>
      </c>
      <c r="E170" s="2"/>
      <c r="F170" s="92" t="s">
        <v>410</v>
      </c>
      <c r="G170" s="80">
        <v>-7.4532136180085491</v>
      </c>
      <c r="H170" s="80">
        <v>3.1689441610272917</v>
      </c>
      <c r="I170" s="80">
        <v>0.45847274498579021</v>
      </c>
      <c r="J170" s="80">
        <v>0</v>
      </c>
      <c r="K170" s="86" t="s">
        <v>148</v>
      </c>
      <c r="S170" s="3" t="s">
        <v>146</v>
      </c>
      <c r="T170" s="131"/>
      <c r="U170" s="93">
        <v>8</v>
      </c>
      <c r="V170" s="94">
        <v>0</v>
      </c>
      <c r="W170" s="2"/>
      <c r="X170" s="92" t="s">
        <v>410</v>
      </c>
      <c r="Y170" s="80">
        <v>-7.5770061458794951</v>
      </c>
      <c r="Z170" s="80">
        <v>3.201060168116852</v>
      </c>
      <c r="AA170" s="80">
        <v>0.48053677083582513</v>
      </c>
      <c r="AB170" s="80">
        <v>0</v>
      </c>
      <c r="AC170" s="86" t="s">
        <v>149</v>
      </c>
    </row>
    <row r="171" spans="1:29" ht="30">
      <c r="A171" s="3" t="s">
        <v>146</v>
      </c>
      <c r="B171" s="131"/>
      <c r="C171" s="93">
        <v>8</v>
      </c>
      <c r="D171" s="94">
        <v>6</v>
      </c>
      <c r="E171" s="2"/>
      <c r="F171" s="92" t="s">
        <v>410</v>
      </c>
      <c r="G171" s="80">
        <v>-1.8005857168321302</v>
      </c>
      <c r="H171" s="80">
        <v>3.1776537255432902</v>
      </c>
      <c r="I171" s="80">
        <v>0.45714718469228988</v>
      </c>
      <c r="J171" s="80">
        <v>0</v>
      </c>
      <c r="K171" s="86" t="s">
        <v>147</v>
      </c>
      <c r="S171" s="3" t="s">
        <v>146</v>
      </c>
      <c r="T171" s="131"/>
      <c r="U171" s="93">
        <v>8</v>
      </c>
      <c r="V171" s="94">
        <v>6</v>
      </c>
      <c r="W171" s="2"/>
      <c r="X171" s="92" t="s">
        <v>410</v>
      </c>
      <c r="Y171" s="80">
        <v>-1.9168456892143764</v>
      </c>
      <c r="Z171" s="80">
        <v>3.2412748640432323</v>
      </c>
      <c r="AA171" s="80">
        <v>0.47135385433969268</v>
      </c>
      <c r="AB171" s="80">
        <v>0</v>
      </c>
      <c r="AC171" s="86" t="s">
        <v>147</v>
      </c>
    </row>
    <row r="172" spans="1:29" ht="30">
      <c r="A172" s="3" t="s">
        <v>146</v>
      </c>
      <c r="B172" s="131"/>
      <c r="C172" s="93">
        <v>8</v>
      </c>
      <c r="D172" s="94">
        <v>6</v>
      </c>
      <c r="E172" s="2"/>
      <c r="F172" s="92" t="s">
        <v>410</v>
      </c>
      <c r="G172" s="80">
        <v>-1.8005857168321302</v>
      </c>
      <c r="H172" s="80">
        <v>3.1689441610272917</v>
      </c>
      <c r="I172" s="80">
        <v>0.45847274498579021</v>
      </c>
      <c r="J172" s="80">
        <v>0</v>
      </c>
      <c r="K172" s="86" t="s">
        <v>148</v>
      </c>
      <c r="S172" s="3" t="s">
        <v>146</v>
      </c>
      <c r="T172" s="131"/>
      <c r="U172" s="93">
        <v>8</v>
      </c>
      <c r="V172" s="94">
        <v>6</v>
      </c>
      <c r="W172" s="2"/>
      <c r="X172" s="92" t="s">
        <v>410</v>
      </c>
      <c r="Y172" s="80">
        <v>-1.9168456892143764</v>
      </c>
      <c r="Z172" s="80">
        <v>3.201060168116852</v>
      </c>
      <c r="AA172" s="80">
        <v>0.48053677083582513</v>
      </c>
      <c r="AB172" s="80">
        <v>0</v>
      </c>
      <c r="AC172" s="86" t="s">
        <v>149</v>
      </c>
    </row>
    <row r="173" spans="1:29" ht="30">
      <c r="A173" s="3" t="s">
        <v>146</v>
      </c>
      <c r="B173" s="131"/>
      <c r="C173" s="93">
        <v>40</v>
      </c>
      <c r="D173" s="94">
        <v>2</v>
      </c>
      <c r="E173" s="2"/>
      <c r="F173" s="92" t="s">
        <v>410</v>
      </c>
      <c r="G173" s="80">
        <v>-7.488752979645696</v>
      </c>
      <c r="H173" s="80">
        <v>3.5044050693996844</v>
      </c>
      <c r="I173" s="80">
        <v>0.47435535459256195</v>
      </c>
      <c r="J173" s="80">
        <v>0</v>
      </c>
      <c r="K173" s="86" t="s">
        <v>147</v>
      </c>
      <c r="S173" s="3" t="s">
        <v>146</v>
      </c>
      <c r="T173" s="131"/>
      <c r="U173" s="93">
        <v>40</v>
      </c>
      <c r="V173" s="94">
        <v>2</v>
      </c>
      <c r="W173" s="2"/>
      <c r="X173" s="92" t="s">
        <v>410</v>
      </c>
      <c r="Y173" s="80">
        <v>-6.6019640863844327</v>
      </c>
      <c r="Z173" s="80">
        <v>3.2370721176404933</v>
      </c>
      <c r="AA173" s="80">
        <v>0.46117278400986927</v>
      </c>
      <c r="AB173" s="80">
        <v>3.6804612967912931E-2</v>
      </c>
      <c r="AC173" s="86" t="s">
        <v>147</v>
      </c>
    </row>
    <row r="174" spans="1:29" ht="30">
      <c r="A174" s="3" t="s">
        <v>146</v>
      </c>
      <c r="B174" s="131"/>
      <c r="C174" s="93">
        <v>40</v>
      </c>
      <c r="D174" s="94">
        <v>2</v>
      </c>
      <c r="E174" s="2"/>
      <c r="F174" s="92" t="s">
        <v>410</v>
      </c>
      <c r="G174" s="80">
        <v>-7.488752979645696</v>
      </c>
      <c r="H174" s="80">
        <v>3.0584866555095305</v>
      </c>
      <c r="I174" s="80">
        <v>0.44807513277413974</v>
      </c>
      <c r="J174" s="80">
        <v>0</v>
      </c>
      <c r="K174" s="86" t="s">
        <v>150</v>
      </c>
      <c r="S174" s="3" t="s">
        <v>146</v>
      </c>
      <c r="T174" s="131"/>
      <c r="U174" s="93">
        <v>40</v>
      </c>
      <c r="V174" s="94">
        <v>2</v>
      </c>
      <c r="W174" s="2"/>
      <c r="X174" s="92" t="s">
        <v>410</v>
      </c>
      <c r="Y174" s="80">
        <v>-6.6019640863844327</v>
      </c>
      <c r="Z174" s="80">
        <v>3.1965958986766942</v>
      </c>
      <c r="AA174" s="80">
        <v>0.45458590080482697</v>
      </c>
      <c r="AB174" s="80">
        <v>0</v>
      </c>
      <c r="AC174" s="86" t="s">
        <v>151</v>
      </c>
    </row>
    <row r="175" spans="1:29" ht="30">
      <c r="A175" s="3" t="s">
        <v>146</v>
      </c>
      <c r="B175" s="131"/>
      <c r="C175" s="93">
        <v>40</v>
      </c>
      <c r="D175" s="94">
        <v>6</v>
      </c>
      <c r="E175" s="2"/>
      <c r="F175" s="92" t="s">
        <v>410</v>
      </c>
      <c r="G175" s="80">
        <v>-3.0915760972753765</v>
      </c>
      <c r="H175" s="80">
        <v>3.5044050693996844</v>
      </c>
      <c r="I175" s="80">
        <v>0.47435535459256195</v>
      </c>
      <c r="J175" s="80">
        <v>0</v>
      </c>
      <c r="K175" s="86" t="s">
        <v>147</v>
      </c>
      <c r="S175" s="3" t="s">
        <v>146</v>
      </c>
      <c r="T175" s="131"/>
      <c r="U175" s="93">
        <v>40</v>
      </c>
      <c r="V175" s="94">
        <v>6</v>
      </c>
      <c r="W175" s="2"/>
      <c r="X175" s="92" t="s">
        <v>410</v>
      </c>
      <c r="Y175" s="80">
        <v>-2.4173066792488429</v>
      </c>
      <c r="Z175" s="80">
        <v>3.2370721176404933</v>
      </c>
      <c r="AA175" s="80">
        <v>0.46117278400986927</v>
      </c>
      <c r="AB175" s="80">
        <v>3.6804612967912931E-2</v>
      </c>
      <c r="AC175" s="86" t="s">
        <v>147</v>
      </c>
    </row>
    <row r="176" spans="1:29" ht="30.75" thickBot="1">
      <c r="A176" s="3" t="s">
        <v>146</v>
      </c>
      <c r="B176" s="131"/>
      <c r="C176" s="93">
        <v>40</v>
      </c>
      <c r="D176" s="94">
        <v>6</v>
      </c>
      <c r="E176" s="2"/>
      <c r="F176" s="92" t="s">
        <v>410</v>
      </c>
      <c r="G176" s="80">
        <v>-3.0915760972753765</v>
      </c>
      <c r="H176" s="80">
        <v>3.0584866555095305</v>
      </c>
      <c r="I176" s="80">
        <v>0.44807513277413974</v>
      </c>
      <c r="J176" s="80">
        <v>0</v>
      </c>
      <c r="K176" s="86" t="s">
        <v>150</v>
      </c>
      <c r="S176" s="3" t="s">
        <v>146</v>
      </c>
      <c r="T176" s="131"/>
      <c r="U176" s="93">
        <v>40</v>
      </c>
      <c r="V176" s="94">
        <v>6</v>
      </c>
      <c r="W176" s="2"/>
      <c r="X176" s="92" t="s">
        <v>410</v>
      </c>
      <c r="Y176" s="80">
        <v>-2.4173066792488429</v>
      </c>
      <c r="Z176" s="80">
        <v>3.1965958986766942</v>
      </c>
      <c r="AA176" s="80">
        <v>0.45458590080482697</v>
      </c>
      <c r="AB176" s="80">
        <v>0</v>
      </c>
      <c r="AC176" s="86" t="s">
        <v>151</v>
      </c>
    </row>
    <row r="177" spans="1:29" ht="30">
      <c r="A177" s="3" t="s">
        <v>146</v>
      </c>
      <c r="B177" s="130"/>
      <c r="C177" s="91">
        <v>8</v>
      </c>
      <c r="D177" s="82">
        <v>0</v>
      </c>
      <c r="E177" s="12">
        <v>1</v>
      </c>
      <c r="F177" s="92" t="s">
        <v>141</v>
      </c>
      <c r="G177" s="90">
        <v>-7.1540517439537386</v>
      </c>
      <c r="H177" s="80">
        <v>4.9886717039583353</v>
      </c>
      <c r="I177" s="80">
        <v>0.9489453623159233</v>
      </c>
      <c r="J177" s="80">
        <v>-0.61355727139252991</v>
      </c>
      <c r="K177" s="86" t="s">
        <v>152</v>
      </c>
      <c r="S177" s="3" t="s">
        <v>146</v>
      </c>
      <c r="T177" s="130"/>
      <c r="U177" s="91">
        <v>8</v>
      </c>
      <c r="V177" s="82">
        <v>0</v>
      </c>
      <c r="W177" s="12">
        <v>1</v>
      </c>
      <c r="X177" s="92" t="s">
        <v>141</v>
      </c>
      <c r="Y177" s="80">
        <v>-7.3878490850364642</v>
      </c>
      <c r="Z177" s="80">
        <v>4.9313260209949235</v>
      </c>
      <c r="AA177" s="80">
        <v>0.97708262961301129</v>
      </c>
      <c r="AB177" s="80">
        <v>-0.79792694579887069</v>
      </c>
      <c r="AC177" s="86" t="s">
        <v>152</v>
      </c>
    </row>
    <row r="178" spans="1:29" ht="30">
      <c r="A178" s="3" t="s">
        <v>146</v>
      </c>
      <c r="B178" s="131"/>
      <c r="C178" s="93">
        <v>8</v>
      </c>
      <c r="D178" s="94">
        <v>0</v>
      </c>
      <c r="E178" s="2">
        <v>1</v>
      </c>
      <c r="F178" s="92" t="s">
        <v>141</v>
      </c>
      <c r="G178" s="80">
        <v>-7.1540517439537386</v>
      </c>
      <c r="H178" s="80">
        <v>5.0402365280939989</v>
      </c>
      <c r="I178" s="80">
        <v>0.94678875455652844</v>
      </c>
      <c r="J178" s="80">
        <v>-2.1047129253372745</v>
      </c>
      <c r="K178" s="86" t="s">
        <v>153</v>
      </c>
      <c r="S178" s="3" t="s">
        <v>146</v>
      </c>
      <c r="T178" s="131"/>
      <c r="U178" s="93">
        <v>8</v>
      </c>
      <c r="V178" s="94">
        <v>0</v>
      </c>
      <c r="W178" s="2">
        <v>1</v>
      </c>
      <c r="X178" s="92" t="s">
        <v>141</v>
      </c>
      <c r="Y178" s="80">
        <v>-7.3878490850364642</v>
      </c>
      <c r="Z178" s="80">
        <v>5.0193419895561453</v>
      </c>
      <c r="AA178" s="80">
        <v>0.97201338700545759</v>
      </c>
      <c r="AB178" s="80">
        <v>-2.1181955284811167</v>
      </c>
      <c r="AC178" s="86" t="s">
        <v>154</v>
      </c>
    </row>
    <row r="179" spans="1:29" ht="30">
      <c r="A179" s="3" t="s">
        <v>146</v>
      </c>
      <c r="B179" s="131"/>
      <c r="C179" s="93">
        <v>8</v>
      </c>
      <c r="D179" s="94">
        <v>6</v>
      </c>
      <c r="E179" s="2">
        <v>1</v>
      </c>
      <c r="F179" s="92" t="s">
        <v>141</v>
      </c>
      <c r="G179" s="80">
        <v>-1.6033330667152517</v>
      </c>
      <c r="H179" s="80">
        <v>4.9886717039583353</v>
      </c>
      <c r="I179" s="80">
        <v>0.9489453623159233</v>
      </c>
      <c r="J179" s="80">
        <v>-0.61355727139252991</v>
      </c>
      <c r="K179" s="86" t="s">
        <v>152</v>
      </c>
      <c r="S179" s="3" t="s">
        <v>146</v>
      </c>
      <c r="T179" s="131"/>
      <c r="U179" s="93">
        <v>8</v>
      </c>
      <c r="V179" s="94">
        <v>6</v>
      </c>
      <c r="W179" s="2">
        <v>1</v>
      </c>
      <c r="X179" s="92" t="s">
        <v>141</v>
      </c>
      <c r="Y179" s="80">
        <v>-1.7615671616704258</v>
      </c>
      <c r="Z179" s="80">
        <v>4.9313260209949235</v>
      </c>
      <c r="AA179" s="80">
        <v>0.97708262961301129</v>
      </c>
      <c r="AB179" s="80">
        <v>-0.79792694579887069</v>
      </c>
      <c r="AC179" s="86" t="s">
        <v>152</v>
      </c>
    </row>
    <row r="180" spans="1:29" ht="30">
      <c r="A180" s="3" t="s">
        <v>146</v>
      </c>
      <c r="B180" s="131"/>
      <c r="C180" s="93">
        <v>8</v>
      </c>
      <c r="D180" s="94">
        <v>6</v>
      </c>
      <c r="E180" s="2">
        <v>1</v>
      </c>
      <c r="F180" s="92" t="s">
        <v>141</v>
      </c>
      <c r="G180" s="80">
        <v>-1.6033330667152517</v>
      </c>
      <c r="H180" s="80">
        <v>5.0402365280939989</v>
      </c>
      <c r="I180" s="80">
        <v>0.94678875455652844</v>
      </c>
      <c r="J180" s="80">
        <v>-2.1047129253372745</v>
      </c>
      <c r="K180" s="86" t="s">
        <v>153</v>
      </c>
      <c r="S180" s="3" t="s">
        <v>146</v>
      </c>
      <c r="T180" s="131"/>
      <c r="U180" s="93">
        <v>8</v>
      </c>
      <c r="V180" s="94">
        <v>6</v>
      </c>
      <c r="W180" s="2">
        <v>1</v>
      </c>
      <c r="X180" s="92" t="s">
        <v>141</v>
      </c>
      <c r="Y180" s="80">
        <v>-1.7615671616704258</v>
      </c>
      <c r="Z180" s="80">
        <v>5.0193419895561453</v>
      </c>
      <c r="AA180" s="80">
        <v>0.97201338700545759</v>
      </c>
      <c r="AB180" s="80">
        <v>-2.1181955284811167</v>
      </c>
      <c r="AC180" s="86" t="s">
        <v>154</v>
      </c>
    </row>
    <row r="181" spans="1:29" ht="30">
      <c r="A181" s="3" t="s">
        <v>146</v>
      </c>
      <c r="B181" s="131"/>
      <c r="C181" s="93">
        <v>40</v>
      </c>
      <c r="D181" s="94">
        <v>2</v>
      </c>
      <c r="E181" s="2">
        <v>1</v>
      </c>
      <c r="F181" s="92" t="s">
        <v>141</v>
      </c>
      <c r="G181" s="80">
        <v>-7.3216393234762069</v>
      </c>
      <c r="H181" s="80">
        <v>4.9811112360902454</v>
      </c>
      <c r="I181" s="80">
        <v>0.94613071291812079</v>
      </c>
      <c r="J181" s="80">
        <v>0.18830736993440667</v>
      </c>
      <c r="K181" s="86" t="s">
        <v>152</v>
      </c>
      <c r="S181" s="3" t="s">
        <v>146</v>
      </c>
      <c r="T181" s="131"/>
      <c r="U181" s="93">
        <v>40</v>
      </c>
      <c r="V181" s="94">
        <v>2</v>
      </c>
      <c r="W181" s="2">
        <v>1</v>
      </c>
      <c r="X181" s="92" t="s">
        <v>141</v>
      </c>
      <c r="Y181" s="80">
        <v>-6.5405270966396802</v>
      </c>
      <c r="Z181" s="80">
        <v>4.8408266555021431</v>
      </c>
      <c r="AA181" s="80">
        <v>0.93015281451200549</v>
      </c>
      <c r="AB181" s="80">
        <v>0.27637539839674474</v>
      </c>
      <c r="AC181" s="86" t="s">
        <v>152</v>
      </c>
    </row>
    <row r="182" spans="1:29" ht="30">
      <c r="A182" s="3" t="s">
        <v>146</v>
      </c>
      <c r="B182" s="131"/>
      <c r="C182" s="93">
        <v>40</v>
      </c>
      <c r="D182" s="94">
        <v>2</v>
      </c>
      <c r="E182" s="2">
        <v>1</v>
      </c>
      <c r="F182" s="92" t="s">
        <v>141</v>
      </c>
      <c r="G182" s="80">
        <v>-7.3216393234762069</v>
      </c>
      <c r="H182" s="80">
        <v>4.9098009278316059</v>
      </c>
      <c r="I182" s="80">
        <v>0.9513969538176722</v>
      </c>
      <c r="J182" s="80">
        <v>-2.0988992549979564</v>
      </c>
      <c r="K182" s="86" t="s">
        <v>155</v>
      </c>
      <c r="S182" s="3" t="s">
        <v>146</v>
      </c>
      <c r="T182" s="131"/>
      <c r="U182" s="93">
        <v>40</v>
      </c>
      <c r="V182" s="94">
        <v>2</v>
      </c>
      <c r="W182" s="2">
        <v>1</v>
      </c>
      <c r="X182" s="92" t="s">
        <v>141</v>
      </c>
      <c r="Y182" s="80">
        <v>-6.5405270966396802</v>
      </c>
      <c r="Z182" s="80">
        <v>4.9126819959132382</v>
      </c>
      <c r="AA182" s="80">
        <v>0.93022227961303916</v>
      </c>
      <c r="AB182" s="80">
        <v>-1.5788915647653745</v>
      </c>
      <c r="AC182" s="86" t="s">
        <v>156</v>
      </c>
    </row>
    <row r="183" spans="1:29" ht="30">
      <c r="A183" s="3" t="s">
        <v>146</v>
      </c>
      <c r="B183" s="131"/>
      <c r="C183" s="93">
        <v>40</v>
      </c>
      <c r="D183" s="94">
        <v>6</v>
      </c>
      <c r="E183" s="2">
        <v>1</v>
      </c>
      <c r="F183" s="92" t="s">
        <v>141</v>
      </c>
      <c r="G183" s="80">
        <v>-2.9393882323627945</v>
      </c>
      <c r="H183" s="80">
        <v>4.9811112360902454</v>
      </c>
      <c r="I183" s="80">
        <v>0.94613071291812079</v>
      </c>
      <c r="J183" s="80">
        <v>0.18830736993440667</v>
      </c>
      <c r="K183" s="86" t="s">
        <v>152</v>
      </c>
      <c r="S183" s="3" t="s">
        <v>146</v>
      </c>
      <c r="T183" s="131"/>
      <c r="U183" s="93">
        <v>40</v>
      </c>
      <c r="V183" s="94">
        <v>6</v>
      </c>
      <c r="W183" s="2">
        <v>1</v>
      </c>
      <c r="X183" s="92" t="s">
        <v>141</v>
      </c>
      <c r="Y183" s="80">
        <v>-2.3164386884147263</v>
      </c>
      <c r="Z183" s="80">
        <v>4.8408266555021431</v>
      </c>
      <c r="AA183" s="80">
        <v>0.93015281451200549</v>
      </c>
      <c r="AB183" s="80">
        <v>0.27637539839674474</v>
      </c>
      <c r="AC183" s="86" t="s">
        <v>152</v>
      </c>
    </row>
    <row r="184" spans="1:29" ht="30">
      <c r="A184" s="3" t="s">
        <v>146</v>
      </c>
      <c r="B184" s="131"/>
      <c r="C184" s="93">
        <v>40</v>
      </c>
      <c r="D184" s="94">
        <v>6</v>
      </c>
      <c r="E184" s="2">
        <v>1</v>
      </c>
      <c r="F184" s="92" t="s">
        <v>141</v>
      </c>
      <c r="G184" s="80">
        <v>-2.9393882323627945</v>
      </c>
      <c r="H184" s="80">
        <v>4.9098009278316059</v>
      </c>
      <c r="I184" s="80">
        <v>0.9513969538176722</v>
      </c>
      <c r="J184" s="80">
        <v>-2.0988992549979564</v>
      </c>
      <c r="K184" s="86" t="s">
        <v>155</v>
      </c>
      <c r="S184" s="3" t="s">
        <v>146</v>
      </c>
      <c r="T184" s="131"/>
      <c r="U184" s="93">
        <v>40</v>
      </c>
      <c r="V184" s="94">
        <v>6</v>
      </c>
      <c r="W184" s="2">
        <v>1</v>
      </c>
      <c r="X184" s="92" t="s">
        <v>141</v>
      </c>
      <c r="Y184" s="80">
        <v>-2.3164386884147263</v>
      </c>
      <c r="Z184" s="80">
        <v>4.9126819959132382</v>
      </c>
      <c r="AA184" s="80">
        <v>0.93022227961303916</v>
      </c>
      <c r="AB184" s="80">
        <v>-1.5788915647653745</v>
      </c>
      <c r="AC184" s="86" t="s">
        <v>156</v>
      </c>
    </row>
    <row r="185" spans="1:29" ht="30">
      <c r="A185" s="3" t="s">
        <v>146</v>
      </c>
      <c r="B185" s="130"/>
      <c r="C185" s="91">
        <v>8</v>
      </c>
      <c r="D185" s="82">
        <v>0</v>
      </c>
      <c r="E185" s="2"/>
      <c r="F185" s="92" t="s">
        <v>409</v>
      </c>
      <c r="G185" s="80">
        <v>-7.4259523668563556</v>
      </c>
      <c r="H185" s="80">
        <v>4.3965970076364949</v>
      </c>
      <c r="I185" s="80">
        <v>0.70088989607793351</v>
      </c>
      <c r="J185" s="80">
        <v>2.9569980465684154E-2</v>
      </c>
      <c r="K185" s="86" t="s">
        <v>411</v>
      </c>
      <c r="S185" s="3" t="s">
        <v>146</v>
      </c>
      <c r="T185" s="130"/>
      <c r="U185" s="91">
        <v>8</v>
      </c>
      <c r="V185" s="82">
        <v>0</v>
      </c>
      <c r="W185" s="2"/>
      <c r="X185" s="92" t="s">
        <v>409</v>
      </c>
      <c r="Y185" s="80">
        <v>-7.5906723113133383</v>
      </c>
      <c r="Z185" s="80">
        <v>4.3272813595977286</v>
      </c>
      <c r="AA185" s="80">
        <v>0.69973215510625597</v>
      </c>
      <c r="AB185" s="80">
        <v>-0.65245697035522454</v>
      </c>
      <c r="AC185" s="86" t="s">
        <v>411</v>
      </c>
    </row>
    <row r="186" spans="1:29" ht="30">
      <c r="A186" s="3" t="s">
        <v>146</v>
      </c>
      <c r="B186" s="131"/>
      <c r="C186" s="93">
        <v>8</v>
      </c>
      <c r="D186" s="94">
        <v>0</v>
      </c>
      <c r="E186" s="2"/>
      <c r="F186" s="92" t="s">
        <v>409</v>
      </c>
      <c r="G186" s="80">
        <v>-7.4259523668563556</v>
      </c>
      <c r="H186" s="80">
        <v>4.4348191410874964</v>
      </c>
      <c r="I186" s="80">
        <v>0.70997851720659577</v>
      </c>
      <c r="J186" s="80">
        <v>-2.0338341441150973</v>
      </c>
      <c r="K186" s="86" t="s">
        <v>412</v>
      </c>
      <c r="S186" s="3" t="s">
        <v>146</v>
      </c>
      <c r="T186" s="131"/>
      <c r="U186" s="93">
        <v>8</v>
      </c>
      <c r="V186" s="94">
        <v>0</v>
      </c>
      <c r="W186" s="2"/>
      <c r="X186" s="92" t="s">
        <v>409</v>
      </c>
      <c r="Y186" s="80">
        <v>-7.5906723113133383</v>
      </c>
      <c r="Z186" s="80">
        <v>4.4341761456808539</v>
      </c>
      <c r="AA186" s="80">
        <v>0.73688639730906325</v>
      </c>
      <c r="AB186" s="80">
        <v>-2.0286455637895955</v>
      </c>
      <c r="AC186" s="86" t="s">
        <v>413</v>
      </c>
    </row>
    <row r="187" spans="1:29" ht="30">
      <c r="A187" s="3" t="s">
        <v>146</v>
      </c>
      <c r="B187" s="131"/>
      <c r="C187" s="93">
        <v>8</v>
      </c>
      <c r="D187" s="94">
        <v>6</v>
      </c>
      <c r="E187" s="2"/>
      <c r="F187" s="92" t="s">
        <v>409</v>
      </c>
      <c r="G187" s="80">
        <v>-1.9074871891968521</v>
      </c>
      <c r="H187" s="80">
        <v>4.3965970076364949</v>
      </c>
      <c r="I187" s="80">
        <v>0.70088989607793351</v>
      </c>
      <c r="J187" s="80">
        <v>2.9569980465684154E-2</v>
      </c>
      <c r="K187" s="86" t="s">
        <v>411</v>
      </c>
      <c r="S187" s="3" t="s">
        <v>146</v>
      </c>
      <c r="T187" s="131"/>
      <c r="U187" s="93">
        <v>8</v>
      </c>
      <c r="V187" s="94">
        <v>6</v>
      </c>
      <c r="W187" s="2"/>
      <c r="X187" s="92" t="s">
        <v>409</v>
      </c>
      <c r="Y187" s="80">
        <v>-2.0797335453076995</v>
      </c>
      <c r="Z187" s="80">
        <v>4.3272813595977286</v>
      </c>
      <c r="AA187" s="80">
        <v>0.69973215510625597</v>
      </c>
      <c r="AB187" s="80">
        <v>-0.65245697035522454</v>
      </c>
      <c r="AC187" s="86" t="s">
        <v>411</v>
      </c>
    </row>
    <row r="188" spans="1:29" ht="30">
      <c r="A188" s="3" t="s">
        <v>146</v>
      </c>
      <c r="B188" s="131"/>
      <c r="C188" s="93">
        <v>8</v>
      </c>
      <c r="D188" s="94">
        <v>6</v>
      </c>
      <c r="E188" s="2"/>
      <c r="F188" s="92" t="s">
        <v>409</v>
      </c>
      <c r="G188" s="80">
        <v>-1.9074871891968521</v>
      </c>
      <c r="H188" s="80">
        <v>4.4348191410874964</v>
      </c>
      <c r="I188" s="80">
        <v>0.70997851720659577</v>
      </c>
      <c r="J188" s="80">
        <v>-2.0338341441150973</v>
      </c>
      <c r="K188" s="86" t="s">
        <v>412</v>
      </c>
      <c r="S188" s="3" t="s">
        <v>146</v>
      </c>
      <c r="T188" s="131"/>
      <c r="U188" s="93">
        <v>8</v>
      </c>
      <c r="V188" s="94">
        <v>6</v>
      </c>
      <c r="W188" s="2"/>
      <c r="X188" s="92" t="s">
        <v>409</v>
      </c>
      <c r="Y188" s="80">
        <v>-2.0797335453076995</v>
      </c>
      <c r="Z188" s="80">
        <v>4.4341761456808539</v>
      </c>
      <c r="AA188" s="80">
        <v>0.73688639730906325</v>
      </c>
      <c r="AB188" s="80">
        <v>-2.0286455637895955</v>
      </c>
      <c r="AC188" s="86" t="s">
        <v>413</v>
      </c>
    </row>
    <row r="189" spans="1:29" ht="30">
      <c r="A189" s="3" t="s">
        <v>146</v>
      </c>
      <c r="B189" s="131"/>
      <c r="C189" s="93">
        <v>40</v>
      </c>
      <c r="D189" s="94">
        <v>2</v>
      </c>
      <c r="E189" s="2"/>
      <c r="F189" s="92" t="s">
        <v>409</v>
      </c>
      <c r="G189" s="80">
        <v>-7.5758487540087982</v>
      </c>
      <c r="H189" s="80">
        <v>4.4182009625051251</v>
      </c>
      <c r="I189" s="80">
        <v>0.72343061693918931</v>
      </c>
      <c r="J189" s="80">
        <v>0.12572999333662338</v>
      </c>
      <c r="K189" s="86" t="s">
        <v>411</v>
      </c>
      <c r="S189" s="3" t="s">
        <v>146</v>
      </c>
      <c r="T189" s="131"/>
      <c r="U189" s="93">
        <v>40</v>
      </c>
      <c r="V189" s="94">
        <v>2</v>
      </c>
      <c r="W189" s="2"/>
      <c r="X189" s="92" t="s">
        <v>409</v>
      </c>
      <c r="Y189" s="80">
        <v>-6.696248373858765</v>
      </c>
      <c r="Z189" s="80">
        <v>4.2795582325041979</v>
      </c>
      <c r="AA189" s="80">
        <v>0.6758373055263005</v>
      </c>
      <c r="AB189" s="80">
        <v>0.36080595431072382</v>
      </c>
      <c r="AC189" s="86" t="s">
        <v>411</v>
      </c>
    </row>
    <row r="190" spans="1:29" ht="30">
      <c r="A190" s="3" t="s">
        <v>146</v>
      </c>
      <c r="B190" s="131"/>
      <c r="C190" s="93">
        <v>40</v>
      </c>
      <c r="D190" s="94">
        <v>2</v>
      </c>
      <c r="E190" s="2"/>
      <c r="F190" s="92" t="s">
        <v>409</v>
      </c>
      <c r="G190" s="80">
        <v>-7.5758487540087982</v>
      </c>
      <c r="H190" s="80">
        <v>4.3215029758776744</v>
      </c>
      <c r="I190" s="80">
        <v>0.67564542528028637</v>
      </c>
      <c r="J190" s="80">
        <v>-1.9263907021051523</v>
      </c>
      <c r="K190" s="86" t="s">
        <v>414</v>
      </c>
      <c r="S190" s="3" t="s">
        <v>146</v>
      </c>
      <c r="T190" s="131"/>
      <c r="U190" s="93">
        <v>40</v>
      </c>
      <c r="V190" s="94">
        <v>2</v>
      </c>
      <c r="W190" s="2"/>
      <c r="X190" s="92" t="s">
        <v>409</v>
      </c>
      <c r="Y190" s="80">
        <v>-6.696248373858765</v>
      </c>
      <c r="Z190" s="80">
        <v>4.3477385524217453</v>
      </c>
      <c r="AA190" s="80">
        <v>0.67389818462900564</v>
      </c>
      <c r="AB190" s="80">
        <v>-1.9820649954245546</v>
      </c>
      <c r="AC190" s="86" t="s">
        <v>415</v>
      </c>
    </row>
    <row r="191" spans="1:29" ht="30">
      <c r="A191" s="3" t="s">
        <v>146</v>
      </c>
      <c r="B191" s="131"/>
      <c r="C191" s="93">
        <v>40</v>
      </c>
      <c r="D191" s="94">
        <v>6</v>
      </c>
      <c r="E191" s="2"/>
      <c r="F191" s="92" t="s">
        <v>409</v>
      </c>
      <c r="G191" s="80">
        <v>-3.2761085507353558</v>
      </c>
      <c r="H191" s="80">
        <v>4.4182009625051251</v>
      </c>
      <c r="I191" s="80">
        <v>0.72343061693918931</v>
      </c>
      <c r="J191" s="80">
        <v>0.12572999333662338</v>
      </c>
      <c r="K191" s="86" t="s">
        <v>411</v>
      </c>
      <c r="S191" s="3" t="s">
        <v>146</v>
      </c>
      <c r="T191" s="131"/>
      <c r="U191" s="93">
        <v>40</v>
      </c>
      <c r="V191" s="94">
        <v>6</v>
      </c>
      <c r="W191" s="2"/>
      <c r="X191" s="92" t="s">
        <v>409</v>
      </c>
      <c r="Y191" s="80">
        <v>-2.5711419474663955</v>
      </c>
      <c r="Z191" s="80">
        <v>4.2795582325041979</v>
      </c>
      <c r="AA191" s="80">
        <v>0.6758373055263005</v>
      </c>
      <c r="AB191" s="80">
        <v>0.36080595431072382</v>
      </c>
      <c r="AC191" s="86" t="s">
        <v>411</v>
      </c>
    </row>
    <row r="192" spans="1:29" ht="30">
      <c r="A192" s="3" t="s">
        <v>146</v>
      </c>
      <c r="B192" s="131"/>
      <c r="C192" s="93">
        <v>40</v>
      </c>
      <c r="D192" s="94">
        <v>6</v>
      </c>
      <c r="E192" s="2"/>
      <c r="F192" s="92" t="s">
        <v>409</v>
      </c>
      <c r="G192" s="80">
        <v>-3.2761085507353558</v>
      </c>
      <c r="H192" s="80">
        <v>4.3215029758776744</v>
      </c>
      <c r="I192" s="80">
        <v>0.67564542528028637</v>
      </c>
      <c r="J192" s="80">
        <v>-1.9263907021051523</v>
      </c>
      <c r="K192" s="86" t="s">
        <v>414</v>
      </c>
      <c r="S192" s="3" t="s">
        <v>146</v>
      </c>
      <c r="T192" s="131"/>
      <c r="U192" s="93">
        <v>40</v>
      </c>
      <c r="V192" s="94">
        <v>6</v>
      </c>
      <c r="W192" s="2"/>
      <c r="X192" s="92" t="s">
        <v>409</v>
      </c>
      <c r="Y192" s="80">
        <v>-2.5711419474663955</v>
      </c>
      <c r="Z192" s="80">
        <v>4.3477385524217453</v>
      </c>
      <c r="AA192" s="80">
        <v>0.67389818462900564</v>
      </c>
      <c r="AB192" s="80">
        <v>-1.9820649954245546</v>
      </c>
      <c r="AC192" s="86" t="s">
        <v>415</v>
      </c>
    </row>
    <row r="193" spans="1:29" ht="30">
      <c r="A193" s="3" t="s">
        <v>146</v>
      </c>
      <c r="B193" s="130"/>
      <c r="C193" s="91">
        <v>8</v>
      </c>
      <c r="D193" s="82">
        <v>0</v>
      </c>
      <c r="E193" s="2"/>
      <c r="F193" s="92" t="s">
        <v>410</v>
      </c>
      <c r="G193" s="80">
        <v>-7.4532136180085491</v>
      </c>
      <c r="H193" s="80">
        <v>3.1776537255432902</v>
      </c>
      <c r="I193" s="80">
        <v>0.45714718469228988</v>
      </c>
      <c r="J193" s="80">
        <v>-0.28124560514012131</v>
      </c>
      <c r="K193" s="86" t="s">
        <v>152</v>
      </c>
      <c r="S193" s="3" t="s">
        <v>146</v>
      </c>
      <c r="T193" s="130"/>
      <c r="U193" s="91">
        <v>8</v>
      </c>
      <c r="V193" s="82">
        <v>0</v>
      </c>
      <c r="W193" s="2"/>
      <c r="X193" s="92" t="s">
        <v>410</v>
      </c>
      <c r="Y193" s="80">
        <v>-7.5770061458794951</v>
      </c>
      <c r="Z193" s="80">
        <v>3.2412748640432323</v>
      </c>
      <c r="AA193" s="80">
        <v>0.47135385433969268</v>
      </c>
      <c r="AB193" s="80">
        <v>-0.88085264360085702</v>
      </c>
      <c r="AC193" s="86" t="s">
        <v>152</v>
      </c>
    </row>
    <row r="194" spans="1:29" ht="30">
      <c r="A194" s="3" t="s">
        <v>146</v>
      </c>
      <c r="B194" s="131"/>
      <c r="C194" s="93">
        <v>8</v>
      </c>
      <c r="D194" s="94">
        <v>0</v>
      </c>
      <c r="E194" s="2"/>
      <c r="F194" s="92" t="s">
        <v>410</v>
      </c>
      <c r="G194" s="80">
        <v>-7.4532136180085491</v>
      </c>
      <c r="H194" s="80">
        <v>3.1689441610272917</v>
      </c>
      <c r="I194" s="80">
        <v>0.45847274498579021</v>
      </c>
      <c r="J194" s="80">
        <v>-2.042267520914173</v>
      </c>
      <c r="K194" s="86" t="s">
        <v>153</v>
      </c>
      <c r="S194" s="3" t="s">
        <v>146</v>
      </c>
      <c r="T194" s="131"/>
      <c r="U194" s="93">
        <v>8</v>
      </c>
      <c r="V194" s="94">
        <v>0</v>
      </c>
      <c r="W194" s="2"/>
      <c r="X194" s="92" t="s">
        <v>410</v>
      </c>
      <c r="Y194" s="80">
        <v>-7.5770061458794951</v>
      </c>
      <c r="Z194" s="80">
        <v>3.201060168116852</v>
      </c>
      <c r="AA194" s="80">
        <v>0.48053677083582513</v>
      </c>
      <c r="AB194" s="80">
        <v>-2.03812436418999</v>
      </c>
      <c r="AC194" s="86" t="s">
        <v>154</v>
      </c>
    </row>
    <row r="195" spans="1:29" ht="30">
      <c r="A195" s="3" t="s">
        <v>146</v>
      </c>
      <c r="B195" s="131"/>
      <c r="C195" s="93">
        <v>8</v>
      </c>
      <c r="D195" s="94">
        <v>6</v>
      </c>
      <c r="E195" s="2"/>
      <c r="F195" s="92" t="s">
        <v>410</v>
      </c>
      <c r="G195" s="80">
        <v>-1.8005857168321302</v>
      </c>
      <c r="H195" s="80">
        <v>3.1776537255432902</v>
      </c>
      <c r="I195" s="80">
        <v>0.45714718469228988</v>
      </c>
      <c r="J195" s="80">
        <v>-0.28124560514012131</v>
      </c>
      <c r="K195" s="86" t="s">
        <v>152</v>
      </c>
      <c r="S195" s="3" t="s">
        <v>146</v>
      </c>
      <c r="T195" s="131"/>
      <c r="U195" s="93">
        <v>8</v>
      </c>
      <c r="V195" s="94">
        <v>6</v>
      </c>
      <c r="W195" s="2"/>
      <c r="X195" s="92" t="s">
        <v>410</v>
      </c>
      <c r="Y195" s="80">
        <v>-1.9168456892143764</v>
      </c>
      <c r="Z195" s="80">
        <v>3.2412748640432323</v>
      </c>
      <c r="AA195" s="80">
        <v>0.47135385433969268</v>
      </c>
      <c r="AB195" s="80">
        <v>-0.88085264360085702</v>
      </c>
      <c r="AC195" s="86" t="s">
        <v>152</v>
      </c>
    </row>
    <row r="196" spans="1:29" ht="30">
      <c r="A196" s="3" t="s">
        <v>146</v>
      </c>
      <c r="B196" s="131"/>
      <c r="C196" s="93">
        <v>8</v>
      </c>
      <c r="D196" s="94">
        <v>6</v>
      </c>
      <c r="E196" s="2"/>
      <c r="F196" s="92" t="s">
        <v>410</v>
      </c>
      <c r="G196" s="80">
        <v>-1.8005857168321302</v>
      </c>
      <c r="H196" s="80">
        <v>3.1689441610272917</v>
      </c>
      <c r="I196" s="80">
        <v>0.45847274498579021</v>
      </c>
      <c r="J196" s="80">
        <v>-2.042267520914173</v>
      </c>
      <c r="K196" s="86" t="s">
        <v>153</v>
      </c>
      <c r="S196" s="3" t="s">
        <v>146</v>
      </c>
      <c r="T196" s="131"/>
      <c r="U196" s="93">
        <v>8</v>
      </c>
      <c r="V196" s="94">
        <v>6</v>
      </c>
      <c r="W196" s="2"/>
      <c r="X196" s="92" t="s">
        <v>410</v>
      </c>
      <c r="Y196" s="80">
        <v>-1.9168456892143764</v>
      </c>
      <c r="Z196" s="80">
        <v>3.201060168116852</v>
      </c>
      <c r="AA196" s="80">
        <v>0.48053677083582513</v>
      </c>
      <c r="AB196" s="80">
        <v>-2.03812436418999</v>
      </c>
      <c r="AC196" s="86" t="s">
        <v>154</v>
      </c>
    </row>
    <row r="197" spans="1:29" ht="30">
      <c r="A197" s="3" t="s">
        <v>146</v>
      </c>
      <c r="B197" s="131"/>
      <c r="C197" s="93">
        <v>40</v>
      </c>
      <c r="D197" s="94">
        <v>2</v>
      </c>
      <c r="E197" s="2"/>
      <c r="F197" s="92" t="s">
        <v>410</v>
      </c>
      <c r="G197" s="80">
        <v>-7.488752979645696</v>
      </c>
      <c r="H197" s="80">
        <v>3.5044050693996844</v>
      </c>
      <c r="I197" s="80">
        <v>0.47435535459256195</v>
      </c>
      <c r="J197" s="80">
        <v>-0.22307623258657117</v>
      </c>
      <c r="K197" s="86" t="s">
        <v>152</v>
      </c>
      <c r="S197" s="3" t="s">
        <v>146</v>
      </c>
      <c r="T197" s="131"/>
      <c r="U197" s="93">
        <v>40</v>
      </c>
      <c r="V197" s="94">
        <v>2</v>
      </c>
      <c r="W197" s="2"/>
      <c r="X197" s="92" t="s">
        <v>410</v>
      </c>
      <c r="Y197" s="80">
        <v>-6.6019640863844327</v>
      </c>
      <c r="Z197" s="80">
        <v>3.2370721176404933</v>
      </c>
      <c r="AA197" s="80">
        <v>0.46117278400986927</v>
      </c>
      <c r="AB197" s="80">
        <v>3.6804612967912931E-2</v>
      </c>
      <c r="AC197" s="86" t="s">
        <v>152</v>
      </c>
    </row>
    <row r="198" spans="1:29" ht="30">
      <c r="A198" s="3" t="s">
        <v>146</v>
      </c>
      <c r="B198" s="131"/>
      <c r="C198" s="93">
        <v>40</v>
      </c>
      <c r="D198" s="94">
        <v>2</v>
      </c>
      <c r="E198" s="2"/>
      <c r="F198" s="92" t="s">
        <v>410</v>
      </c>
      <c r="G198" s="80">
        <v>-7.488752979645696</v>
      </c>
      <c r="H198" s="80">
        <v>3.0584866555095305</v>
      </c>
      <c r="I198" s="80">
        <v>0.44807513277413974</v>
      </c>
      <c r="J198" s="80">
        <v>-1.9793752785595267</v>
      </c>
      <c r="K198" s="86" t="s">
        <v>155</v>
      </c>
      <c r="S198" s="3" t="s">
        <v>146</v>
      </c>
      <c r="T198" s="131"/>
      <c r="U198" s="93">
        <v>40</v>
      </c>
      <c r="V198" s="94">
        <v>2</v>
      </c>
      <c r="W198" s="2"/>
      <c r="X198" s="92" t="s">
        <v>410</v>
      </c>
      <c r="Y198" s="80">
        <v>-6.6019640863844327</v>
      </c>
      <c r="Z198" s="80">
        <v>3.1965958986766942</v>
      </c>
      <c r="AA198" s="80">
        <v>0.45458590080482697</v>
      </c>
      <c r="AB198" s="80">
        <v>-2.0512570103548882</v>
      </c>
      <c r="AC198" s="86" t="s">
        <v>156</v>
      </c>
    </row>
    <row r="199" spans="1:29" ht="30">
      <c r="A199" s="3" t="s">
        <v>146</v>
      </c>
      <c r="B199" s="131"/>
      <c r="C199" s="93">
        <v>40</v>
      </c>
      <c r="D199" s="94">
        <v>6</v>
      </c>
      <c r="E199" s="2"/>
      <c r="F199" s="92" t="s">
        <v>410</v>
      </c>
      <c r="G199" s="80">
        <v>-3.0915760972753765</v>
      </c>
      <c r="H199" s="80">
        <v>3.5044050693996844</v>
      </c>
      <c r="I199" s="80">
        <v>0.47435535459256195</v>
      </c>
      <c r="J199" s="80">
        <v>-0.22307623258657117</v>
      </c>
      <c r="K199" s="86" t="s">
        <v>152</v>
      </c>
      <c r="S199" s="3" t="s">
        <v>146</v>
      </c>
      <c r="T199" s="131"/>
      <c r="U199" s="93">
        <v>40</v>
      </c>
      <c r="V199" s="94">
        <v>6</v>
      </c>
      <c r="W199" s="2"/>
      <c r="X199" s="92" t="s">
        <v>410</v>
      </c>
      <c r="Y199" s="80">
        <v>-2.4173066792488429</v>
      </c>
      <c r="Z199" s="80">
        <v>3.2370721176404933</v>
      </c>
      <c r="AA199" s="80">
        <v>0.46117278400986927</v>
      </c>
      <c r="AB199" s="80">
        <v>3.6804612967912931E-2</v>
      </c>
      <c r="AC199" s="86" t="s">
        <v>152</v>
      </c>
    </row>
    <row r="200" spans="1:29" ht="30">
      <c r="A200" s="3" t="s">
        <v>146</v>
      </c>
      <c r="B200" s="131"/>
      <c r="C200" s="93">
        <v>40</v>
      </c>
      <c r="D200" s="94">
        <v>6</v>
      </c>
      <c r="E200" s="2"/>
      <c r="F200" s="92" t="s">
        <v>410</v>
      </c>
      <c r="G200" s="80">
        <v>-3.0915760972753765</v>
      </c>
      <c r="H200" s="80">
        <v>3.0584866555095305</v>
      </c>
      <c r="I200" s="80">
        <v>0.44807513277413974</v>
      </c>
      <c r="J200" s="80">
        <v>-1.9793752785595267</v>
      </c>
      <c r="K200" s="86" t="s">
        <v>155</v>
      </c>
      <c r="S200" s="3" t="s">
        <v>146</v>
      </c>
      <c r="T200" s="131"/>
      <c r="U200" s="93">
        <v>40</v>
      </c>
      <c r="V200" s="94">
        <v>6</v>
      </c>
      <c r="W200" s="2"/>
      <c r="X200" s="92" t="s">
        <v>410</v>
      </c>
      <c r="Y200" s="80">
        <v>-2.4173066792488429</v>
      </c>
      <c r="Z200" s="80">
        <v>3.1965958986766942</v>
      </c>
      <c r="AA200" s="80">
        <v>0.45458590080482697</v>
      </c>
      <c r="AB200" s="80">
        <v>-2.0512570103548882</v>
      </c>
      <c r="AC200" s="86" t="s">
        <v>156</v>
      </c>
    </row>
    <row r="201" spans="1:29" ht="30">
      <c r="A201" s="58" t="s">
        <v>165</v>
      </c>
      <c r="B201" s="58"/>
      <c r="C201" s="102">
        <v>16</v>
      </c>
      <c r="D201" s="102">
        <v>7</v>
      </c>
      <c r="E201" s="2"/>
      <c r="F201" s="92" t="s">
        <v>410</v>
      </c>
      <c r="G201" s="182">
        <v>-1.9</v>
      </c>
      <c r="H201" s="177"/>
      <c r="I201" s="177"/>
      <c r="J201" s="176">
        <v>-1.5</v>
      </c>
      <c r="K201" s="101" t="s">
        <v>416</v>
      </c>
      <c r="S201" s="3"/>
      <c r="T201" s="58"/>
      <c r="U201" s="2"/>
      <c r="V201" s="2"/>
      <c r="W201" s="2"/>
      <c r="X201" s="2"/>
      <c r="Y201" s="2"/>
      <c r="Z201" s="2"/>
      <c r="AA201" s="2"/>
      <c r="AB201" s="2"/>
      <c r="AC201" s="39"/>
    </row>
    <row r="202" spans="1:29" ht="30">
      <c r="A202" s="58" t="s">
        <v>165</v>
      </c>
      <c r="B202" s="58"/>
      <c r="C202" s="102">
        <v>32</v>
      </c>
      <c r="D202" s="102">
        <v>8</v>
      </c>
      <c r="E202" s="2"/>
      <c r="F202" s="92" t="s">
        <v>410</v>
      </c>
      <c r="G202" s="182">
        <v>-1.3</v>
      </c>
      <c r="H202" s="177"/>
      <c r="I202" s="177"/>
      <c r="J202" s="176">
        <v>-1.2</v>
      </c>
      <c r="K202" s="101" t="s">
        <v>416</v>
      </c>
      <c r="S202" s="3"/>
      <c r="T202" s="58"/>
      <c r="U202" s="2"/>
      <c r="V202" s="2"/>
      <c r="W202" s="2"/>
      <c r="X202" s="2"/>
      <c r="Y202" s="2"/>
      <c r="Z202" s="2"/>
      <c r="AA202" s="2"/>
      <c r="AB202" s="2"/>
      <c r="AC202" s="39"/>
    </row>
    <row r="203" spans="1:29" ht="30">
      <c r="A203" s="58" t="s">
        <v>165</v>
      </c>
      <c r="B203" s="58"/>
      <c r="C203" s="102">
        <v>8</v>
      </c>
      <c r="D203" s="102">
        <v>0</v>
      </c>
      <c r="E203" s="2"/>
      <c r="F203" s="92" t="s">
        <v>410</v>
      </c>
      <c r="G203" s="182">
        <v>-7.9</v>
      </c>
      <c r="H203" s="177"/>
      <c r="I203" s="177"/>
      <c r="J203" s="176">
        <v>-1.5</v>
      </c>
      <c r="K203" s="101" t="s">
        <v>416</v>
      </c>
      <c r="S203" s="3"/>
      <c r="T203" s="58"/>
      <c r="U203" s="2"/>
      <c r="V203" s="2"/>
      <c r="W203" s="2"/>
      <c r="X203" s="2"/>
      <c r="Y203" s="2"/>
      <c r="Z203" s="2"/>
      <c r="AA203" s="2"/>
      <c r="AB203" s="2"/>
      <c r="AC203" s="39"/>
    </row>
    <row r="204" spans="1:29" ht="30">
      <c r="A204" s="58" t="s">
        <v>165</v>
      </c>
      <c r="B204" s="58"/>
      <c r="C204" s="102">
        <v>8</v>
      </c>
      <c r="D204" s="102">
        <v>6</v>
      </c>
      <c r="E204" s="2"/>
      <c r="F204" s="92" t="s">
        <v>410</v>
      </c>
      <c r="G204" s="182">
        <v>-2.2000000000000002</v>
      </c>
      <c r="H204" s="177"/>
      <c r="I204" s="177"/>
      <c r="J204" s="176">
        <v>-1.5</v>
      </c>
      <c r="K204" s="101" t="s">
        <v>416</v>
      </c>
      <c r="S204" s="3"/>
      <c r="T204" s="58"/>
      <c r="U204" s="2"/>
      <c r="V204" s="2"/>
      <c r="W204" s="2"/>
      <c r="X204" s="2"/>
      <c r="Y204" s="2"/>
      <c r="Z204" s="2"/>
      <c r="AA204" s="2"/>
      <c r="AB204" s="2"/>
      <c r="AC204" s="39"/>
    </row>
    <row r="205" spans="1:29" ht="30">
      <c r="A205" s="58" t="s">
        <v>165</v>
      </c>
      <c r="B205" s="58"/>
      <c r="C205" s="102">
        <v>40</v>
      </c>
      <c r="D205" s="102">
        <v>2</v>
      </c>
      <c r="E205" s="2"/>
      <c r="F205" s="92" t="s">
        <v>410</v>
      </c>
      <c r="G205" s="182">
        <v>-7.5</v>
      </c>
      <c r="H205" s="177"/>
      <c r="I205" s="177"/>
      <c r="J205" s="176">
        <v>-1</v>
      </c>
      <c r="K205" s="101" t="s">
        <v>416</v>
      </c>
      <c r="S205" s="3"/>
      <c r="T205" s="58"/>
      <c r="U205" s="2"/>
      <c r="V205" s="2"/>
      <c r="W205" s="2"/>
      <c r="X205" s="2"/>
      <c r="Y205" s="2"/>
      <c r="Z205" s="2"/>
      <c r="AA205" s="2"/>
      <c r="AB205" s="2"/>
      <c r="AC205" s="39"/>
    </row>
    <row r="206" spans="1:29" ht="30">
      <c r="A206" s="58" t="s">
        <v>165</v>
      </c>
      <c r="B206" s="58"/>
      <c r="C206" s="102">
        <v>40</v>
      </c>
      <c r="D206" s="102">
        <v>6</v>
      </c>
      <c r="E206" s="2"/>
      <c r="F206" s="92" t="s">
        <v>410</v>
      </c>
      <c r="G206" s="182">
        <v>-3.3</v>
      </c>
      <c r="H206" s="177"/>
      <c r="I206" s="177"/>
      <c r="J206" s="176">
        <v>-1</v>
      </c>
      <c r="K206" s="101" t="s">
        <v>416</v>
      </c>
      <c r="S206" s="3"/>
      <c r="T206" s="58"/>
      <c r="U206" s="2"/>
      <c r="V206" s="2"/>
      <c r="W206" s="2"/>
      <c r="X206" s="2"/>
      <c r="Y206" s="2"/>
      <c r="Z206" s="2"/>
      <c r="AA206" s="2"/>
      <c r="AB206" s="2"/>
      <c r="AC206" s="39"/>
    </row>
    <row r="207" spans="1:29" ht="30">
      <c r="A207" s="58" t="s">
        <v>165</v>
      </c>
      <c r="B207" s="58"/>
      <c r="C207" s="102">
        <v>16</v>
      </c>
      <c r="D207" s="102">
        <v>0</v>
      </c>
      <c r="E207" s="2"/>
      <c r="F207" s="92" t="s">
        <v>410</v>
      </c>
      <c r="G207" s="182">
        <v>-8.6999999999999993</v>
      </c>
      <c r="H207" s="177"/>
      <c r="I207" s="177"/>
      <c r="J207" s="176">
        <v>-1.5</v>
      </c>
      <c r="K207" s="101" t="s">
        <v>416</v>
      </c>
      <c r="S207" s="3"/>
      <c r="T207" s="58"/>
      <c r="U207" s="2"/>
      <c r="V207" s="2"/>
      <c r="W207" s="2"/>
      <c r="X207" s="2"/>
      <c r="Y207" s="2"/>
      <c r="Z207" s="2"/>
      <c r="AA207" s="2"/>
      <c r="AB207" s="2"/>
      <c r="AC207" s="39"/>
    </row>
    <row r="208" spans="1:29" ht="30">
      <c r="A208" s="58" t="s">
        <v>165</v>
      </c>
      <c r="B208" s="58"/>
      <c r="C208" s="102">
        <v>32</v>
      </c>
      <c r="D208" s="102">
        <v>2</v>
      </c>
      <c r="E208" s="2"/>
      <c r="F208" s="92" t="s">
        <v>410</v>
      </c>
      <c r="G208" s="182">
        <v>-7.4</v>
      </c>
      <c r="H208" s="177"/>
      <c r="I208" s="177"/>
      <c r="J208" s="176">
        <v>-1.2</v>
      </c>
      <c r="K208" s="101" t="s">
        <v>416</v>
      </c>
      <c r="S208" s="3"/>
      <c r="T208" s="58"/>
      <c r="U208" s="2"/>
      <c r="V208" s="2"/>
      <c r="W208" s="2"/>
      <c r="X208" s="2"/>
      <c r="Y208" s="2"/>
      <c r="Z208" s="2"/>
      <c r="AA208" s="2"/>
      <c r="AB208" s="2"/>
      <c r="AC208" s="39"/>
    </row>
    <row r="209" spans="1:29" ht="30">
      <c r="A209" s="58" t="s">
        <v>165</v>
      </c>
      <c r="B209" s="58"/>
      <c r="C209" s="102">
        <v>8</v>
      </c>
      <c r="D209" s="102">
        <v>2</v>
      </c>
      <c r="E209" s="2"/>
      <c r="F209" s="92" t="s">
        <v>410</v>
      </c>
      <c r="G209" s="182">
        <v>-6.1</v>
      </c>
      <c r="H209" s="177"/>
      <c r="I209" s="177"/>
      <c r="J209" s="176">
        <v>-1.5</v>
      </c>
      <c r="K209" s="101" t="s">
        <v>416</v>
      </c>
      <c r="S209" s="3"/>
      <c r="T209" s="58"/>
      <c r="U209" s="2"/>
      <c r="V209" s="2"/>
      <c r="W209" s="2"/>
      <c r="X209" s="2"/>
      <c r="Y209" s="2"/>
      <c r="Z209" s="2"/>
      <c r="AA209" s="2"/>
      <c r="AB209" s="2"/>
      <c r="AC209" s="39"/>
    </row>
    <row r="210" spans="1:29" ht="30">
      <c r="A210" s="58" t="s">
        <v>165</v>
      </c>
      <c r="B210" s="58"/>
      <c r="C210" s="102">
        <v>24</v>
      </c>
      <c r="D210" s="102">
        <v>0</v>
      </c>
      <c r="E210" s="2"/>
      <c r="F210" s="92" t="s">
        <v>410</v>
      </c>
      <c r="G210" s="182">
        <v>-8.8000000000000007</v>
      </c>
      <c r="H210" s="177"/>
      <c r="I210" s="177"/>
      <c r="J210" s="176">
        <v>-1.2</v>
      </c>
      <c r="K210" s="101" t="s">
        <v>416</v>
      </c>
      <c r="S210" s="3"/>
      <c r="T210" s="58"/>
      <c r="U210" s="2"/>
      <c r="V210" s="2"/>
      <c r="W210" s="2"/>
      <c r="X210" s="2"/>
      <c r="Y210" s="2"/>
      <c r="Z210" s="2"/>
      <c r="AA210" s="2"/>
      <c r="AB210" s="2"/>
      <c r="AC210" s="39"/>
    </row>
    <row r="211" spans="1:29" ht="30">
      <c r="A211" s="58" t="s">
        <v>165</v>
      </c>
      <c r="B211" s="58"/>
      <c r="C211" s="103">
        <v>4</v>
      </c>
      <c r="D211" s="103">
        <v>1</v>
      </c>
      <c r="E211" s="2"/>
      <c r="F211" s="92" t="s">
        <v>410</v>
      </c>
      <c r="G211" s="183">
        <v>-6.3</v>
      </c>
      <c r="H211" s="177"/>
      <c r="I211" s="177"/>
      <c r="J211" s="176">
        <v>-1.5</v>
      </c>
      <c r="K211" s="101" t="s">
        <v>416</v>
      </c>
      <c r="S211" s="3"/>
      <c r="T211" s="58"/>
      <c r="U211" s="2"/>
      <c r="V211" s="2"/>
      <c r="W211" s="2"/>
      <c r="X211" s="2"/>
      <c r="Y211" s="2"/>
      <c r="Z211" s="2"/>
      <c r="AA211" s="2"/>
      <c r="AB211" s="2"/>
      <c r="AC211" s="39"/>
    </row>
    <row r="212" spans="1:29" ht="30">
      <c r="A212" s="58" t="s">
        <v>165</v>
      </c>
      <c r="B212" s="58"/>
      <c r="C212" s="103">
        <v>6</v>
      </c>
      <c r="D212" s="103">
        <v>0</v>
      </c>
      <c r="E212" s="2"/>
      <c r="F212" s="92" t="s">
        <v>410</v>
      </c>
      <c r="G212" s="183">
        <v>-7.6</v>
      </c>
      <c r="H212" s="177"/>
      <c r="I212" s="177"/>
      <c r="J212" s="176">
        <v>-1.5</v>
      </c>
      <c r="K212" s="101" t="s">
        <v>416</v>
      </c>
      <c r="S212" s="3"/>
      <c r="T212" s="58"/>
      <c r="U212" s="2"/>
      <c r="V212" s="2"/>
      <c r="W212" s="2"/>
      <c r="X212" s="2"/>
      <c r="Y212" s="2"/>
      <c r="Z212" s="2"/>
      <c r="AA212" s="2"/>
      <c r="AB212" s="2"/>
      <c r="AC212" s="39"/>
    </row>
    <row r="213" spans="1:29" ht="30">
      <c r="A213" s="58" t="s">
        <v>165</v>
      </c>
      <c r="B213" s="58"/>
      <c r="C213" s="103">
        <v>10</v>
      </c>
      <c r="D213" s="103">
        <v>3</v>
      </c>
      <c r="E213" s="2"/>
      <c r="F213" s="92" t="s">
        <v>410</v>
      </c>
      <c r="G213" s="183">
        <v>-5.3</v>
      </c>
      <c r="H213" s="177"/>
      <c r="I213" s="177"/>
      <c r="J213" s="176">
        <v>-1.5</v>
      </c>
      <c r="K213" s="101" t="s">
        <v>416</v>
      </c>
      <c r="S213" s="3"/>
      <c r="T213" s="58"/>
      <c r="U213" s="2"/>
      <c r="V213" s="2"/>
      <c r="W213" s="2"/>
      <c r="X213" s="2"/>
      <c r="Y213" s="2"/>
      <c r="Z213" s="2"/>
      <c r="AA213" s="2"/>
      <c r="AB213" s="2"/>
      <c r="AC213" s="39"/>
    </row>
    <row r="214" spans="1:29" ht="30">
      <c r="A214" s="58" t="s">
        <v>165</v>
      </c>
      <c r="B214" s="58"/>
      <c r="C214" s="102">
        <v>16</v>
      </c>
      <c r="D214" s="102">
        <v>7</v>
      </c>
      <c r="E214" s="2"/>
      <c r="F214" s="92" t="s">
        <v>410</v>
      </c>
      <c r="G214" s="182">
        <v>-1.9</v>
      </c>
      <c r="H214" s="177"/>
      <c r="I214" s="177"/>
      <c r="J214" s="176">
        <v>0</v>
      </c>
      <c r="K214" s="101" t="s">
        <v>508</v>
      </c>
      <c r="S214" s="3"/>
      <c r="T214" s="130"/>
      <c r="U214" s="2"/>
      <c r="V214" s="2"/>
      <c r="W214" s="2"/>
      <c r="X214" s="2"/>
      <c r="Y214" s="2"/>
      <c r="Z214" s="2"/>
      <c r="AA214" s="2"/>
      <c r="AB214" s="2"/>
      <c r="AC214" s="39"/>
    </row>
    <row r="215" spans="1:29" ht="30">
      <c r="A215" s="58" t="s">
        <v>165</v>
      </c>
      <c r="B215" s="58"/>
      <c r="C215" s="102">
        <v>32</v>
      </c>
      <c r="D215" s="102">
        <v>8</v>
      </c>
      <c r="E215" s="2"/>
      <c r="F215" s="92" t="s">
        <v>410</v>
      </c>
      <c r="G215" s="182">
        <v>-1.3</v>
      </c>
      <c r="H215" s="177"/>
      <c r="I215" s="177"/>
      <c r="J215" s="176">
        <v>0.1</v>
      </c>
      <c r="K215" s="101" t="s">
        <v>508</v>
      </c>
      <c r="S215" s="3"/>
      <c r="T215" s="130"/>
      <c r="U215" s="2"/>
      <c r="V215" s="2"/>
      <c r="W215" s="2"/>
      <c r="X215" s="2"/>
      <c r="Y215" s="2"/>
      <c r="Z215" s="2"/>
      <c r="AA215" s="2"/>
      <c r="AB215" s="2"/>
      <c r="AC215" s="39"/>
    </row>
    <row r="216" spans="1:29" ht="30">
      <c r="A216" s="58" t="s">
        <v>165</v>
      </c>
      <c r="B216" s="58"/>
      <c r="C216" s="102">
        <v>8</v>
      </c>
      <c r="D216" s="102">
        <v>0</v>
      </c>
      <c r="E216" s="2"/>
      <c r="F216" s="92" t="s">
        <v>410</v>
      </c>
      <c r="G216" s="182">
        <v>-7.9</v>
      </c>
      <c r="H216" s="177"/>
      <c r="I216" s="177"/>
      <c r="J216" s="176">
        <v>0</v>
      </c>
      <c r="K216" s="101" t="s">
        <v>508</v>
      </c>
      <c r="S216" s="3"/>
      <c r="T216" s="130"/>
      <c r="U216" s="2"/>
      <c r="V216" s="2"/>
      <c r="W216" s="2"/>
      <c r="X216" s="2"/>
      <c r="Y216" s="2"/>
      <c r="Z216" s="2"/>
      <c r="AA216" s="2"/>
      <c r="AB216" s="2"/>
      <c r="AC216" s="39"/>
    </row>
    <row r="217" spans="1:29" ht="30">
      <c r="A217" s="58" t="s">
        <v>165</v>
      </c>
      <c r="B217" s="58"/>
      <c r="C217" s="102">
        <v>8</v>
      </c>
      <c r="D217" s="102">
        <v>6</v>
      </c>
      <c r="E217" s="2"/>
      <c r="F217" s="92" t="s">
        <v>410</v>
      </c>
      <c r="G217" s="182">
        <v>-2.2000000000000002</v>
      </c>
      <c r="H217" s="177"/>
      <c r="I217" s="177"/>
      <c r="J217" s="176">
        <v>0</v>
      </c>
      <c r="K217" s="101" t="s">
        <v>508</v>
      </c>
      <c r="S217" s="3"/>
      <c r="T217" s="130"/>
      <c r="U217" s="2"/>
      <c r="V217" s="2"/>
      <c r="W217" s="2"/>
      <c r="X217" s="2"/>
      <c r="Y217" s="2"/>
      <c r="Z217" s="2"/>
      <c r="AA217" s="2"/>
      <c r="AB217" s="2"/>
      <c r="AC217" s="39"/>
    </row>
    <row r="218" spans="1:29" ht="30">
      <c r="A218" s="58" t="s">
        <v>165</v>
      </c>
      <c r="B218" s="58"/>
      <c r="C218" s="102">
        <v>40</v>
      </c>
      <c r="D218" s="102">
        <v>2</v>
      </c>
      <c r="E218" s="2"/>
      <c r="F218" s="92" t="s">
        <v>410</v>
      </c>
      <c r="G218" s="182">
        <v>-7.5</v>
      </c>
      <c r="H218" s="177"/>
      <c r="I218" s="177"/>
      <c r="J218" s="176">
        <v>0.5</v>
      </c>
      <c r="K218" s="101" t="s">
        <v>508</v>
      </c>
      <c r="S218" s="3"/>
      <c r="T218" s="130"/>
      <c r="U218" s="2"/>
      <c r="V218" s="2"/>
      <c r="W218" s="2"/>
      <c r="X218" s="2"/>
      <c r="Y218" s="2"/>
      <c r="Z218" s="2"/>
      <c r="AA218" s="2"/>
      <c r="AB218" s="2"/>
      <c r="AC218" s="39"/>
    </row>
    <row r="219" spans="1:29" ht="30">
      <c r="A219" s="58" t="s">
        <v>165</v>
      </c>
      <c r="B219" s="58"/>
      <c r="C219" s="102">
        <v>40</v>
      </c>
      <c r="D219" s="102">
        <v>6</v>
      </c>
      <c r="E219" s="2"/>
      <c r="F219" s="92" t="s">
        <v>410</v>
      </c>
      <c r="G219" s="182">
        <v>-3.3</v>
      </c>
      <c r="H219" s="177"/>
      <c r="I219" s="177"/>
      <c r="J219" s="176">
        <v>0.5</v>
      </c>
      <c r="K219" s="101" t="s">
        <v>508</v>
      </c>
      <c r="S219" s="3"/>
      <c r="T219" s="130"/>
      <c r="U219" s="2"/>
      <c r="V219" s="2"/>
      <c r="W219" s="2"/>
      <c r="X219" s="2"/>
      <c r="Y219" s="2"/>
      <c r="Z219" s="2"/>
      <c r="AA219" s="2"/>
      <c r="AB219" s="2"/>
      <c r="AC219" s="39"/>
    </row>
    <row r="220" spans="1:29" ht="30">
      <c r="A220" s="58" t="s">
        <v>165</v>
      </c>
      <c r="B220" s="58"/>
      <c r="C220" s="102">
        <v>16</v>
      </c>
      <c r="D220" s="102">
        <v>0</v>
      </c>
      <c r="E220" s="2"/>
      <c r="F220" s="92" t="s">
        <v>410</v>
      </c>
      <c r="G220" s="182">
        <v>-8.6999999999999993</v>
      </c>
      <c r="H220" s="177"/>
      <c r="I220" s="177"/>
      <c r="J220" s="176">
        <v>0</v>
      </c>
      <c r="K220" s="101" t="s">
        <v>508</v>
      </c>
      <c r="S220" s="3"/>
      <c r="T220" s="130"/>
      <c r="U220" s="2"/>
      <c r="V220" s="2"/>
      <c r="W220" s="2"/>
      <c r="X220" s="2"/>
      <c r="Y220" s="2"/>
      <c r="Z220" s="2"/>
      <c r="AA220" s="2"/>
      <c r="AB220" s="2"/>
      <c r="AC220" s="39"/>
    </row>
    <row r="221" spans="1:29" ht="30">
      <c r="A221" s="58" t="s">
        <v>165</v>
      </c>
      <c r="B221" s="58"/>
      <c r="C221" s="102">
        <v>32</v>
      </c>
      <c r="D221" s="102">
        <v>2</v>
      </c>
      <c r="E221" s="2"/>
      <c r="F221" s="92" t="s">
        <v>410</v>
      </c>
      <c r="G221" s="182">
        <v>-7.4</v>
      </c>
      <c r="H221" s="177"/>
      <c r="I221" s="177"/>
      <c r="J221" s="176">
        <v>0.1</v>
      </c>
      <c r="K221" s="101" t="s">
        <v>508</v>
      </c>
      <c r="S221" s="3"/>
      <c r="T221" s="130"/>
      <c r="U221" s="2"/>
      <c r="V221" s="2"/>
      <c r="W221" s="2"/>
      <c r="X221" s="2"/>
      <c r="Y221" s="2"/>
      <c r="Z221" s="2"/>
      <c r="AA221" s="2"/>
      <c r="AB221" s="2"/>
      <c r="AC221" s="39"/>
    </row>
    <row r="222" spans="1:29" ht="30">
      <c r="A222" s="58" t="s">
        <v>165</v>
      </c>
      <c r="B222" s="58"/>
      <c r="C222" s="102">
        <v>8</v>
      </c>
      <c r="D222" s="102">
        <v>2</v>
      </c>
      <c r="E222" s="2"/>
      <c r="F222" s="92" t="s">
        <v>410</v>
      </c>
      <c r="G222" s="182">
        <v>-6.1</v>
      </c>
      <c r="H222" s="177"/>
      <c r="I222" s="177"/>
      <c r="J222" s="176">
        <v>0</v>
      </c>
      <c r="K222" s="101" t="s">
        <v>508</v>
      </c>
      <c r="S222" s="3"/>
      <c r="T222" s="130"/>
      <c r="U222" s="2"/>
      <c r="V222" s="2"/>
      <c r="W222" s="2"/>
      <c r="X222" s="2"/>
      <c r="Y222" s="2"/>
      <c r="Z222" s="2"/>
      <c r="AA222" s="2"/>
      <c r="AB222" s="2"/>
      <c r="AC222" s="39"/>
    </row>
    <row r="223" spans="1:29" ht="30">
      <c r="A223" s="58" t="s">
        <v>165</v>
      </c>
      <c r="B223" s="58"/>
      <c r="C223" s="102">
        <v>24</v>
      </c>
      <c r="D223" s="102">
        <v>0</v>
      </c>
      <c r="E223" s="2"/>
      <c r="F223" s="92" t="s">
        <v>410</v>
      </c>
      <c r="G223" s="182">
        <v>-8.8000000000000007</v>
      </c>
      <c r="H223" s="177"/>
      <c r="I223" s="177"/>
      <c r="J223" s="176">
        <v>0.1</v>
      </c>
      <c r="K223" s="101" t="s">
        <v>508</v>
      </c>
      <c r="S223" s="3"/>
      <c r="T223" s="130"/>
      <c r="U223" s="2"/>
      <c r="V223" s="2"/>
      <c r="W223" s="2"/>
      <c r="X223" s="2"/>
      <c r="Y223" s="2"/>
      <c r="Z223" s="2"/>
      <c r="AA223" s="2"/>
      <c r="AB223" s="2"/>
      <c r="AC223" s="39"/>
    </row>
    <row r="224" spans="1:29" ht="30">
      <c r="A224" s="58" t="s">
        <v>165</v>
      </c>
      <c r="B224" s="58"/>
      <c r="C224" s="103">
        <v>4</v>
      </c>
      <c r="D224" s="103">
        <v>1</v>
      </c>
      <c r="E224" s="2"/>
      <c r="F224" s="92" t="s">
        <v>410</v>
      </c>
      <c r="G224" s="183">
        <v>-6.3</v>
      </c>
      <c r="H224" s="177"/>
      <c r="I224" s="177"/>
      <c r="J224" s="176">
        <v>0</v>
      </c>
      <c r="K224" s="101" t="s">
        <v>508</v>
      </c>
      <c r="S224" s="3"/>
      <c r="T224" s="130"/>
      <c r="U224" s="2"/>
      <c r="V224" s="2"/>
      <c r="W224" s="2"/>
      <c r="X224" s="2"/>
      <c r="Y224" s="2"/>
      <c r="Z224" s="2"/>
      <c r="AA224" s="2"/>
      <c r="AB224" s="2"/>
      <c r="AC224" s="39"/>
    </row>
    <row r="225" spans="1:35" ht="30">
      <c r="A225" s="58" t="s">
        <v>165</v>
      </c>
      <c r="B225" s="58"/>
      <c r="C225" s="103">
        <v>6</v>
      </c>
      <c r="D225" s="103">
        <v>0</v>
      </c>
      <c r="E225" s="2"/>
      <c r="F225" s="92" t="s">
        <v>410</v>
      </c>
      <c r="G225" s="183">
        <v>-7.6</v>
      </c>
      <c r="H225" s="177"/>
      <c r="I225" s="177"/>
      <c r="J225" s="176">
        <v>0</v>
      </c>
      <c r="K225" s="101" t="s">
        <v>508</v>
      </c>
      <c r="S225" s="3"/>
      <c r="T225" s="130"/>
      <c r="U225" s="2"/>
      <c r="V225" s="2"/>
      <c r="W225" s="2"/>
      <c r="X225" s="2"/>
      <c r="Y225" s="2"/>
      <c r="Z225" s="2"/>
      <c r="AA225" s="2"/>
      <c r="AB225" s="2"/>
      <c r="AC225" s="39"/>
    </row>
    <row r="226" spans="1:35" ht="30">
      <c r="A226" s="58" t="s">
        <v>165</v>
      </c>
      <c r="B226" s="58"/>
      <c r="C226" s="103">
        <v>10</v>
      </c>
      <c r="D226" s="103">
        <v>3</v>
      </c>
      <c r="E226" s="2"/>
      <c r="F226" s="92" t="s">
        <v>410</v>
      </c>
      <c r="G226" s="183">
        <v>-5.3</v>
      </c>
      <c r="H226" s="177"/>
      <c r="I226" s="177"/>
      <c r="J226" s="176">
        <v>0</v>
      </c>
      <c r="K226" s="101" t="s">
        <v>508</v>
      </c>
      <c r="S226" s="3"/>
      <c r="T226" s="130"/>
      <c r="U226" s="2"/>
      <c r="V226" s="2"/>
      <c r="W226" s="2"/>
      <c r="X226" s="2"/>
      <c r="Y226" s="2"/>
      <c r="Z226" s="2"/>
      <c r="AA226" s="2"/>
      <c r="AB226" s="2"/>
      <c r="AC226" s="39"/>
    </row>
    <row r="227" spans="1:35">
      <c r="A227" s="3"/>
      <c r="B227" s="130"/>
      <c r="C227" s="2"/>
      <c r="D227" s="2"/>
      <c r="E227" s="2"/>
      <c r="F227" s="2"/>
      <c r="G227" s="2"/>
      <c r="H227" s="2"/>
      <c r="I227" s="2"/>
      <c r="J227" s="2"/>
      <c r="K227" s="39"/>
      <c r="S227" s="3"/>
      <c r="T227" s="130"/>
      <c r="U227" s="2"/>
      <c r="V227" s="2"/>
      <c r="W227" s="2"/>
      <c r="X227" s="2"/>
      <c r="Y227" s="2"/>
      <c r="Z227" s="2"/>
      <c r="AA227" s="2"/>
      <c r="AB227" s="2"/>
      <c r="AC227" s="39"/>
    </row>
    <row r="228" spans="1:35">
      <c r="A228" s="3"/>
      <c r="B228" s="130"/>
      <c r="C228" s="2"/>
      <c r="D228" s="2"/>
      <c r="E228" s="2"/>
      <c r="F228" s="2"/>
      <c r="G228" s="2"/>
      <c r="H228" s="2"/>
      <c r="I228" s="2"/>
      <c r="J228" s="2"/>
      <c r="K228" s="39"/>
      <c r="S228" s="3"/>
      <c r="T228" s="130"/>
      <c r="U228" s="2"/>
      <c r="V228" s="2"/>
      <c r="W228" s="2"/>
      <c r="X228" s="2"/>
      <c r="Y228" s="2"/>
      <c r="Z228" s="2"/>
      <c r="AA228" s="2"/>
      <c r="AB228" s="2"/>
      <c r="AC228" s="39"/>
    </row>
    <row r="229" spans="1:35">
      <c r="A229" s="3"/>
      <c r="B229" s="130"/>
      <c r="C229" s="2"/>
      <c r="D229" s="2"/>
      <c r="E229" s="2"/>
      <c r="F229" s="2"/>
      <c r="G229" s="2"/>
      <c r="H229" s="2"/>
      <c r="I229" s="2"/>
      <c r="J229" s="2"/>
      <c r="K229" s="39"/>
      <c r="S229" s="3"/>
      <c r="T229" s="130"/>
      <c r="U229" s="2"/>
      <c r="V229" s="2"/>
      <c r="W229" s="2"/>
      <c r="X229" s="2"/>
      <c r="Y229" s="2"/>
      <c r="Z229" s="2"/>
      <c r="AA229" s="2"/>
      <c r="AB229" s="2"/>
      <c r="AC229" s="39"/>
    </row>
    <row r="230" spans="1:35">
      <c r="A230" s="3"/>
      <c r="B230" s="130"/>
      <c r="C230" s="2"/>
      <c r="D230" s="2"/>
      <c r="E230" s="2"/>
      <c r="F230" s="2"/>
      <c r="G230" s="2"/>
      <c r="H230" s="2"/>
      <c r="I230" s="2"/>
      <c r="J230" s="2"/>
      <c r="K230" s="39"/>
      <c r="S230" s="3"/>
      <c r="T230" s="130"/>
      <c r="U230" s="2"/>
      <c r="V230" s="2"/>
      <c r="W230" s="2"/>
      <c r="X230" s="2"/>
      <c r="Y230" s="2"/>
      <c r="Z230" s="2"/>
      <c r="AA230" s="2"/>
      <c r="AB230" s="2"/>
      <c r="AC230" s="39"/>
    </row>
    <row r="231" spans="1:35">
      <c r="A231" s="3"/>
      <c r="B231" s="130"/>
      <c r="C231" s="2"/>
      <c r="D231" s="2"/>
      <c r="E231" s="2"/>
      <c r="F231" s="2"/>
      <c r="G231" s="2"/>
      <c r="H231" s="2"/>
      <c r="I231" s="2"/>
      <c r="J231" s="2"/>
      <c r="K231" s="39"/>
      <c r="S231" s="3"/>
      <c r="T231" s="130"/>
      <c r="U231" s="2"/>
      <c r="V231" s="2"/>
      <c r="W231" s="2"/>
      <c r="X231" s="2"/>
      <c r="Y231" s="2"/>
      <c r="Z231" s="2"/>
      <c r="AA231" s="2"/>
      <c r="AB231" s="2"/>
      <c r="AC231" s="39"/>
    </row>
    <row r="232" spans="1:35">
      <c r="A232" s="3"/>
      <c r="B232" s="130"/>
      <c r="C232" s="2"/>
      <c r="D232" s="2"/>
      <c r="E232" s="2"/>
      <c r="F232" s="2"/>
      <c r="G232" s="2"/>
      <c r="H232" s="2"/>
      <c r="I232" s="2"/>
      <c r="J232" s="2"/>
      <c r="K232" s="39"/>
      <c r="S232" s="3"/>
      <c r="T232" s="130"/>
      <c r="U232" s="2"/>
      <c r="V232" s="2"/>
      <c r="W232" s="2"/>
      <c r="X232" s="2"/>
      <c r="Y232" s="2"/>
      <c r="Z232" s="2"/>
      <c r="AA232" s="2"/>
      <c r="AB232" s="2"/>
      <c r="AC232" s="39"/>
    </row>
    <row r="233" spans="1:35">
      <c r="A233" s="3"/>
      <c r="B233" s="130"/>
      <c r="C233" s="2"/>
      <c r="D233" s="2"/>
      <c r="E233" s="2"/>
      <c r="F233" s="2"/>
      <c r="G233" s="2"/>
      <c r="H233" s="2"/>
      <c r="I233" s="2"/>
      <c r="J233" s="2"/>
      <c r="K233" s="39"/>
      <c r="S233" s="3"/>
      <c r="T233" s="130"/>
      <c r="U233" s="2"/>
      <c r="V233" s="2"/>
      <c r="W233" s="2"/>
      <c r="X233" s="2"/>
      <c r="Y233" s="2"/>
      <c r="Z233" s="2"/>
      <c r="AA233" s="2"/>
      <c r="AB233" s="2"/>
      <c r="AC233" s="39"/>
    </row>
    <row r="234" spans="1:35">
      <c r="A234" s="3"/>
      <c r="B234" s="130"/>
      <c r="C234" s="2"/>
      <c r="D234" s="2"/>
      <c r="E234" s="2"/>
      <c r="F234" s="2"/>
      <c r="G234" s="2"/>
      <c r="H234" s="2"/>
      <c r="I234" s="2"/>
      <c r="J234" s="2"/>
      <c r="K234" s="39"/>
      <c r="S234" s="3"/>
      <c r="T234" s="130"/>
      <c r="U234" s="2"/>
      <c r="V234" s="2"/>
      <c r="W234" s="2"/>
      <c r="X234" s="2"/>
      <c r="Y234" s="2"/>
      <c r="Z234" s="2"/>
      <c r="AA234" s="2"/>
      <c r="AB234" s="2"/>
      <c r="AC234" s="39"/>
    </row>
    <row r="235" spans="1:35">
      <c r="A235" s="3"/>
      <c r="B235" s="130"/>
      <c r="C235" s="2"/>
      <c r="D235" s="2"/>
      <c r="E235" s="2"/>
      <c r="F235" s="2"/>
      <c r="G235" s="2"/>
      <c r="H235" s="2"/>
      <c r="I235" s="2"/>
      <c r="J235" s="2"/>
      <c r="K235" s="39"/>
      <c r="S235" s="3"/>
      <c r="T235" s="130"/>
      <c r="U235" s="2"/>
      <c r="V235" s="2"/>
      <c r="W235" s="2"/>
      <c r="X235" s="2"/>
      <c r="Y235" s="2"/>
      <c r="Z235" s="2"/>
      <c r="AA235" s="2"/>
      <c r="AB235" s="2"/>
      <c r="AC235" s="39"/>
    </row>
    <row r="236" spans="1:35">
      <c r="A236" s="3" t="s">
        <v>522</v>
      </c>
      <c r="B236" s="130" t="s">
        <v>378</v>
      </c>
      <c r="C236" s="2">
        <v>32</v>
      </c>
      <c r="D236" s="2"/>
      <c r="E236" s="2">
        <v>1</v>
      </c>
      <c r="F236" s="2" t="s">
        <v>86</v>
      </c>
      <c r="G236" s="2"/>
      <c r="H236" s="2"/>
      <c r="I236" s="2"/>
      <c r="J236" s="2">
        <v>-1.1000000000000001</v>
      </c>
      <c r="K236" s="39"/>
      <c r="L236" s="41">
        <v>100</v>
      </c>
      <c r="M236" s="192" t="s">
        <v>512</v>
      </c>
      <c r="N236" s="192" t="s">
        <v>127</v>
      </c>
      <c r="O236" s="192" t="s">
        <v>128</v>
      </c>
      <c r="P236" s="192" t="s">
        <v>503</v>
      </c>
      <c r="Q236" s="192" t="s">
        <v>138</v>
      </c>
      <c r="S236" s="3" t="s">
        <v>522</v>
      </c>
      <c r="T236" s="130" t="s">
        <v>378</v>
      </c>
      <c r="U236" s="2">
        <v>16</v>
      </c>
      <c r="V236" s="2"/>
      <c r="W236" s="2">
        <v>1</v>
      </c>
      <c r="X236" s="2" t="s">
        <v>86</v>
      </c>
      <c r="Y236" s="2"/>
      <c r="Z236" s="2"/>
      <c r="AA236" s="2"/>
      <c r="AB236" s="2">
        <v>-1.1000000000000001</v>
      </c>
      <c r="AC236" s="39"/>
      <c r="AD236" s="41">
        <v>30</v>
      </c>
      <c r="AE236" s="192" t="s">
        <v>512</v>
      </c>
      <c r="AF236" s="192" t="s">
        <v>127</v>
      </c>
      <c r="AG236" s="192" t="s">
        <v>128</v>
      </c>
      <c r="AH236" s="192" t="s">
        <v>503</v>
      </c>
      <c r="AI236" s="192" t="s">
        <v>138</v>
      </c>
    </row>
    <row r="237" spans="1:35">
      <c r="A237" s="3" t="s">
        <v>522</v>
      </c>
      <c r="B237" s="130" t="s">
        <v>378</v>
      </c>
      <c r="C237" s="2">
        <v>32</v>
      </c>
      <c r="D237" s="2"/>
      <c r="E237" s="2">
        <v>2</v>
      </c>
      <c r="F237" s="2" t="s">
        <v>86</v>
      </c>
      <c r="G237" s="2"/>
      <c r="H237" s="2"/>
      <c r="I237" s="2"/>
      <c r="J237" s="2">
        <v>-1.1000000000000001</v>
      </c>
      <c r="K237" s="39"/>
      <c r="L237" s="41">
        <v>100</v>
      </c>
      <c r="M237" s="192" t="s">
        <v>512</v>
      </c>
      <c r="N237" s="192" t="s">
        <v>127</v>
      </c>
      <c r="O237" s="192" t="s">
        <v>128</v>
      </c>
      <c r="P237" s="192" t="s">
        <v>503</v>
      </c>
      <c r="Q237" s="192" t="s">
        <v>138</v>
      </c>
      <c r="S237" s="3" t="s">
        <v>522</v>
      </c>
      <c r="T237" s="130" t="s">
        <v>378</v>
      </c>
      <c r="U237" s="2">
        <v>16</v>
      </c>
      <c r="V237" s="2"/>
      <c r="W237" s="2">
        <v>2</v>
      </c>
      <c r="X237" s="2" t="s">
        <v>86</v>
      </c>
      <c r="Y237" s="2"/>
      <c r="Z237" s="2"/>
      <c r="AA237" s="2"/>
      <c r="AB237" s="2">
        <v>-1.1000000000000001</v>
      </c>
      <c r="AC237" s="39"/>
      <c r="AD237" s="41">
        <v>30</v>
      </c>
      <c r="AE237" s="192" t="s">
        <v>512</v>
      </c>
      <c r="AF237" s="192" t="s">
        <v>127</v>
      </c>
      <c r="AG237" s="192" t="s">
        <v>128</v>
      </c>
      <c r="AH237" s="192" t="s">
        <v>503</v>
      </c>
      <c r="AI237" s="192" t="s">
        <v>138</v>
      </c>
    </row>
    <row r="238" spans="1:35">
      <c r="A238" s="3" t="s">
        <v>522</v>
      </c>
      <c r="B238" s="130" t="s">
        <v>378</v>
      </c>
      <c r="C238" s="2">
        <v>32</v>
      </c>
      <c r="D238" s="2"/>
      <c r="E238" s="2">
        <v>3</v>
      </c>
      <c r="F238" s="2" t="s">
        <v>86</v>
      </c>
      <c r="G238" s="2"/>
      <c r="H238" s="2"/>
      <c r="I238" s="2"/>
      <c r="J238" s="2">
        <v>-1.7</v>
      </c>
      <c r="K238" s="39"/>
      <c r="L238" s="41">
        <v>100</v>
      </c>
      <c r="M238" s="192" t="s">
        <v>512</v>
      </c>
      <c r="N238" s="192" t="s">
        <v>127</v>
      </c>
      <c r="O238" s="192" t="s">
        <v>128</v>
      </c>
      <c r="P238" s="192" t="s">
        <v>503</v>
      </c>
      <c r="Q238" s="192" t="s">
        <v>138</v>
      </c>
      <c r="S238" s="3" t="s">
        <v>522</v>
      </c>
      <c r="T238" s="130" t="s">
        <v>378</v>
      </c>
      <c r="U238" s="2">
        <v>16</v>
      </c>
      <c r="V238" s="2"/>
      <c r="W238" s="2">
        <v>3</v>
      </c>
      <c r="X238" s="2" t="s">
        <v>86</v>
      </c>
      <c r="Y238" s="2"/>
      <c r="Z238" s="2"/>
      <c r="AA238" s="2"/>
      <c r="AB238" s="2">
        <v>-1.7</v>
      </c>
      <c r="AC238" s="39"/>
      <c r="AD238" s="41">
        <v>30</v>
      </c>
      <c r="AE238" s="192" t="s">
        <v>512</v>
      </c>
      <c r="AF238" s="192" t="s">
        <v>127</v>
      </c>
      <c r="AG238" s="192" t="s">
        <v>128</v>
      </c>
      <c r="AH238" s="192" t="s">
        <v>503</v>
      </c>
      <c r="AI238" s="192" t="s">
        <v>138</v>
      </c>
    </row>
    <row r="239" spans="1:35">
      <c r="A239" s="3" t="s">
        <v>522</v>
      </c>
      <c r="B239" s="130" t="s">
        <v>378</v>
      </c>
      <c r="C239" s="2">
        <v>64</v>
      </c>
      <c r="D239" s="2"/>
      <c r="E239" s="2">
        <v>1</v>
      </c>
      <c r="F239" s="2" t="s">
        <v>86</v>
      </c>
      <c r="G239" s="2"/>
      <c r="H239" s="2"/>
      <c r="I239" s="2"/>
      <c r="J239" s="2">
        <v>-1.1000000000000001</v>
      </c>
      <c r="K239" s="39"/>
      <c r="L239" s="41">
        <v>100</v>
      </c>
      <c r="M239" s="192" t="s">
        <v>512</v>
      </c>
      <c r="N239" s="192" t="s">
        <v>127</v>
      </c>
      <c r="O239" s="192" t="s">
        <v>128</v>
      </c>
      <c r="P239" s="192" t="s">
        <v>503</v>
      </c>
      <c r="Q239" s="192" t="s">
        <v>138</v>
      </c>
      <c r="S239" s="3" t="s">
        <v>522</v>
      </c>
      <c r="T239" s="130" t="s">
        <v>378</v>
      </c>
      <c r="U239" s="2">
        <v>32</v>
      </c>
      <c r="V239" s="2"/>
      <c r="W239" s="2">
        <v>1</v>
      </c>
      <c r="X239" s="2" t="s">
        <v>86</v>
      </c>
      <c r="Y239" s="2"/>
      <c r="Z239" s="2"/>
      <c r="AA239" s="2"/>
      <c r="AB239" s="2">
        <v>-1.2</v>
      </c>
      <c r="AC239" s="39"/>
      <c r="AD239" s="41">
        <v>30</v>
      </c>
      <c r="AE239" s="192" t="s">
        <v>512</v>
      </c>
      <c r="AF239" s="192" t="s">
        <v>127</v>
      </c>
      <c r="AG239" s="192" t="s">
        <v>128</v>
      </c>
      <c r="AH239" s="192" t="s">
        <v>503</v>
      </c>
      <c r="AI239" s="192" t="s">
        <v>138</v>
      </c>
    </row>
    <row r="240" spans="1:35">
      <c r="A240" s="3" t="s">
        <v>522</v>
      </c>
      <c r="B240" s="130" t="s">
        <v>378</v>
      </c>
      <c r="C240" s="2">
        <v>64</v>
      </c>
      <c r="D240" s="2"/>
      <c r="E240" s="2">
        <v>2</v>
      </c>
      <c r="F240" s="2" t="s">
        <v>86</v>
      </c>
      <c r="G240" s="2"/>
      <c r="H240" s="2"/>
      <c r="I240" s="2"/>
      <c r="J240" s="2">
        <v>-0.9</v>
      </c>
      <c r="K240" s="39"/>
      <c r="L240" s="41">
        <v>100</v>
      </c>
      <c r="M240" s="192" t="s">
        <v>512</v>
      </c>
      <c r="N240" s="192" t="s">
        <v>127</v>
      </c>
      <c r="O240" s="192" t="s">
        <v>128</v>
      </c>
      <c r="P240" s="192" t="s">
        <v>503</v>
      </c>
      <c r="Q240" s="192" t="s">
        <v>138</v>
      </c>
      <c r="S240" s="3" t="s">
        <v>522</v>
      </c>
      <c r="T240" s="130" t="s">
        <v>378</v>
      </c>
      <c r="U240" s="2">
        <v>32</v>
      </c>
      <c r="V240" s="2"/>
      <c r="W240" s="2">
        <v>2</v>
      </c>
      <c r="X240" s="2" t="s">
        <v>86</v>
      </c>
      <c r="Y240" s="2"/>
      <c r="Z240" s="2"/>
      <c r="AA240" s="2"/>
      <c r="AB240" s="2">
        <v>-0.9</v>
      </c>
      <c r="AC240" s="39"/>
      <c r="AD240" s="41">
        <v>30</v>
      </c>
      <c r="AE240" s="192" t="s">
        <v>512</v>
      </c>
      <c r="AF240" s="192" t="s">
        <v>127</v>
      </c>
      <c r="AG240" s="192" t="s">
        <v>128</v>
      </c>
      <c r="AH240" s="192" t="s">
        <v>503</v>
      </c>
      <c r="AI240" s="192" t="s">
        <v>138</v>
      </c>
    </row>
    <row r="241" spans="1:35">
      <c r="A241" s="3" t="s">
        <v>522</v>
      </c>
      <c r="B241" s="130" t="s">
        <v>378</v>
      </c>
      <c r="C241" s="2">
        <v>64</v>
      </c>
      <c r="D241" s="2"/>
      <c r="E241" s="2">
        <v>3</v>
      </c>
      <c r="F241" s="2" t="s">
        <v>86</v>
      </c>
      <c r="G241" s="2"/>
      <c r="H241" s="2"/>
      <c r="I241" s="2"/>
      <c r="J241" s="2">
        <v>-1.6</v>
      </c>
      <c r="K241" s="39"/>
      <c r="L241" s="41">
        <v>100</v>
      </c>
      <c r="M241" s="192" t="s">
        <v>512</v>
      </c>
      <c r="N241" s="192" t="s">
        <v>127</v>
      </c>
      <c r="O241" s="192" t="s">
        <v>128</v>
      </c>
      <c r="P241" s="192" t="s">
        <v>503</v>
      </c>
      <c r="Q241" s="192" t="s">
        <v>138</v>
      </c>
      <c r="S241" s="3" t="s">
        <v>522</v>
      </c>
      <c r="T241" s="130" t="s">
        <v>378</v>
      </c>
      <c r="U241" s="2">
        <v>32</v>
      </c>
      <c r="V241" s="2"/>
      <c r="W241" s="2">
        <v>3</v>
      </c>
      <c r="X241" s="2" t="s">
        <v>86</v>
      </c>
      <c r="Y241" s="2"/>
      <c r="Z241" s="2"/>
      <c r="AA241" s="2"/>
      <c r="AB241" s="2">
        <v>-1.7</v>
      </c>
      <c r="AC241" s="39"/>
      <c r="AD241" s="41">
        <v>30</v>
      </c>
      <c r="AE241" s="192" t="s">
        <v>512</v>
      </c>
      <c r="AF241" s="192" t="s">
        <v>127</v>
      </c>
      <c r="AG241" s="192" t="s">
        <v>128</v>
      </c>
      <c r="AH241" s="192" t="s">
        <v>503</v>
      </c>
      <c r="AI241" s="192" t="s">
        <v>138</v>
      </c>
    </row>
    <row r="242" spans="1:35">
      <c r="A242" s="214" t="s">
        <v>522</v>
      </c>
      <c r="B242" s="215" t="s">
        <v>378</v>
      </c>
      <c r="C242" s="215">
        <v>128</v>
      </c>
      <c r="D242" s="215"/>
      <c r="E242" s="215">
        <v>1</v>
      </c>
      <c r="F242" s="2" t="s">
        <v>86</v>
      </c>
      <c r="G242" s="215"/>
      <c r="H242" s="215"/>
      <c r="I242" s="215"/>
      <c r="J242" s="215">
        <v>-1</v>
      </c>
      <c r="K242" s="216"/>
      <c r="L242" s="217">
        <v>70</v>
      </c>
      <c r="M242" s="218" t="s">
        <v>512</v>
      </c>
      <c r="N242" s="218" t="s">
        <v>127</v>
      </c>
      <c r="O242" s="218" t="s">
        <v>128</v>
      </c>
      <c r="P242" s="218" t="s">
        <v>503</v>
      </c>
      <c r="Q242" s="192" t="s">
        <v>138</v>
      </c>
      <c r="S242" s="214" t="s">
        <v>522</v>
      </c>
      <c r="T242" s="215" t="s">
        <v>378</v>
      </c>
      <c r="U242" s="215">
        <v>64</v>
      </c>
      <c r="V242" s="215"/>
      <c r="W242" s="215">
        <v>1</v>
      </c>
      <c r="X242" s="2" t="s">
        <v>86</v>
      </c>
      <c r="Y242" s="215"/>
      <c r="Z242" s="215"/>
      <c r="AA242" s="215"/>
      <c r="AB242" s="215">
        <v>-1.1000000000000001</v>
      </c>
      <c r="AC242" s="216"/>
      <c r="AD242" s="217">
        <v>20</v>
      </c>
      <c r="AE242" s="218" t="s">
        <v>126</v>
      </c>
      <c r="AF242" s="218" t="s">
        <v>127</v>
      </c>
      <c r="AG242" s="218" t="s">
        <v>128</v>
      </c>
      <c r="AH242" s="218" t="s">
        <v>503</v>
      </c>
      <c r="AI242" s="192" t="s">
        <v>138</v>
      </c>
    </row>
    <row r="243" spans="1:35">
      <c r="A243" s="219" t="s">
        <v>522</v>
      </c>
      <c r="B243" s="220" t="s">
        <v>378</v>
      </c>
      <c r="C243" s="220">
        <v>128</v>
      </c>
      <c r="D243" s="220"/>
      <c r="E243" s="220">
        <v>2</v>
      </c>
      <c r="F243" s="2" t="s">
        <v>86</v>
      </c>
      <c r="G243" s="220"/>
      <c r="H243" s="220"/>
      <c r="I243" s="220"/>
      <c r="J243" s="220">
        <v>-0.9</v>
      </c>
      <c r="K243" s="221"/>
      <c r="L243" s="217">
        <v>70</v>
      </c>
      <c r="M243" s="218" t="s">
        <v>512</v>
      </c>
      <c r="N243" s="218" t="s">
        <v>127</v>
      </c>
      <c r="O243" s="218" t="s">
        <v>128</v>
      </c>
      <c r="P243" s="218" t="s">
        <v>503</v>
      </c>
      <c r="Q243" s="192" t="s">
        <v>138</v>
      </c>
      <c r="S243" s="219" t="s">
        <v>522</v>
      </c>
      <c r="T243" s="220" t="s">
        <v>378</v>
      </c>
      <c r="U243" s="220">
        <v>64</v>
      </c>
      <c r="V243" s="220"/>
      <c r="W243" s="220">
        <v>2</v>
      </c>
      <c r="X243" s="2" t="s">
        <v>86</v>
      </c>
      <c r="Y243" s="220"/>
      <c r="Z243" s="220"/>
      <c r="AA243" s="220"/>
      <c r="AB243" s="220">
        <v>-0.9</v>
      </c>
      <c r="AC243" s="221"/>
      <c r="AD243" s="217">
        <v>20</v>
      </c>
      <c r="AE243" s="218" t="s">
        <v>126</v>
      </c>
      <c r="AF243" s="218" t="s">
        <v>127</v>
      </c>
      <c r="AG243" s="218" t="s">
        <v>128</v>
      </c>
      <c r="AH243" s="218" t="s">
        <v>503</v>
      </c>
      <c r="AI243" s="192" t="s">
        <v>138</v>
      </c>
    </row>
    <row r="244" spans="1:35">
      <c r="A244" s="219" t="s">
        <v>522</v>
      </c>
      <c r="B244" s="220" t="s">
        <v>378</v>
      </c>
      <c r="C244" s="220">
        <v>128</v>
      </c>
      <c r="D244" s="220"/>
      <c r="E244" s="220">
        <v>3</v>
      </c>
      <c r="F244" s="2" t="s">
        <v>86</v>
      </c>
      <c r="G244" s="220"/>
      <c r="H244" s="220"/>
      <c r="I244" s="220"/>
      <c r="J244" s="220">
        <v>-1.6</v>
      </c>
      <c r="K244" s="221"/>
      <c r="L244" s="217">
        <v>70</v>
      </c>
      <c r="M244" s="218" t="s">
        <v>512</v>
      </c>
      <c r="N244" s="218" t="s">
        <v>127</v>
      </c>
      <c r="O244" s="218" t="s">
        <v>128</v>
      </c>
      <c r="P244" s="218" t="s">
        <v>503</v>
      </c>
      <c r="Q244" s="192" t="s">
        <v>138</v>
      </c>
      <c r="S244" s="219" t="s">
        <v>522</v>
      </c>
      <c r="T244" s="220" t="s">
        <v>378</v>
      </c>
      <c r="U244" s="220">
        <v>64</v>
      </c>
      <c r="V244" s="220"/>
      <c r="W244" s="220">
        <v>3</v>
      </c>
      <c r="X244" s="2" t="s">
        <v>86</v>
      </c>
      <c r="Y244" s="220"/>
      <c r="Z244" s="220"/>
      <c r="AA244" s="220"/>
      <c r="AB244" s="220">
        <v>-1.6</v>
      </c>
      <c r="AC244" s="221"/>
      <c r="AD244" s="217">
        <v>20</v>
      </c>
      <c r="AE244" s="218" t="s">
        <v>126</v>
      </c>
      <c r="AF244" s="218" t="s">
        <v>127</v>
      </c>
      <c r="AG244" s="218" t="s">
        <v>128</v>
      </c>
      <c r="AH244" s="218" t="s">
        <v>503</v>
      </c>
      <c r="AI244" s="192" t="s">
        <v>138</v>
      </c>
    </row>
    <row r="245" spans="1:35">
      <c r="A245" s="214" t="s">
        <v>522</v>
      </c>
      <c r="B245" s="215" t="s">
        <v>378</v>
      </c>
      <c r="C245" s="215">
        <v>256</v>
      </c>
      <c r="D245" s="215"/>
      <c r="E245" s="215">
        <v>1</v>
      </c>
      <c r="F245" s="2" t="s">
        <v>86</v>
      </c>
      <c r="G245" s="215"/>
      <c r="H245" s="215"/>
      <c r="I245" s="215"/>
      <c r="J245" s="215">
        <v>0.5</v>
      </c>
      <c r="K245" s="216"/>
      <c r="L245" s="217">
        <v>8</v>
      </c>
      <c r="M245" s="218" t="s">
        <v>126</v>
      </c>
      <c r="N245" s="218" t="s">
        <v>127</v>
      </c>
      <c r="O245" s="218" t="s">
        <v>128</v>
      </c>
      <c r="P245" s="218" t="s">
        <v>503</v>
      </c>
      <c r="Q245" s="192" t="s">
        <v>138</v>
      </c>
      <c r="S245" s="214" t="s">
        <v>522</v>
      </c>
      <c r="T245" s="215" t="s">
        <v>378</v>
      </c>
      <c r="U245" s="215">
        <v>96</v>
      </c>
      <c r="V245" s="215"/>
      <c r="W245" s="215">
        <v>1</v>
      </c>
      <c r="X245" s="2" t="s">
        <v>86</v>
      </c>
      <c r="Y245" s="215"/>
      <c r="Z245" s="215"/>
      <c r="AA245" s="215"/>
      <c r="AB245" s="215">
        <v>0.1</v>
      </c>
      <c r="AC245" s="216"/>
      <c r="AD245" s="217">
        <v>4</v>
      </c>
      <c r="AE245" s="218" t="s">
        <v>126</v>
      </c>
      <c r="AF245" s="218" t="s">
        <v>127</v>
      </c>
      <c r="AG245" s="218" t="s">
        <v>128</v>
      </c>
      <c r="AH245" s="218" t="s">
        <v>503</v>
      </c>
      <c r="AI245" s="192" t="s">
        <v>138</v>
      </c>
    </row>
    <row r="246" spans="1:35">
      <c r="A246" s="219" t="s">
        <v>522</v>
      </c>
      <c r="B246" s="220" t="s">
        <v>378</v>
      </c>
      <c r="C246" s="220">
        <v>256</v>
      </c>
      <c r="D246" s="220"/>
      <c r="E246" s="220">
        <v>2</v>
      </c>
      <c r="F246" s="2" t="s">
        <v>86</v>
      </c>
      <c r="G246" s="220"/>
      <c r="H246" s="220"/>
      <c r="I246" s="220"/>
      <c r="J246" s="220">
        <v>-0.7</v>
      </c>
      <c r="K246" s="221"/>
      <c r="L246" s="217">
        <v>8</v>
      </c>
      <c r="M246" s="218" t="s">
        <v>126</v>
      </c>
      <c r="N246" s="218" t="s">
        <v>127</v>
      </c>
      <c r="O246" s="218" t="s">
        <v>128</v>
      </c>
      <c r="P246" s="218" t="s">
        <v>503</v>
      </c>
      <c r="Q246" s="192" t="s">
        <v>138</v>
      </c>
      <c r="S246" s="219" t="s">
        <v>522</v>
      </c>
      <c r="T246" s="220" t="s">
        <v>378</v>
      </c>
      <c r="U246" s="220">
        <v>96</v>
      </c>
      <c r="V246" s="220"/>
      <c r="W246" s="220">
        <v>2</v>
      </c>
      <c r="X246" s="2" t="s">
        <v>86</v>
      </c>
      <c r="Y246" s="220"/>
      <c r="Z246" s="220"/>
      <c r="AA246" s="220"/>
      <c r="AB246" s="220">
        <v>-0.9</v>
      </c>
      <c r="AC246" s="221"/>
      <c r="AD246" s="217">
        <v>4</v>
      </c>
      <c r="AE246" s="218" t="s">
        <v>126</v>
      </c>
      <c r="AF246" s="218" t="s">
        <v>127</v>
      </c>
      <c r="AG246" s="218" t="s">
        <v>128</v>
      </c>
      <c r="AH246" s="218" t="s">
        <v>503</v>
      </c>
      <c r="AI246" s="192" t="s">
        <v>138</v>
      </c>
    </row>
    <row r="247" spans="1:35">
      <c r="A247" s="219" t="s">
        <v>522</v>
      </c>
      <c r="B247" s="220" t="s">
        <v>378</v>
      </c>
      <c r="C247" s="220">
        <v>256</v>
      </c>
      <c r="D247" s="220"/>
      <c r="E247" s="220">
        <v>3</v>
      </c>
      <c r="F247" s="2" t="s">
        <v>86</v>
      </c>
      <c r="G247" s="220"/>
      <c r="H247" s="220"/>
      <c r="I247" s="220"/>
      <c r="J247" s="220">
        <v>-0.3</v>
      </c>
      <c r="K247" s="221"/>
      <c r="L247" s="217">
        <v>8</v>
      </c>
      <c r="M247" s="218" t="s">
        <v>126</v>
      </c>
      <c r="N247" s="218" t="s">
        <v>127</v>
      </c>
      <c r="O247" s="218" t="s">
        <v>128</v>
      </c>
      <c r="P247" s="218" t="s">
        <v>503</v>
      </c>
      <c r="Q247" s="192" t="s">
        <v>138</v>
      </c>
      <c r="S247" s="219" t="s">
        <v>522</v>
      </c>
      <c r="T247" s="220" t="s">
        <v>378</v>
      </c>
      <c r="U247" s="220">
        <v>96</v>
      </c>
      <c r="V247" s="220"/>
      <c r="W247" s="220">
        <v>3</v>
      </c>
      <c r="X247" s="2" t="s">
        <v>86</v>
      </c>
      <c r="Y247" s="220"/>
      <c r="Z247" s="220"/>
      <c r="AA247" s="220"/>
      <c r="AB247" s="220">
        <v>-0.7</v>
      </c>
      <c r="AC247" s="221"/>
      <c r="AD247" s="217">
        <v>4</v>
      </c>
      <c r="AE247" s="218" t="s">
        <v>126</v>
      </c>
      <c r="AF247" s="218" t="s">
        <v>127</v>
      </c>
      <c r="AG247" s="218" t="s">
        <v>128</v>
      </c>
      <c r="AH247" s="218" t="s">
        <v>503</v>
      </c>
      <c r="AI247" s="192" t="s">
        <v>138</v>
      </c>
    </row>
    <row r="248" spans="1:35">
      <c r="A248" s="3"/>
      <c r="B248" s="130"/>
      <c r="C248" s="2"/>
      <c r="D248" s="2"/>
      <c r="E248" s="2"/>
      <c r="F248" s="2"/>
      <c r="G248" s="2"/>
      <c r="H248" s="2"/>
      <c r="I248" s="2"/>
      <c r="J248" s="2"/>
      <c r="K248" s="39"/>
      <c r="S248" s="3"/>
      <c r="T248" s="130"/>
      <c r="U248" s="2"/>
      <c r="V248" s="2"/>
      <c r="W248" s="2"/>
      <c r="X248" s="2"/>
      <c r="Y248" s="2"/>
      <c r="Z248" s="2"/>
      <c r="AA248" s="2"/>
      <c r="AB248" s="2"/>
      <c r="AC248" s="39"/>
    </row>
    <row r="249" spans="1:35">
      <c r="A249" s="3"/>
      <c r="B249" s="130"/>
      <c r="C249" s="2"/>
      <c r="D249" s="2"/>
      <c r="E249" s="2"/>
      <c r="F249" s="2"/>
      <c r="G249" s="2"/>
      <c r="H249" s="2"/>
      <c r="I249" s="2"/>
      <c r="J249" s="2"/>
      <c r="K249" s="39"/>
      <c r="S249" s="3"/>
      <c r="T249" s="130"/>
      <c r="U249" s="2"/>
      <c r="V249" s="2"/>
      <c r="W249" s="2"/>
      <c r="X249" s="2"/>
      <c r="Y249" s="2"/>
      <c r="Z249" s="2"/>
      <c r="AA249" s="2"/>
      <c r="AB249" s="2"/>
      <c r="AC249" s="39"/>
    </row>
    <row r="250" spans="1:35">
      <c r="A250" s="3"/>
      <c r="B250" s="130"/>
      <c r="C250" s="2"/>
      <c r="D250" s="2"/>
      <c r="E250" s="2"/>
      <c r="F250" s="2"/>
      <c r="G250" s="2"/>
      <c r="H250" s="2"/>
      <c r="I250" s="2"/>
      <c r="J250" s="2"/>
      <c r="K250" s="39"/>
      <c r="S250" s="3"/>
      <c r="T250" s="130"/>
      <c r="U250" s="2"/>
      <c r="V250" s="2"/>
      <c r="W250" s="2"/>
      <c r="X250" s="2"/>
      <c r="Y250" s="2"/>
      <c r="Z250" s="2"/>
      <c r="AA250" s="2"/>
      <c r="AB250" s="2"/>
      <c r="AC250" s="39"/>
    </row>
    <row r="251" spans="1:35" ht="15.75" thickBot="1">
      <c r="A251" s="3"/>
      <c r="B251" s="130"/>
      <c r="C251" s="2"/>
      <c r="D251" s="2"/>
      <c r="E251" s="2"/>
      <c r="F251" s="2"/>
      <c r="G251" s="2"/>
      <c r="H251" s="2"/>
      <c r="I251" s="2"/>
      <c r="J251" s="2"/>
      <c r="K251" s="39"/>
      <c r="S251" s="3"/>
      <c r="T251" s="130"/>
      <c r="U251" s="2"/>
      <c r="V251" s="2"/>
      <c r="W251" s="2"/>
      <c r="X251" s="2"/>
      <c r="Y251" s="2"/>
      <c r="Z251" s="2"/>
      <c r="AA251" s="2"/>
      <c r="AB251" s="2"/>
      <c r="AC251" s="39"/>
    </row>
    <row r="252" spans="1:35" ht="30.75" thickBot="1">
      <c r="A252" s="205" t="s">
        <v>146</v>
      </c>
      <c r="B252" s="205"/>
      <c r="C252" s="206">
        <v>8</v>
      </c>
      <c r="D252" s="206">
        <v>0</v>
      </c>
      <c r="E252" s="205">
        <v>1</v>
      </c>
      <c r="F252" s="207" t="s">
        <v>517</v>
      </c>
      <c r="G252" s="208">
        <v>-7.1540517439537386</v>
      </c>
      <c r="H252" s="208">
        <v>4.9886717039583353</v>
      </c>
      <c r="I252" s="208">
        <v>0.9489453623159233</v>
      </c>
      <c r="J252" s="208">
        <v>-0.36515719534302349</v>
      </c>
      <c r="K252" s="209" t="s">
        <v>147</v>
      </c>
      <c r="L252" s="210" t="s">
        <v>509</v>
      </c>
      <c r="M252" s="205" t="s">
        <v>516</v>
      </c>
      <c r="N252" s="205" t="s">
        <v>510</v>
      </c>
      <c r="O252" s="205" t="s">
        <v>128</v>
      </c>
      <c r="P252" s="205" t="s">
        <v>503</v>
      </c>
      <c r="Q252" s="2"/>
      <c r="R252" s="2"/>
      <c r="S252" s="205" t="s">
        <v>146</v>
      </c>
      <c r="T252" s="205"/>
      <c r="U252" s="206">
        <v>8</v>
      </c>
      <c r="V252" s="206">
        <v>0</v>
      </c>
      <c r="W252" s="205">
        <v>1</v>
      </c>
      <c r="X252" s="207" t="s">
        <v>517</v>
      </c>
      <c r="Y252" s="208">
        <v>-7.3878490850364642</v>
      </c>
      <c r="Z252" s="208">
        <v>4.9313260209949235</v>
      </c>
      <c r="AA252" s="208">
        <v>0.97708262961301129</v>
      </c>
      <c r="AB252" s="208">
        <v>0</v>
      </c>
      <c r="AC252" s="209" t="s">
        <v>147</v>
      </c>
      <c r="AD252" s="210" t="s">
        <v>509</v>
      </c>
      <c r="AE252" s="205" t="s">
        <v>516</v>
      </c>
      <c r="AF252" s="205" t="s">
        <v>510</v>
      </c>
      <c r="AG252" s="205" t="s">
        <v>128</v>
      </c>
      <c r="AH252" s="205" t="s">
        <v>503</v>
      </c>
    </row>
    <row r="253" spans="1:35" ht="30.75" thickBot="1">
      <c r="A253" s="205" t="s">
        <v>146</v>
      </c>
      <c r="B253" s="205"/>
      <c r="C253" s="206">
        <v>8</v>
      </c>
      <c r="D253" s="206">
        <v>0</v>
      </c>
      <c r="E253" s="205">
        <v>1</v>
      </c>
      <c r="F253" s="207" t="s">
        <v>517</v>
      </c>
      <c r="G253" s="208">
        <v>-7.1540517439537386</v>
      </c>
      <c r="H253" s="208">
        <v>5.0402365280939989</v>
      </c>
      <c r="I253" s="208">
        <v>0.94678875455652844</v>
      </c>
      <c r="J253" s="208">
        <v>0</v>
      </c>
      <c r="K253" s="209" t="s">
        <v>148</v>
      </c>
      <c r="L253" s="210" t="s">
        <v>511</v>
      </c>
      <c r="M253" s="205" t="s">
        <v>512</v>
      </c>
      <c r="N253" s="205" t="s">
        <v>510</v>
      </c>
      <c r="O253" s="205" t="s">
        <v>128</v>
      </c>
      <c r="P253" s="205" t="s">
        <v>503</v>
      </c>
      <c r="Q253" s="2"/>
      <c r="R253" s="2"/>
      <c r="S253" s="205" t="s">
        <v>146</v>
      </c>
      <c r="T253" s="205"/>
      <c r="U253" s="206">
        <v>8</v>
      </c>
      <c r="V253" s="206">
        <v>0</v>
      </c>
      <c r="W253" s="205">
        <v>1</v>
      </c>
      <c r="X253" s="207" t="s">
        <v>517</v>
      </c>
      <c r="Y253" s="208">
        <v>-7.3878490850364642</v>
      </c>
      <c r="Z253" s="208">
        <v>5.0193419895561453</v>
      </c>
      <c r="AA253" s="208">
        <v>0.97201338700545759</v>
      </c>
      <c r="AB253" s="208">
        <v>0</v>
      </c>
      <c r="AC253" s="209" t="s">
        <v>149</v>
      </c>
      <c r="AD253" s="210" t="s">
        <v>524</v>
      </c>
      <c r="AE253" s="205" t="s">
        <v>512</v>
      </c>
      <c r="AF253" s="205" t="s">
        <v>510</v>
      </c>
      <c r="AG253" s="205" t="s">
        <v>128</v>
      </c>
      <c r="AH253" s="205" t="s">
        <v>503</v>
      </c>
    </row>
    <row r="254" spans="1:35" ht="30.75" thickBot="1">
      <c r="A254" s="205" t="s">
        <v>146</v>
      </c>
      <c r="B254" s="205"/>
      <c r="C254" s="206">
        <v>8</v>
      </c>
      <c r="D254" s="206">
        <v>6</v>
      </c>
      <c r="E254" s="205">
        <v>1</v>
      </c>
      <c r="F254" s="207" t="s">
        <v>517</v>
      </c>
      <c r="G254" s="208">
        <v>-1.6033330667152517</v>
      </c>
      <c r="H254" s="208">
        <v>4.9886717039583353</v>
      </c>
      <c r="I254" s="208">
        <v>0.9489453623159233</v>
      </c>
      <c r="J254" s="208">
        <v>-0.36515719534302349</v>
      </c>
      <c r="K254" s="209" t="s">
        <v>147</v>
      </c>
      <c r="L254" s="210" t="s">
        <v>509</v>
      </c>
      <c r="M254" s="205" t="s">
        <v>516</v>
      </c>
      <c r="N254" s="205" t="s">
        <v>510</v>
      </c>
      <c r="O254" s="205" t="s">
        <v>128</v>
      </c>
      <c r="P254" s="205" t="s">
        <v>503</v>
      </c>
      <c r="Q254" s="2"/>
      <c r="R254" s="2"/>
      <c r="S254" s="205" t="s">
        <v>146</v>
      </c>
      <c r="T254" s="205"/>
      <c r="U254" s="206">
        <v>8</v>
      </c>
      <c r="V254" s="206">
        <v>6</v>
      </c>
      <c r="W254" s="205">
        <v>1</v>
      </c>
      <c r="X254" s="207" t="s">
        <v>517</v>
      </c>
      <c r="Y254" s="208">
        <v>-1.7615671616704258</v>
      </c>
      <c r="Z254" s="208">
        <v>4.9313260209949235</v>
      </c>
      <c r="AA254" s="208">
        <v>0.97708262961301129</v>
      </c>
      <c r="AB254" s="208">
        <v>0</v>
      </c>
      <c r="AC254" s="209" t="s">
        <v>147</v>
      </c>
      <c r="AD254" s="210" t="s">
        <v>509</v>
      </c>
      <c r="AE254" s="205" t="s">
        <v>516</v>
      </c>
      <c r="AF254" s="205" t="s">
        <v>510</v>
      </c>
      <c r="AG254" s="205" t="s">
        <v>128</v>
      </c>
      <c r="AH254" s="205" t="s">
        <v>503</v>
      </c>
    </row>
    <row r="255" spans="1:35" ht="30.75" thickBot="1">
      <c r="A255" s="205" t="s">
        <v>146</v>
      </c>
      <c r="B255" s="205"/>
      <c r="C255" s="206">
        <v>8</v>
      </c>
      <c r="D255" s="206">
        <v>6</v>
      </c>
      <c r="E255" s="205">
        <v>1</v>
      </c>
      <c r="F255" s="207" t="s">
        <v>517</v>
      </c>
      <c r="G255" s="208">
        <v>-1.6033330667152517</v>
      </c>
      <c r="H255" s="208">
        <v>5.0402365280939989</v>
      </c>
      <c r="I255" s="208">
        <v>0.94678875455652844</v>
      </c>
      <c r="J255" s="208">
        <v>0</v>
      </c>
      <c r="K255" s="209" t="s">
        <v>148</v>
      </c>
      <c r="L255" s="210" t="s">
        <v>511</v>
      </c>
      <c r="M255" s="205" t="s">
        <v>512</v>
      </c>
      <c r="N255" s="205" t="s">
        <v>510</v>
      </c>
      <c r="O255" s="205" t="s">
        <v>128</v>
      </c>
      <c r="P255" s="205" t="s">
        <v>503</v>
      </c>
      <c r="Q255" s="2"/>
      <c r="R255" s="2"/>
      <c r="S255" s="205" t="s">
        <v>146</v>
      </c>
      <c r="T255" s="205"/>
      <c r="U255" s="206">
        <v>8</v>
      </c>
      <c r="V255" s="206">
        <v>6</v>
      </c>
      <c r="W255" s="205">
        <v>1</v>
      </c>
      <c r="X255" s="207" t="s">
        <v>517</v>
      </c>
      <c r="Y255" s="208">
        <v>-1.7615671616704258</v>
      </c>
      <c r="Z255" s="208">
        <v>5.0193419895561453</v>
      </c>
      <c r="AA255" s="208">
        <v>0.97201338700545759</v>
      </c>
      <c r="AB255" s="208">
        <v>0</v>
      </c>
      <c r="AC255" s="209" t="s">
        <v>149</v>
      </c>
      <c r="AD255" s="210" t="s">
        <v>524</v>
      </c>
      <c r="AE255" s="205" t="s">
        <v>512</v>
      </c>
      <c r="AF255" s="205" t="s">
        <v>510</v>
      </c>
      <c r="AG255" s="205" t="s">
        <v>128</v>
      </c>
      <c r="AH255" s="205" t="s">
        <v>503</v>
      </c>
    </row>
    <row r="256" spans="1:35" ht="30.75" thickBot="1">
      <c r="A256" s="205" t="s">
        <v>146</v>
      </c>
      <c r="B256" s="205"/>
      <c r="C256" s="206">
        <v>40</v>
      </c>
      <c r="D256" s="206">
        <v>2</v>
      </c>
      <c r="E256" s="205">
        <v>1</v>
      </c>
      <c r="F256" s="207" t="s">
        <v>517</v>
      </c>
      <c r="G256" s="208">
        <v>-7.3216393234762069</v>
      </c>
      <c r="H256" s="208">
        <v>4.9811112360902454</v>
      </c>
      <c r="I256" s="208">
        <v>0.94613071291812079</v>
      </c>
      <c r="J256" s="208">
        <v>-0.44785662985096408</v>
      </c>
      <c r="K256" s="209" t="s">
        <v>147</v>
      </c>
      <c r="L256" s="210" t="s">
        <v>509</v>
      </c>
      <c r="M256" s="205" t="s">
        <v>516</v>
      </c>
      <c r="N256" s="205" t="s">
        <v>510</v>
      </c>
      <c r="O256" s="205" t="s">
        <v>128</v>
      </c>
      <c r="P256" s="205" t="s">
        <v>503</v>
      </c>
      <c r="Q256" s="2"/>
      <c r="R256" s="2"/>
      <c r="S256" s="205" t="s">
        <v>146</v>
      </c>
      <c r="T256" s="205"/>
      <c r="U256" s="206">
        <v>40</v>
      </c>
      <c r="V256" s="206">
        <v>2</v>
      </c>
      <c r="W256" s="205">
        <v>1</v>
      </c>
      <c r="X256" s="207" t="s">
        <v>517</v>
      </c>
      <c r="Y256" s="208">
        <v>-6.5405270966396802</v>
      </c>
      <c r="Z256" s="208">
        <v>4.8408266555021431</v>
      </c>
      <c r="AA256" s="208">
        <v>0.93015281451200549</v>
      </c>
      <c r="AB256" s="208">
        <v>-0.58621923100985285</v>
      </c>
      <c r="AC256" s="209" t="s">
        <v>147</v>
      </c>
      <c r="AD256" s="210" t="s">
        <v>509</v>
      </c>
      <c r="AE256" s="205" t="s">
        <v>516</v>
      </c>
      <c r="AF256" s="205" t="s">
        <v>510</v>
      </c>
      <c r="AG256" s="205" t="s">
        <v>128</v>
      </c>
      <c r="AH256" s="205" t="s">
        <v>503</v>
      </c>
    </row>
    <row r="257" spans="1:34" ht="30.75" thickBot="1">
      <c r="A257" s="205" t="s">
        <v>146</v>
      </c>
      <c r="B257" s="205"/>
      <c r="C257" s="206">
        <v>40</v>
      </c>
      <c r="D257" s="206">
        <v>2</v>
      </c>
      <c r="E257" s="205">
        <v>1</v>
      </c>
      <c r="F257" s="207" t="s">
        <v>517</v>
      </c>
      <c r="G257" s="208">
        <v>-7.3216393234762069</v>
      </c>
      <c r="H257" s="208">
        <v>4.9098009278316059</v>
      </c>
      <c r="I257" s="208">
        <v>0.9513969538176722</v>
      </c>
      <c r="J257" s="208">
        <v>0</v>
      </c>
      <c r="K257" s="209" t="s">
        <v>150</v>
      </c>
      <c r="L257" s="210" t="s">
        <v>513</v>
      </c>
      <c r="M257" s="205" t="s">
        <v>512</v>
      </c>
      <c r="N257" s="205" t="s">
        <v>510</v>
      </c>
      <c r="O257" s="205" t="s">
        <v>128</v>
      </c>
      <c r="P257" s="205" t="s">
        <v>503</v>
      </c>
      <c r="Q257" s="2"/>
      <c r="R257" s="2"/>
      <c r="S257" s="205" t="s">
        <v>146</v>
      </c>
      <c r="T257" s="205"/>
      <c r="U257" s="206">
        <v>40</v>
      </c>
      <c r="V257" s="206">
        <v>2</v>
      </c>
      <c r="W257" s="205">
        <v>1</v>
      </c>
      <c r="X257" s="207" t="s">
        <v>517</v>
      </c>
      <c r="Y257" s="208">
        <v>-6.5405270966396802</v>
      </c>
      <c r="Z257" s="208">
        <v>4.9126819959132382</v>
      </c>
      <c r="AA257" s="208">
        <v>0.93022227961303916</v>
      </c>
      <c r="AB257" s="208">
        <v>0</v>
      </c>
      <c r="AC257" s="209" t="s">
        <v>151</v>
      </c>
      <c r="AD257" s="210" t="s">
        <v>525</v>
      </c>
      <c r="AE257" s="205" t="s">
        <v>512</v>
      </c>
      <c r="AF257" s="205" t="s">
        <v>510</v>
      </c>
      <c r="AG257" s="205" t="s">
        <v>128</v>
      </c>
      <c r="AH257" s="205" t="s">
        <v>503</v>
      </c>
    </row>
    <row r="258" spans="1:34" ht="15.75" thickBot="1">
      <c r="A258" s="205" t="s">
        <v>146</v>
      </c>
      <c r="B258" s="205"/>
      <c r="C258" s="206">
        <v>40</v>
      </c>
      <c r="D258" s="206">
        <v>6</v>
      </c>
      <c r="E258" s="205">
        <v>1</v>
      </c>
      <c r="F258" s="207" t="s">
        <v>517</v>
      </c>
      <c r="G258" s="208">
        <v>-2.9393882323627945</v>
      </c>
      <c r="H258" s="208">
        <v>4.9811112360902454</v>
      </c>
      <c r="I258" s="208">
        <v>0.94613071291812079</v>
      </c>
      <c r="J258" s="208">
        <v>-0.44785662985096408</v>
      </c>
      <c r="K258" s="209" t="s">
        <v>147</v>
      </c>
      <c r="L258" s="210" t="s">
        <v>509</v>
      </c>
      <c r="M258" s="205" t="s">
        <v>516</v>
      </c>
      <c r="N258" s="205" t="s">
        <v>510</v>
      </c>
      <c r="O258" s="205" t="s">
        <v>128</v>
      </c>
      <c r="P258" s="205" t="s">
        <v>503</v>
      </c>
      <c r="Q258" s="2"/>
      <c r="R258" s="2"/>
      <c r="S258" s="205" t="s">
        <v>146</v>
      </c>
      <c r="T258" s="205"/>
      <c r="U258" s="205">
        <v>40</v>
      </c>
      <c r="V258" s="205">
        <v>6</v>
      </c>
      <c r="W258" s="205">
        <v>1</v>
      </c>
      <c r="X258" s="205" t="s">
        <v>517</v>
      </c>
      <c r="Y258" s="205">
        <v>-2.3164386884147263</v>
      </c>
      <c r="Z258" s="205">
        <v>4.8408266555021431</v>
      </c>
      <c r="AA258" s="205">
        <v>0.93015281451200549</v>
      </c>
      <c r="AB258" s="208">
        <v>-0.58621923100985285</v>
      </c>
      <c r="AC258" s="205" t="s">
        <v>147</v>
      </c>
      <c r="AD258" s="210" t="s">
        <v>509</v>
      </c>
      <c r="AE258" s="205" t="s">
        <v>516</v>
      </c>
      <c r="AF258" s="205" t="s">
        <v>510</v>
      </c>
      <c r="AG258" s="205" t="s">
        <v>128</v>
      </c>
      <c r="AH258" s="205" t="s">
        <v>503</v>
      </c>
    </row>
    <row r="259" spans="1:34" ht="15.75" thickBot="1">
      <c r="A259" s="205" t="s">
        <v>146</v>
      </c>
      <c r="B259" s="205"/>
      <c r="C259" s="206">
        <v>40</v>
      </c>
      <c r="D259" s="206">
        <v>6</v>
      </c>
      <c r="E259" s="205">
        <v>1</v>
      </c>
      <c r="F259" s="207" t="s">
        <v>517</v>
      </c>
      <c r="G259" s="208">
        <v>-2.9393882323627945</v>
      </c>
      <c r="H259" s="208">
        <v>4.9098009278316059</v>
      </c>
      <c r="I259" s="208">
        <v>0.9513969538176722</v>
      </c>
      <c r="J259" s="208">
        <v>0</v>
      </c>
      <c r="K259" s="209" t="s">
        <v>150</v>
      </c>
      <c r="L259" s="210" t="s">
        <v>513</v>
      </c>
      <c r="M259" s="205" t="s">
        <v>512</v>
      </c>
      <c r="N259" s="205" t="s">
        <v>510</v>
      </c>
      <c r="O259" s="205" t="s">
        <v>128</v>
      </c>
      <c r="P259" s="205" t="s">
        <v>503</v>
      </c>
      <c r="Q259" s="2"/>
      <c r="R259" s="2"/>
      <c r="S259" s="205" t="s">
        <v>146</v>
      </c>
      <c r="T259" s="205"/>
      <c r="U259" s="205">
        <v>40</v>
      </c>
      <c r="V259" s="205">
        <v>6</v>
      </c>
      <c r="W259" s="205">
        <v>1</v>
      </c>
      <c r="X259" s="205" t="s">
        <v>517</v>
      </c>
      <c r="Y259" s="205">
        <v>-2.3164386884147263</v>
      </c>
      <c r="Z259" s="205">
        <v>4.9126819959132382</v>
      </c>
      <c r="AA259" s="205">
        <v>0.93022227961303916</v>
      </c>
      <c r="AB259" s="208">
        <v>0</v>
      </c>
      <c r="AC259" s="205" t="s">
        <v>151</v>
      </c>
      <c r="AD259" s="210" t="s">
        <v>525</v>
      </c>
      <c r="AE259" s="205" t="s">
        <v>512</v>
      </c>
      <c r="AF259" s="205" t="s">
        <v>510</v>
      </c>
      <c r="AG259" s="205" t="s">
        <v>128</v>
      </c>
      <c r="AH259" s="205" t="s">
        <v>503</v>
      </c>
    </row>
    <row r="260" spans="1:34" ht="30.75" thickBot="1">
      <c r="A260" s="205" t="s">
        <v>146</v>
      </c>
      <c r="B260" s="205"/>
      <c r="C260" s="206">
        <v>8</v>
      </c>
      <c r="D260" s="206">
        <v>0</v>
      </c>
      <c r="E260" s="205"/>
      <c r="F260" s="207" t="s">
        <v>409</v>
      </c>
      <c r="G260" s="208">
        <v>-7.4259523668563556</v>
      </c>
      <c r="H260" s="208">
        <v>4.3965970076364949</v>
      </c>
      <c r="I260" s="208">
        <v>0.70088989607793351</v>
      </c>
      <c r="J260" s="208">
        <v>-0.33558721487733933</v>
      </c>
      <c r="K260" s="209" t="s">
        <v>147</v>
      </c>
      <c r="L260" s="210" t="s">
        <v>509</v>
      </c>
      <c r="M260" s="205" t="s">
        <v>516</v>
      </c>
      <c r="N260" s="205" t="s">
        <v>510</v>
      </c>
      <c r="O260" s="205" t="s">
        <v>128</v>
      </c>
      <c r="P260" s="205" t="s">
        <v>503</v>
      </c>
      <c r="Q260" s="2"/>
      <c r="R260" s="2"/>
      <c r="S260" s="205" t="s">
        <v>146</v>
      </c>
      <c r="T260" s="205"/>
      <c r="U260" s="205">
        <v>8</v>
      </c>
      <c r="V260" s="205">
        <v>0</v>
      </c>
      <c r="W260" s="205"/>
      <c r="X260" s="205" t="s">
        <v>409</v>
      </c>
      <c r="Y260" s="205">
        <v>-7.5906723113133383</v>
      </c>
      <c r="Z260" s="205">
        <v>4.3272813595977286</v>
      </c>
      <c r="AA260" s="205">
        <v>0.69973215510625597</v>
      </c>
      <c r="AB260" s="208">
        <v>0</v>
      </c>
      <c r="AC260" s="205" t="s">
        <v>147</v>
      </c>
      <c r="AD260" s="210" t="s">
        <v>509</v>
      </c>
      <c r="AE260" s="205" t="s">
        <v>516</v>
      </c>
      <c r="AF260" s="205" t="s">
        <v>510</v>
      </c>
      <c r="AG260" s="205" t="s">
        <v>128</v>
      </c>
      <c r="AH260" s="205" t="s">
        <v>503</v>
      </c>
    </row>
    <row r="261" spans="1:34" ht="30.75" thickBot="1">
      <c r="A261" s="205" t="s">
        <v>146</v>
      </c>
      <c r="B261" s="205"/>
      <c r="C261" s="206">
        <v>8</v>
      </c>
      <c r="D261" s="206">
        <v>0</v>
      </c>
      <c r="E261" s="205"/>
      <c r="F261" s="207" t="s">
        <v>409</v>
      </c>
      <c r="G261" s="208">
        <v>-7.4259523668563556</v>
      </c>
      <c r="H261" s="208">
        <v>4.4348191410874964</v>
      </c>
      <c r="I261" s="208">
        <v>0.70997851720659577</v>
      </c>
      <c r="J261" s="208">
        <v>0</v>
      </c>
      <c r="K261" s="209" t="s">
        <v>148</v>
      </c>
      <c r="L261" s="210" t="s">
        <v>511</v>
      </c>
      <c r="M261" s="205" t="s">
        <v>512</v>
      </c>
      <c r="N261" s="205" t="s">
        <v>510</v>
      </c>
      <c r="O261" s="205" t="s">
        <v>128</v>
      </c>
      <c r="P261" s="205" t="s">
        <v>503</v>
      </c>
      <c r="Q261" s="2"/>
      <c r="R261" s="2"/>
      <c r="S261" s="205" t="s">
        <v>146</v>
      </c>
      <c r="T261" s="205"/>
      <c r="U261" s="205">
        <v>8</v>
      </c>
      <c r="V261" s="205">
        <v>0</v>
      </c>
      <c r="W261" s="205"/>
      <c r="X261" s="205" t="s">
        <v>409</v>
      </c>
      <c r="Y261" s="205">
        <v>-7.5906723113133383</v>
      </c>
      <c r="Z261" s="205">
        <v>4.4341761456808539</v>
      </c>
      <c r="AA261" s="205">
        <v>0.73688639730906325</v>
      </c>
      <c r="AB261" s="208">
        <v>0</v>
      </c>
      <c r="AC261" s="205" t="s">
        <v>149</v>
      </c>
      <c r="AD261" s="210" t="s">
        <v>524</v>
      </c>
      <c r="AE261" s="205" t="s">
        <v>512</v>
      </c>
      <c r="AF261" s="205" t="s">
        <v>510</v>
      </c>
      <c r="AG261" s="205" t="s">
        <v>128</v>
      </c>
      <c r="AH261" s="205" t="s">
        <v>503</v>
      </c>
    </row>
    <row r="262" spans="1:34" ht="30.75" thickBot="1">
      <c r="A262" s="205" t="s">
        <v>146</v>
      </c>
      <c r="B262" s="205"/>
      <c r="C262" s="206">
        <v>8</v>
      </c>
      <c r="D262" s="206">
        <v>6</v>
      </c>
      <c r="E262" s="205"/>
      <c r="F262" s="207" t="s">
        <v>409</v>
      </c>
      <c r="G262" s="208">
        <v>-1.9074871891968521</v>
      </c>
      <c r="H262" s="208">
        <v>4.3965970076364949</v>
      </c>
      <c r="I262" s="208">
        <v>0.70088989607793351</v>
      </c>
      <c r="J262" s="208">
        <v>-0.33558721487733933</v>
      </c>
      <c r="K262" s="209" t="s">
        <v>147</v>
      </c>
      <c r="L262" s="210" t="s">
        <v>509</v>
      </c>
      <c r="M262" s="205" t="s">
        <v>516</v>
      </c>
      <c r="N262" s="205" t="s">
        <v>510</v>
      </c>
      <c r="O262" s="205" t="s">
        <v>128</v>
      </c>
      <c r="P262" s="205" t="s">
        <v>503</v>
      </c>
      <c r="Q262" s="2"/>
      <c r="R262" s="2"/>
      <c r="S262" s="205" t="s">
        <v>146</v>
      </c>
      <c r="T262" s="205"/>
      <c r="U262" s="205">
        <v>8</v>
      </c>
      <c r="V262" s="205">
        <v>6</v>
      </c>
      <c r="W262" s="205"/>
      <c r="X262" s="205" t="s">
        <v>409</v>
      </c>
      <c r="Y262" s="205">
        <v>-2.0797335453076995</v>
      </c>
      <c r="Z262" s="205">
        <v>4.3272813595977286</v>
      </c>
      <c r="AA262" s="205">
        <v>0.69973215510625597</v>
      </c>
      <c r="AB262" s="208">
        <v>0</v>
      </c>
      <c r="AC262" s="205" t="s">
        <v>147</v>
      </c>
      <c r="AD262" s="210" t="s">
        <v>509</v>
      </c>
      <c r="AE262" s="205" t="s">
        <v>516</v>
      </c>
      <c r="AF262" s="205" t="s">
        <v>510</v>
      </c>
      <c r="AG262" s="205" t="s">
        <v>128</v>
      </c>
      <c r="AH262" s="205" t="s">
        <v>503</v>
      </c>
    </row>
    <row r="263" spans="1:34" ht="30.75" thickBot="1">
      <c r="A263" s="205" t="s">
        <v>146</v>
      </c>
      <c r="B263" s="205"/>
      <c r="C263" s="206">
        <v>8</v>
      </c>
      <c r="D263" s="206">
        <v>6</v>
      </c>
      <c r="E263" s="205"/>
      <c r="F263" s="207" t="s">
        <v>409</v>
      </c>
      <c r="G263" s="208">
        <v>-1.9074871891968521</v>
      </c>
      <c r="H263" s="208">
        <v>4.4348191410874964</v>
      </c>
      <c r="I263" s="208">
        <v>0.70997851720659577</v>
      </c>
      <c r="J263" s="208">
        <v>0</v>
      </c>
      <c r="K263" s="209" t="s">
        <v>148</v>
      </c>
      <c r="L263" s="210" t="s">
        <v>511</v>
      </c>
      <c r="M263" s="205" t="s">
        <v>512</v>
      </c>
      <c r="N263" s="205" t="s">
        <v>510</v>
      </c>
      <c r="O263" s="205" t="s">
        <v>128</v>
      </c>
      <c r="P263" s="205" t="s">
        <v>503</v>
      </c>
      <c r="Q263" s="2"/>
      <c r="R263" s="2"/>
      <c r="S263" s="205" t="s">
        <v>146</v>
      </c>
      <c r="T263" s="205"/>
      <c r="U263" s="205">
        <v>8</v>
      </c>
      <c r="V263" s="205">
        <v>6</v>
      </c>
      <c r="W263" s="205"/>
      <c r="X263" s="205" t="s">
        <v>409</v>
      </c>
      <c r="Y263" s="205">
        <v>-2.0797335453076995</v>
      </c>
      <c r="Z263" s="205">
        <v>4.4341761456808539</v>
      </c>
      <c r="AA263" s="205">
        <v>0.73688639730906325</v>
      </c>
      <c r="AB263" s="208">
        <v>0</v>
      </c>
      <c r="AC263" s="205" t="s">
        <v>149</v>
      </c>
      <c r="AD263" s="210" t="s">
        <v>524</v>
      </c>
      <c r="AE263" s="205" t="s">
        <v>512</v>
      </c>
      <c r="AF263" s="205" t="s">
        <v>510</v>
      </c>
      <c r="AG263" s="205" t="s">
        <v>128</v>
      </c>
      <c r="AH263" s="205" t="s">
        <v>503</v>
      </c>
    </row>
    <row r="264" spans="1:34" ht="30.75" thickBot="1">
      <c r="A264" s="205" t="s">
        <v>146</v>
      </c>
      <c r="B264" s="205"/>
      <c r="C264" s="206">
        <v>40</v>
      </c>
      <c r="D264" s="206">
        <v>2</v>
      </c>
      <c r="E264" s="205"/>
      <c r="F264" s="207" t="s">
        <v>409</v>
      </c>
      <c r="G264" s="208">
        <v>-7.5758487540087982</v>
      </c>
      <c r="H264" s="208">
        <v>4.4182009625051251</v>
      </c>
      <c r="I264" s="208">
        <v>0.72343061693918931</v>
      </c>
      <c r="J264" s="208">
        <v>-0.51043400644874737</v>
      </c>
      <c r="K264" s="209" t="s">
        <v>147</v>
      </c>
      <c r="L264" s="210" t="s">
        <v>509</v>
      </c>
      <c r="M264" s="205" t="s">
        <v>516</v>
      </c>
      <c r="N264" s="205" t="s">
        <v>510</v>
      </c>
      <c r="O264" s="205" t="s">
        <v>128</v>
      </c>
      <c r="P264" s="205" t="s">
        <v>503</v>
      </c>
      <c r="Q264" s="2"/>
      <c r="R264" s="2"/>
      <c r="S264" s="205" t="s">
        <v>146</v>
      </c>
      <c r="T264" s="205"/>
      <c r="U264" s="205">
        <v>40</v>
      </c>
      <c r="V264" s="205">
        <v>2</v>
      </c>
      <c r="W264" s="205"/>
      <c r="X264" s="205" t="s">
        <v>409</v>
      </c>
      <c r="Y264" s="205">
        <v>-6.696248373858765</v>
      </c>
      <c r="Z264" s="205">
        <v>4.2795582325041979</v>
      </c>
      <c r="AA264" s="205">
        <v>0.6758373055263005</v>
      </c>
      <c r="AB264" s="208">
        <v>-0.50178867509587377</v>
      </c>
      <c r="AC264" s="205" t="s">
        <v>147</v>
      </c>
      <c r="AD264" s="210" t="s">
        <v>509</v>
      </c>
      <c r="AE264" s="205" t="s">
        <v>516</v>
      </c>
      <c r="AF264" s="205" t="s">
        <v>510</v>
      </c>
      <c r="AG264" s="205" t="s">
        <v>128</v>
      </c>
      <c r="AH264" s="205" t="s">
        <v>503</v>
      </c>
    </row>
    <row r="265" spans="1:34" ht="30.75" thickBot="1">
      <c r="A265" s="205" t="s">
        <v>146</v>
      </c>
      <c r="B265" s="205"/>
      <c r="C265" s="206">
        <v>40</v>
      </c>
      <c r="D265" s="206">
        <v>2</v>
      </c>
      <c r="E265" s="205"/>
      <c r="F265" s="207" t="s">
        <v>409</v>
      </c>
      <c r="G265" s="208">
        <v>-7.5758487540087982</v>
      </c>
      <c r="H265" s="208">
        <v>4.3215029758776744</v>
      </c>
      <c r="I265" s="208">
        <v>0.67564542528028637</v>
      </c>
      <c r="J265" s="208">
        <v>0</v>
      </c>
      <c r="K265" s="209" t="s">
        <v>150</v>
      </c>
      <c r="L265" s="210" t="s">
        <v>513</v>
      </c>
      <c r="M265" s="205" t="s">
        <v>512</v>
      </c>
      <c r="N265" s="205" t="s">
        <v>510</v>
      </c>
      <c r="O265" s="205" t="s">
        <v>128</v>
      </c>
      <c r="P265" s="205" t="s">
        <v>503</v>
      </c>
      <c r="Q265" s="2"/>
      <c r="R265" s="2"/>
      <c r="S265" s="205" t="s">
        <v>146</v>
      </c>
      <c r="T265" s="205"/>
      <c r="U265" s="205">
        <v>40</v>
      </c>
      <c r="V265" s="205">
        <v>2</v>
      </c>
      <c r="W265" s="205"/>
      <c r="X265" s="205" t="s">
        <v>409</v>
      </c>
      <c r="Y265" s="205">
        <v>-6.696248373858765</v>
      </c>
      <c r="Z265" s="205">
        <v>4.3477385524217453</v>
      </c>
      <c r="AA265" s="205">
        <v>0.67389818462900564</v>
      </c>
      <c r="AB265" s="208">
        <v>0</v>
      </c>
      <c r="AC265" s="205" t="s">
        <v>151</v>
      </c>
      <c r="AD265" s="210" t="s">
        <v>525</v>
      </c>
      <c r="AE265" s="205" t="s">
        <v>512</v>
      </c>
      <c r="AF265" s="205" t="s">
        <v>510</v>
      </c>
      <c r="AG265" s="205" t="s">
        <v>128</v>
      </c>
      <c r="AH265" s="205" t="s">
        <v>503</v>
      </c>
    </row>
    <row r="266" spans="1:34" ht="30.75" thickBot="1">
      <c r="A266" s="205" t="s">
        <v>146</v>
      </c>
      <c r="B266" s="205"/>
      <c r="C266" s="206">
        <v>40</v>
      </c>
      <c r="D266" s="206">
        <v>6</v>
      </c>
      <c r="E266" s="205"/>
      <c r="F266" s="207" t="s">
        <v>409</v>
      </c>
      <c r="G266" s="208">
        <v>-3.2761085507353558</v>
      </c>
      <c r="H266" s="208">
        <v>4.4182009625051251</v>
      </c>
      <c r="I266" s="208">
        <v>0.72343061693918931</v>
      </c>
      <c r="J266" s="208">
        <v>-0.51043400644874737</v>
      </c>
      <c r="K266" s="209" t="s">
        <v>147</v>
      </c>
      <c r="L266" s="210" t="s">
        <v>509</v>
      </c>
      <c r="M266" s="205" t="s">
        <v>516</v>
      </c>
      <c r="N266" s="205" t="s">
        <v>510</v>
      </c>
      <c r="O266" s="205" t="s">
        <v>128</v>
      </c>
      <c r="P266" s="205" t="s">
        <v>503</v>
      </c>
      <c r="Q266" s="2"/>
      <c r="R266" s="2"/>
      <c r="S266" s="205" t="s">
        <v>146</v>
      </c>
      <c r="T266" s="205"/>
      <c r="U266" s="205">
        <v>40</v>
      </c>
      <c r="V266" s="205">
        <v>6</v>
      </c>
      <c r="W266" s="205"/>
      <c r="X266" s="205" t="s">
        <v>409</v>
      </c>
      <c r="Y266" s="205">
        <v>-2.5711419474663955</v>
      </c>
      <c r="Z266" s="205">
        <v>4.2795582325041979</v>
      </c>
      <c r="AA266" s="205">
        <v>0.6758373055263005</v>
      </c>
      <c r="AB266" s="208">
        <v>-0.50178867509587377</v>
      </c>
      <c r="AC266" s="205" t="s">
        <v>147</v>
      </c>
      <c r="AD266" s="210" t="s">
        <v>509</v>
      </c>
      <c r="AE266" s="205" t="s">
        <v>516</v>
      </c>
      <c r="AF266" s="205" t="s">
        <v>510</v>
      </c>
      <c r="AG266" s="205" t="s">
        <v>128</v>
      </c>
      <c r="AH266" s="205" t="s">
        <v>503</v>
      </c>
    </row>
    <row r="267" spans="1:34" ht="30.75" thickBot="1">
      <c r="A267" s="205" t="s">
        <v>146</v>
      </c>
      <c r="B267" s="205"/>
      <c r="C267" s="206">
        <v>40</v>
      </c>
      <c r="D267" s="206">
        <v>6</v>
      </c>
      <c r="E267" s="205"/>
      <c r="F267" s="207" t="s">
        <v>409</v>
      </c>
      <c r="G267" s="208">
        <v>-3.2761085507353558</v>
      </c>
      <c r="H267" s="208">
        <v>4.3215029758776744</v>
      </c>
      <c r="I267" s="208">
        <v>0.67564542528028637</v>
      </c>
      <c r="J267" s="208">
        <v>0</v>
      </c>
      <c r="K267" s="209" t="s">
        <v>150</v>
      </c>
      <c r="L267" s="210" t="s">
        <v>513</v>
      </c>
      <c r="M267" s="205" t="s">
        <v>512</v>
      </c>
      <c r="N267" s="205" t="s">
        <v>510</v>
      </c>
      <c r="O267" s="205" t="s">
        <v>128</v>
      </c>
      <c r="P267" s="205" t="s">
        <v>503</v>
      </c>
      <c r="Q267" s="2"/>
      <c r="R267" s="2"/>
      <c r="S267" s="205" t="s">
        <v>146</v>
      </c>
      <c r="T267" s="205"/>
      <c r="U267" s="205">
        <v>40</v>
      </c>
      <c r="V267" s="205">
        <v>6</v>
      </c>
      <c r="W267" s="205"/>
      <c r="X267" s="205" t="s">
        <v>409</v>
      </c>
      <c r="Y267" s="205">
        <v>-2.5711419474663955</v>
      </c>
      <c r="Z267" s="205">
        <v>4.3477385524217453</v>
      </c>
      <c r="AA267" s="205">
        <v>0.67389818462900564</v>
      </c>
      <c r="AB267" s="208">
        <v>0</v>
      </c>
      <c r="AC267" s="205" t="s">
        <v>151</v>
      </c>
      <c r="AD267" s="210" t="s">
        <v>525</v>
      </c>
      <c r="AE267" s="205" t="s">
        <v>512</v>
      </c>
      <c r="AF267" s="205" t="s">
        <v>510</v>
      </c>
      <c r="AG267" s="205" t="s">
        <v>128</v>
      </c>
      <c r="AH267" s="205" t="s">
        <v>503</v>
      </c>
    </row>
    <row r="268" spans="1:34" ht="30.75" thickBot="1">
      <c r="A268" s="205" t="s">
        <v>146</v>
      </c>
      <c r="B268" s="205"/>
      <c r="C268" s="206">
        <v>8</v>
      </c>
      <c r="D268" s="206">
        <v>0</v>
      </c>
      <c r="E268" s="205"/>
      <c r="F268" s="207" t="s">
        <v>410</v>
      </c>
      <c r="G268" s="208">
        <v>-7.4532136180085491</v>
      </c>
      <c r="H268" s="208">
        <v>3.1776537255432902</v>
      </c>
      <c r="I268" s="208">
        <v>0.45714718469228988</v>
      </c>
      <c r="J268" s="208">
        <v>-0.36515719534302349</v>
      </c>
      <c r="K268" s="209" t="s">
        <v>147</v>
      </c>
      <c r="L268" s="210" t="s">
        <v>509</v>
      </c>
      <c r="M268" s="205" t="s">
        <v>516</v>
      </c>
      <c r="N268" s="205" t="s">
        <v>510</v>
      </c>
      <c r="O268" s="205" t="s">
        <v>128</v>
      </c>
      <c r="P268" s="205" t="s">
        <v>503</v>
      </c>
      <c r="Q268" s="2"/>
      <c r="R268" s="2"/>
      <c r="S268" s="205" t="s">
        <v>146</v>
      </c>
      <c r="T268" s="205"/>
      <c r="U268" s="205">
        <v>8</v>
      </c>
      <c r="V268" s="205">
        <v>0</v>
      </c>
      <c r="W268" s="205"/>
      <c r="X268" s="205" t="s">
        <v>410</v>
      </c>
      <c r="Y268" s="205">
        <v>-7.5770061458794951</v>
      </c>
      <c r="Z268" s="205">
        <v>3.2412748640432323</v>
      </c>
      <c r="AA268" s="205">
        <v>0.47135385433969268</v>
      </c>
      <c r="AB268" s="208">
        <v>0</v>
      </c>
      <c r="AC268" s="205" t="s">
        <v>147</v>
      </c>
      <c r="AD268" s="210" t="s">
        <v>509</v>
      </c>
      <c r="AE268" s="205" t="s">
        <v>516</v>
      </c>
      <c r="AF268" s="205" t="s">
        <v>510</v>
      </c>
      <c r="AG268" s="205" t="s">
        <v>128</v>
      </c>
      <c r="AH268" s="205" t="s">
        <v>503</v>
      </c>
    </row>
    <row r="269" spans="1:34" ht="30.75" thickBot="1">
      <c r="A269" s="205" t="s">
        <v>146</v>
      </c>
      <c r="B269" s="205"/>
      <c r="C269" s="206">
        <v>8</v>
      </c>
      <c r="D269" s="206">
        <v>0</v>
      </c>
      <c r="E269" s="205"/>
      <c r="F269" s="207" t="s">
        <v>410</v>
      </c>
      <c r="G269" s="208">
        <v>-7.4532136180085491</v>
      </c>
      <c r="H269" s="208">
        <v>3.1689441610272917</v>
      </c>
      <c r="I269" s="208">
        <v>0.45847274498579021</v>
      </c>
      <c r="J269" s="208">
        <v>0</v>
      </c>
      <c r="K269" s="209" t="s">
        <v>148</v>
      </c>
      <c r="L269" s="210" t="s">
        <v>511</v>
      </c>
      <c r="M269" s="205" t="s">
        <v>512</v>
      </c>
      <c r="N269" s="205" t="s">
        <v>510</v>
      </c>
      <c r="O269" s="205" t="s">
        <v>128</v>
      </c>
      <c r="P269" s="205" t="s">
        <v>503</v>
      </c>
      <c r="Q269" s="2"/>
      <c r="R269" s="2"/>
      <c r="S269" s="205" t="s">
        <v>146</v>
      </c>
      <c r="T269" s="205"/>
      <c r="U269" s="205">
        <v>8</v>
      </c>
      <c r="V269" s="205">
        <v>0</v>
      </c>
      <c r="W269" s="205"/>
      <c r="X269" s="205" t="s">
        <v>410</v>
      </c>
      <c r="Y269" s="205">
        <v>-7.5770061458794951</v>
      </c>
      <c r="Z269" s="205">
        <v>3.201060168116852</v>
      </c>
      <c r="AA269" s="205">
        <v>0.48053677083582513</v>
      </c>
      <c r="AB269" s="208">
        <v>0</v>
      </c>
      <c r="AC269" s="205" t="s">
        <v>149</v>
      </c>
      <c r="AD269" s="210" t="s">
        <v>524</v>
      </c>
      <c r="AE269" s="205" t="s">
        <v>512</v>
      </c>
      <c r="AF269" s="205" t="s">
        <v>510</v>
      </c>
      <c r="AG269" s="205" t="s">
        <v>128</v>
      </c>
      <c r="AH269" s="205" t="s">
        <v>503</v>
      </c>
    </row>
    <row r="270" spans="1:34" ht="30.75" thickBot="1">
      <c r="A270" s="205" t="s">
        <v>146</v>
      </c>
      <c r="B270" s="205"/>
      <c r="C270" s="206">
        <v>8</v>
      </c>
      <c r="D270" s="206">
        <v>6</v>
      </c>
      <c r="E270" s="205"/>
      <c r="F270" s="207" t="s">
        <v>410</v>
      </c>
      <c r="G270" s="208">
        <v>-1.8005857168321302</v>
      </c>
      <c r="H270" s="208">
        <v>3.1776537255432902</v>
      </c>
      <c r="I270" s="208">
        <v>0.45714718469228988</v>
      </c>
      <c r="J270" s="208">
        <v>-0.36515719534302349</v>
      </c>
      <c r="K270" s="209" t="s">
        <v>147</v>
      </c>
      <c r="L270" s="210" t="s">
        <v>509</v>
      </c>
      <c r="M270" s="205" t="s">
        <v>516</v>
      </c>
      <c r="N270" s="205" t="s">
        <v>510</v>
      </c>
      <c r="O270" s="205" t="s">
        <v>128</v>
      </c>
      <c r="P270" s="205" t="s">
        <v>503</v>
      </c>
      <c r="Q270" s="2"/>
      <c r="R270" s="2"/>
      <c r="S270" s="205" t="s">
        <v>146</v>
      </c>
      <c r="T270" s="205"/>
      <c r="U270" s="205">
        <v>8</v>
      </c>
      <c r="V270" s="205">
        <v>6</v>
      </c>
      <c r="W270" s="205"/>
      <c r="X270" s="205" t="s">
        <v>410</v>
      </c>
      <c r="Y270" s="205">
        <v>-1.9168456892143764</v>
      </c>
      <c r="Z270" s="205">
        <v>3.2412748640432323</v>
      </c>
      <c r="AA270" s="205">
        <v>0.47135385433969268</v>
      </c>
      <c r="AB270" s="208">
        <v>0</v>
      </c>
      <c r="AC270" s="205" t="s">
        <v>147</v>
      </c>
      <c r="AD270" s="210" t="s">
        <v>509</v>
      </c>
      <c r="AE270" s="205" t="s">
        <v>516</v>
      </c>
      <c r="AF270" s="205" t="s">
        <v>510</v>
      </c>
      <c r="AG270" s="205" t="s">
        <v>128</v>
      </c>
      <c r="AH270" s="205" t="s">
        <v>503</v>
      </c>
    </row>
    <row r="271" spans="1:34" ht="30.75" thickBot="1">
      <c r="A271" s="205" t="s">
        <v>146</v>
      </c>
      <c r="B271" s="205"/>
      <c r="C271" s="206">
        <v>8</v>
      </c>
      <c r="D271" s="206">
        <v>6</v>
      </c>
      <c r="E271" s="205"/>
      <c r="F271" s="207" t="s">
        <v>410</v>
      </c>
      <c r="G271" s="208">
        <v>-1.8005857168321302</v>
      </c>
      <c r="H271" s="208">
        <v>3.1689441610272917</v>
      </c>
      <c r="I271" s="208">
        <v>0.45847274498579021</v>
      </c>
      <c r="J271" s="208">
        <v>0</v>
      </c>
      <c r="K271" s="209" t="s">
        <v>148</v>
      </c>
      <c r="L271" s="210" t="s">
        <v>511</v>
      </c>
      <c r="M271" s="205" t="s">
        <v>512</v>
      </c>
      <c r="N271" s="205" t="s">
        <v>510</v>
      </c>
      <c r="O271" s="205" t="s">
        <v>128</v>
      </c>
      <c r="P271" s="205" t="s">
        <v>503</v>
      </c>
      <c r="Q271" s="2"/>
      <c r="R271" s="2"/>
      <c r="S271" s="205" t="s">
        <v>146</v>
      </c>
      <c r="T271" s="205"/>
      <c r="U271" s="205">
        <v>8</v>
      </c>
      <c r="V271" s="205">
        <v>6</v>
      </c>
      <c r="W271" s="205"/>
      <c r="X271" s="205" t="s">
        <v>410</v>
      </c>
      <c r="Y271" s="205">
        <v>-1.9168456892143764</v>
      </c>
      <c r="Z271" s="205">
        <v>3.201060168116852</v>
      </c>
      <c r="AA271" s="205">
        <v>0.48053677083582513</v>
      </c>
      <c r="AB271" s="208">
        <v>0</v>
      </c>
      <c r="AC271" s="205" t="s">
        <v>149</v>
      </c>
      <c r="AD271" s="210" t="s">
        <v>524</v>
      </c>
      <c r="AE271" s="205" t="s">
        <v>512</v>
      </c>
      <c r="AF271" s="205" t="s">
        <v>510</v>
      </c>
      <c r="AG271" s="205" t="s">
        <v>128</v>
      </c>
      <c r="AH271" s="205" t="s">
        <v>503</v>
      </c>
    </row>
    <row r="272" spans="1:34" ht="30.75" thickBot="1">
      <c r="A272" s="205" t="s">
        <v>146</v>
      </c>
      <c r="B272" s="205"/>
      <c r="C272" s="206">
        <v>40</v>
      </c>
      <c r="D272" s="206">
        <v>2</v>
      </c>
      <c r="E272" s="205"/>
      <c r="F272" s="207" t="s">
        <v>410</v>
      </c>
      <c r="G272" s="208">
        <v>-7.488752979645696</v>
      </c>
      <c r="H272" s="208">
        <v>3.5044050693996844</v>
      </c>
      <c r="I272" s="208">
        <v>0.47435535459256195</v>
      </c>
      <c r="J272" s="208">
        <v>-0.63616399978537075</v>
      </c>
      <c r="K272" s="209" t="s">
        <v>147</v>
      </c>
      <c r="L272" s="210" t="s">
        <v>509</v>
      </c>
      <c r="M272" s="205" t="s">
        <v>516</v>
      </c>
      <c r="N272" s="205" t="s">
        <v>510</v>
      </c>
      <c r="O272" s="205" t="s">
        <v>128</v>
      </c>
      <c r="P272" s="205" t="s">
        <v>503</v>
      </c>
      <c r="Q272" s="2"/>
      <c r="R272" s="2"/>
      <c r="S272" s="205" t="s">
        <v>146</v>
      </c>
      <c r="T272" s="205"/>
      <c r="U272" s="205">
        <v>40</v>
      </c>
      <c r="V272" s="205">
        <v>2</v>
      </c>
      <c r="W272" s="205"/>
      <c r="X272" s="205" t="s">
        <v>410</v>
      </c>
      <c r="Y272" s="205">
        <v>-6.6019640863844327</v>
      </c>
      <c r="Z272" s="205">
        <v>3.2370721176404933</v>
      </c>
      <c r="AA272" s="205">
        <v>0.46117278400986927</v>
      </c>
      <c r="AB272" s="208">
        <v>-0.82579001643868466</v>
      </c>
      <c r="AC272" s="205" t="s">
        <v>147</v>
      </c>
      <c r="AD272" s="210" t="s">
        <v>509</v>
      </c>
      <c r="AE272" s="205" t="s">
        <v>516</v>
      </c>
      <c r="AF272" s="205" t="s">
        <v>510</v>
      </c>
      <c r="AG272" s="205" t="s">
        <v>128</v>
      </c>
      <c r="AH272" s="205" t="s">
        <v>503</v>
      </c>
    </row>
    <row r="273" spans="1:34" ht="30.75" thickBot="1">
      <c r="A273" s="205" t="s">
        <v>146</v>
      </c>
      <c r="B273" s="205"/>
      <c r="C273" s="206">
        <v>40</v>
      </c>
      <c r="D273" s="206">
        <v>2</v>
      </c>
      <c r="E273" s="205"/>
      <c r="F273" s="207" t="s">
        <v>410</v>
      </c>
      <c r="G273" s="208">
        <v>-7.488752979645696</v>
      </c>
      <c r="H273" s="208">
        <v>3.0584866555095305</v>
      </c>
      <c r="I273" s="208">
        <v>0.44807513277413974</v>
      </c>
      <c r="J273" s="208">
        <v>0</v>
      </c>
      <c r="K273" s="209" t="s">
        <v>150</v>
      </c>
      <c r="L273" s="210" t="s">
        <v>513</v>
      </c>
      <c r="M273" s="205" t="s">
        <v>512</v>
      </c>
      <c r="N273" s="205" t="s">
        <v>510</v>
      </c>
      <c r="O273" s="205" t="s">
        <v>128</v>
      </c>
      <c r="P273" s="205" t="s">
        <v>503</v>
      </c>
      <c r="Q273" s="2"/>
      <c r="R273" s="2"/>
      <c r="S273" s="205" t="s">
        <v>146</v>
      </c>
      <c r="T273" s="205"/>
      <c r="U273" s="205">
        <v>40</v>
      </c>
      <c r="V273" s="205">
        <v>2</v>
      </c>
      <c r="W273" s="205"/>
      <c r="X273" s="205" t="s">
        <v>410</v>
      </c>
      <c r="Y273" s="205">
        <v>-6.6019640863844327</v>
      </c>
      <c r="Z273" s="205">
        <v>3.1965958986766942</v>
      </c>
      <c r="AA273" s="205">
        <v>0.45458590080482697</v>
      </c>
      <c r="AB273" s="208">
        <v>0</v>
      </c>
      <c r="AC273" s="205" t="s">
        <v>151</v>
      </c>
      <c r="AD273" s="210" t="s">
        <v>525</v>
      </c>
      <c r="AE273" s="205" t="s">
        <v>512</v>
      </c>
      <c r="AF273" s="205" t="s">
        <v>510</v>
      </c>
      <c r="AG273" s="205" t="s">
        <v>128</v>
      </c>
      <c r="AH273" s="205" t="s">
        <v>503</v>
      </c>
    </row>
    <row r="274" spans="1:34" ht="30.75" thickBot="1">
      <c r="A274" s="205" t="s">
        <v>146</v>
      </c>
      <c r="B274" s="205"/>
      <c r="C274" s="206">
        <v>40</v>
      </c>
      <c r="D274" s="206">
        <v>6</v>
      </c>
      <c r="E274" s="205"/>
      <c r="F274" s="207" t="s">
        <v>410</v>
      </c>
      <c r="G274" s="208">
        <v>-3.0915760972753765</v>
      </c>
      <c r="H274" s="208">
        <v>3.5044050693996844</v>
      </c>
      <c r="I274" s="208">
        <v>0.47435535459256195</v>
      </c>
      <c r="J274" s="208">
        <v>-0.63616399978537075</v>
      </c>
      <c r="K274" s="209" t="s">
        <v>147</v>
      </c>
      <c r="L274" s="210" t="s">
        <v>509</v>
      </c>
      <c r="M274" s="205" t="s">
        <v>516</v>
      </c>
      <c r="N274" s="205" t="s">
        <v>510</v>
      </c>
      <c r="O274" s="205" t="s">
        <v>128</v>
      </c>
      <c r="P274" s="205" t="s">
        <v>503</v>
      </c>
      <c r="Q274" s="2"/>
      <c r="R274" s="2"/>
      <c r="S274" s="205" t="s">
        <v>146</v>
      </c>
      <c r="T274" s="205"/>
      <c r="U274" s="205">
        <v>40</v>
      </c>
      <c r="V274" s="205">
        <v>6</v>
      </c>
      <c r="W274" s="205"/>
      <c r="X274" s="205" t="s">
        <v>410</v>
      </c>
      <c r="Y274" s="205">
        <v>-2.4173066792488429</v>
      </c>
      <c r="Z274" s="205">
        <v>3.2370721176404933</v>
      </c>
      <c r="AA274" s="205">
        <v>0.46117278400986927</v>
      </c>
      <c r="AB274" s="208">
        <v>-0.82579001643868466</v>
      </c>
      <c r="AC274" s="205" t="s">
        <v>147</v>
      </c>
      <c r="AD274" s="210" t="s">
        <v>509</v>
      </c>
      <c r="AE274" s="205" t="s">
        <v>516</v>
      </c>
      <c r="AF274" s="205" t="s">
        <v>510</v>
      </c>
      <c r="AG274" s="205" t="s">
        <v>128</v>
      </c>
      <c r="AH274" s="205" t="s">
        <v>503</v>
      </c>
    </row>
    <row r="275" spans="1:34" ht="30.75" thickBot="1">
      <c r="A275" s="205" t="s">
        <v>146</v>
      </c>
      <c r="B275" s="205"/>
      <c r="C275" s="206">
        <v>40</v>
      </c>
      <c r="D275" s="206">
        <v>6</v>
      </c>
      <c r="E275" s="205"/>
      <c r="F275" s="207" t="s">
        <v>410</v>
      </c>
      <c r="G275" s="208">
        <v>-3.0915760972753765</v>
      </c>
      <c r="H275" s="208">
        <v>3.0584866555095305</v>
      </c>
      <c r="I275" s="208">
        <v>0.44807513277413974</v>
      </c>
      <c r="J275" s="208">
        <v>0</v>
      </c>
      <c r="K275" s="209" t="s">
        <v>150</v>
      </c>
      <c r="L275" s="210" t="s">
        <v>513</v>
      </c>
      <c r="M275" s="205" t="s">
        <v>512</v>
      </c>
      <c r="N275" s="205" t="s">
        <v>510</v>
      </c>
      <c r="O275" s="205" t="s">
        <v>128</v>
      </c>
      <c r="P275" s="205" t="s">
        <v>503</v>
      </c>
      <c r="Q275" s="2"/>
      <c r="R275" s="2"/>
      <c r="S275" s="205" t="s">
        <v>146</v>
      </c>
      <c r="T275" s="205"/>
      <c r="U275" s="205">
        <v>40</v>
      </c>
      <c r="V275" s="205">
        <v>6</v>
      </c>
      <c r="W275" s="205"/>
      <c r="X275" s="205" t="s">
        <v>410</v>
      </c>
      <c r="Y275" s="205">
        <v>-2.4173066792488429</v>
      </c>
      <c r="Z275" s="205">
        <v>3.1965958986766942</v>
      </c>
      <c r="AA275" s="205">
        <v>0.45458590080482697</v>
      </c>
      <c r="AB275" s="208">
        <v>0</v>
      </c>
      <c r="AC275" s="205" t="s">
        <v>151</v>
      </c>
      <c r="AD275" s="210" t="s">
        <v>525</v>
      </c>
      <c r="AE275" s="205" t="s">
        <v>512</v>
      </c>
      <c r="AF275" s="205" t="s">
        <v>510</v>
      </c>
      <c r="AG275" s="205" t="s">
        <v>128</v>
      </c>
      <c r="AH275" s="205" t="s">
        <v>503</v>
      </c>
    </row>
    <row r="276" spans="1:34" ht="15.75" thickBot="1">
      <c r="A276" s="205" t="s">
        <v>146</v>
      </c>
      <c r="B276" s="205"/>
      <c r="C276" s="206">
        <v>8</v>
      </c>
      <c r="D276" s="206">
        <v>0</v>
      </c>
      <c r="E276" s="205">
        <v>1</v>
      </c>
      <c r="F276" s="207" t="s">
        <v>517</v>
      </c>
      <c r="G276" s="208">
        <v>-7.1540517439537386</v>
      </c>
      <c r="H276" s="208">
        <v>4.9886717039583353</v>
      </c>
      <c r="I276" s="208">
        <v>0.9489453623159233</v>
      </c>
      <c r="J276" s="208">
        <v>-0.9787144667355534</v>
      </c>
      <c r="K276" s="209" t="s">
        <v>152</v>
      </c>
      <c r="L276" s="210" t="s">
        <v>509</v>
      </c>
      <c r="M276" s="205" t="s">
        <v>516</v>
      </c>
      <c r="N276" s="205" t="s">
        <v>514</v>
      </c>
      <c r="O276" s="205" t="s">
        <v>128</v>
      </c>
      <c r="P276" s="205" t="s">
        <v>503</v>
      </c>
      <c r="Q276" s="2"/>
      <c r="R276" s="2"/>
      <c r="S276" s="205" t="s">
        <v>146</v>
      </c>
      <c r="T276" s="205"/>
      <c r="U276" s="205">
        <v>8</v>
      </c>
      <c r="V276" s="205">
        <v>0</v>
      </c>
      <c r="W276" s="205">
        <v>1</v>
      </c>
      <c r="X276" s="205" t="s">
        <v>517</v>
      </c>
      <c r="Y276" s="205">
        <v>-7.3878490850364642</v>
      </c>
      <c r="Z276" s="205">
        <v>4.9313260209949235</v>
      </c>
      <c r="AA276" s="205">
        <v>0.97708262961301129</v>
      </c>
      <c r="AB276" s="208">
        <v>-0.44822409115802486</v>
      </c>
      <c r="AC276" s="205" t="s">
        <v>152</v>
      </c>
      <c r="AD276" s="210" t="s">
        <v>509</v>
      </c>
      <c r="AE276" s="205" t="s">
        <v>516</v>
      </c>
      <c r="AF276" s="205" t="s">
        <v>514</v>
      </c>
      <c r="AG276" s="205" t="s">
        <v>128</v>
      </c>
      <c r="AH276" s="205" t="s">
        <v>503</v>
      </c>
    </row>
    <row r="277" spans="1:34" ht="30.75" thickBot="1">
      <c r="A277" s="205" t="s">
        <v>146</v>
      </c>
      <c r="B277" s="205"/>
      <c r="C277" s="206">
        <v>8</v>
      </c>
      <c r="D277" s="206">
        <v>0</v>
      </c>
      <c r="E277" s="205">
        <v>1</v>
      </c>
      <c r="F277" s="207" t="s">
        <v>517</v>
      </c>
      <c r="G277" s="208">
        <v>-7.1540517439537386</v>
      </c>
      <c r="H277" s="208">
        <v>5.0402365280939989</v>
      </c>
      <c r="I277" s="208">
        <v>0.94678875455652844</v>
      </c>
      <c r="J277" s="208">
        <v>6.5104637012961319E-2</v>
      </c>
      <c r="K277" s="209" t="s">
        <v>153</v>
      </c>
      <c r="L277" s="210" t="s">
        <v>511</v>
      </c>
      <c r="M277" s="205" t="s">
        <v>512</v>
      </c>
      <c r="N277" s="205" t="s">
        <v>514</v>
      </c>
      <c r="O277" s="205" t="s">
        <v>128</v>
      </c>
      <c r="P277" s="205" t="s">
        <v>503</v>
      </c>
      <c r="Q277" s="2"/>
      <c r="R277" s="2"/>
      <c r="S277" s="205" t="s">
        <v>146</v>
      </c>
      <c r="T277" s="205"/>
      <c r="U277" s="205">
        <v>8</v>
      </c>
      <c r="V277" s="205">
        <v>0</v>
      </c>
      <c r="W277" s="205">
        <v>1</v>
      </c>
      <c r="X277" s="205" t="s">
        <v>517</v>
      </c>
      <c r="Y277" s="205">
        <v>-7.3878490850364642</v>
      </c>
      <c r="Z277" s="205">
        <v>5.0193419895561453</v>
      </c>
      <c r="AA277" s="205">
        <v>0.97201338700545759</v>
      </c>
      <c r="AB277" s="208">
        <v>2.7708685851557391E-2</v>
      </c>
      <c r="AC277" s="205" t="s">
        <v>154</v>
      </c>
      <c r="AD277" s="210" t="s">
        <v>524</v>
      </c>
      <c r="AE277" s="205" t="s">
        <v>512</v>
      </c>
      <c r="AF277" s="205" t="s">
        <v>514</v>
      </c>
      <c r="AG277" s="205" t="s">
        <v>128</v>
      </c>
      <c r="AH277" s="205" t="s">
        <v>503</v>
      </c>
    </row>
    <row r="278" spans="1:34" ht="15.75" thickBot="1">
      <c r="A278" s="205" t="s">
        <v>146</v>
      </c>
      <c r="B278" s="205"/>
      <c r="C278" s="206">
        <v>8</v>
      </c>
      <c r="D278" s="206">
        <v>6</v>
      </c>
      <c r="E278" s="205">
        <v>1</v>
      </c>
      <c r="F278" s="207" t="s">
        <v>517</v>
      </c>
      <c r="G278" s="208">
        <v>-1.6033330667152517</v>
      </c>
      <c r="H278" s="208">
        <v>4.9886717039583353</v>
      </c>
      <c r="I278" s="208">
        <v>0.9489453623159233</v>
      </c>
      <c r="J278" s="208">
        <v>-0.9787144667355534</v>
      </c>
      <c r="K278" s="209" t="s">
        <v>152</v>
      </c>
      <c r="L278" s="210" t="s">
        <v>509</v>
      </c>
      <c r="M278" s="205" t="s">
        <v>516</v>
      </c>
      <c r="N278" s="205" t="s">
        <v>514</v>
      </c>
      <c r="O278" s="205" t="s">
        <v>128</v>
      </c>
      <c r="P278" s="205" t="s">
        <v>503</v>
      </c>
      <c r="Q278" s="2"/>
      <c r="R278" s="2"/>
      <c r="S278" s="205" t="s">
        <v>146</v>
      </c>
      <c r="T278" s="205"/>
      <c r="U278" s="205">
        <v>8</v>
      </c>
      <c r="V278" s="205">
        <v>6</v>
      </c>
      <c r="W278" s="205">
        <v>1</v>
      </c>
      <c r="X278" s="205" t="s">
        <v>517</v>
      </c>
      <c r="Y278" s="205">
        <v>-1.7615671616704258</v>
      </c>
      <c r="Z278" s="205">
        <v>4.9313260209949235</v>
      </c>
      <c r="AA278" s="205">
        <v>0.97708262961301129</v>
      </c>
      <c r="AB278" s="208">
        <v>-0.44822409115802486</v>
      </c>
      <c r="AC278" s="205" t="s">
        <v>152</v>
      </c>
      <c r="AD278" s="210" t="s">
        <v>509</v>
      </c>
      <c r="AE278" s="205" t="s">
        <v>516</v>
      </c>
      <c r="AF278" s="205" t="s">
        <v>514</v>
      </c>
      <c r="AG278" s="205" t="s">
        <v>128</v>
      </c>
      <c r="AH278" s="205" t="s">
        <v>503</v>
      </c>
    </row>
    <row r="279" spans="1:34" ht="30.75" thickBot="1">
      <c r="A279" s="205" t="s">
        <v>146</v>
      </c>
      <c r="B279" s="205"/>
      <c r="C279" s="206">
        <v>8</v>
      </c>
      <c r="D279" s="206">
        <v>6</v>
      </c>
      <c r="E279" s="205">
        <v>1</v>
      </c>
      <c r="F279" s="207" t="s">
        <v>517</v>
      </c>
      <c r="G279" s="208">
        <v>-1.6033330667152517</v>
      </c>
      <c r="H279" s="208">
        <v>5.0402365280939989</v>
      </c>
      <c r="I279" s="208">
        <v>0.94678875455652844</v>
      </c>
      <c r="J279" s="208">
        <v>6.5104637012961319E-2</v>
      </c>
      <c r="K279" s="209" t="s">
        <v>153</v>
      </c>
      <c r="L279" s="210" t="s">
        <v>511</v>
      </c>
      <c r="M279" s="205" t="s">
        <v>512</v>
      </c>
      <c r="N279" s="205" t="s">
        <v>514</v>
      </c>
      <c r="O279" s="205" t="s">
        <v>128</v>
      </c>
      <c r="P279" s="205" t="s">
        <v>503</v>
      </c>
      <c r="Q279" s="2"/>
      <c r="R279" s="2"/>
      <c r="S279" s="205" t="s">
        <v>146</v>
      </c>
      <c r="T279" s="205"/>
      <c r="U279" s="205">
        <v>8</v>
      </c>
      <c r="V279" s="205">
        <v>6</v>
      </c>
      <c r="W279" s="205">
        <v>1</v>
      </c>
      <c r="X279" s="205" t="s">
        <v>517</v>
      </c>
      <c r="Y279" s="205">
        <v>-1.7615671616704258</v>
      </c>
      <c r="Z279" s="205">
        <v>5.0193419895561453</v>
      </c>
      <c r="AA279" s="205">
        <v>0.97201338700545759</v>
      </c>
      <c r="AB279" s="208">
        <v>2.7708685851557391E-2</v>
      </c>
      <c r="AC279" s="205" t="s">
        <v>154</v>
      </c>
      <c r="AD279" s="210" t="s">
        <v>525</v>
      </c>
      <c r="AE279" s="205" t="s">
        <v>512</v>
      </c>
      <c r="AF279" s="205" t="s">
        <v>514</v>
      </c>
      <c r="AG279" s="205" t="s">
        <v>128</v>
      </c>
      <c r="AH279" s="205" t="s">
        <v>503</v>
      </c>
    </row>
    <row r="280" spans="1:34" ht="15.75" thickBot="1">
      <c r="A280" s="205" t="s">
        <v>146</v>
      </c>
      <c r="B280" s="205"/>
      <c r="C280" s="206">
        <v>40</v>
      </c>
      <c r="D280" s="206">
        <v>2</v>
      </c>
      <c r="E280" s="205">
        <v>1</v>
      </c>
      <c r="F280" s="207" t="s">
        <v>517</v>
      </c>
      <c r="G280" s="208">
        <v>-7.3216393234762069</v>
      </c>
      <c r="H280" s="208">
        <v>4.9811112360902454</v>
      </c>
      <c r="I280" s="208">
        <v>0.94613071291812079</v>
      </c>
      <c r="J280" s="208">
        <v>-0.44785662985096408</v>
      </c>
      <c r="K280" s="209" t="s">
        <v>152</v>
      </c>
      <c r="L280" s="210" t="s">
        <v>509</v>
      </c>
      <c r="M280" s="205" t="s">
        <v>516</v>
      </c>
      <c r="N280" s="205" t="s">
        <v>514</v>
      </c>
      <c r="O280" s="205" t="s">
        <v>128</v>
      </c>
      <c r="P280" s="205" t="s">
        <v>503</v>
      </c>
      <c r="Q280" s="2"/>
      <c r="R280" s="2"/>
      <c r="S280" s="205" t="s">
        <v>146</v>
      </c>
      <c r="T280" s="205"/>
      <c r="U280" s="205">
        <v>40</v>
      </c>
      <c r="V280" s="205">
        <v>2</v>
      </c>
      <c r="W280" s="205">
        <v>1</v>
      </c>
      <c r="X280" s="205" t="s">
        <v>517</v>
      </c>
      <c r="Y280" s="205">
        <v>-6.5405270966396802</v>
      </c>
      <c r="Z280" s="205">
        <v>4.8408266555021431</v>
      </c>
      <c r="AA280" s="205">
        <v>0.93015281451200549</v>
      </c>
      <c r="AB280" s="208">
        <v>-0.58621923100985285</v>
      </c>
      <c r="AC280" s="205" t="s">
        <v>152</v>
      </c>
      <c r="AD280" s="210" t="s">
        <v>509</v>
      </c>
      <c r="AE280" s="205" t="s">
        <v>516</v>
      </c>
      <c r="AF280" s="205" t="s">
        <v>514</v>
      </c>
      <c r="AG280" s="205" t="s">
        <v>128</v>
      </c>
      <c r="AH280" s="205" t="s">
        <v>503</v>
      </c>
    </row>
    <row r="281" spans="1:34" ht="30.75" thickBot="1">
      <c r="A281" s="205" t="s">
        <v>146</v>
      </c>
      <c r="B281" s="205"/>
      <c r="C281" s="206">
        <v>40</v>
      </c>
      <c r="D281" s="206">
        <v>2</v>
      </c>
      <c r="E281" s="205">
        <v>1</v>
      </c>
      <c r="F281" s="207" t="s">
        <v>517</v>
      </c>
      <c r="G281" s="208">
        <v>-7.3216393234762069</v>
      </c>
      <c r="H281" s="208">
        <v>4.9098009278316059</v>
      </c>
      <c r="I281" s="208">
        <v>0.9513969538176722</v>
      </c>
      <c r="J281" s="208">
        <v>5.9342584474560311E-2</v>
      </c>
      <c r="K281" s="209" t="s">
        <v>155</v>
      </c>
      <c r="L281" s="210" t="s">
        <v>513</v>
      </c>
      <c r="M281" s="205" t="s">
        <v>512</v>
      </c>
      <c r="N281" s="205" t="s">
        <v>514</v>
      </c>
      <c r="O281" s="205" t="s">
        <v>128</v>
      </c>
      <c r="P281" s="205" t="s">
        <v>503</v>
      </c>
      <c r="Q281" s="2"/>
      <c r="R281" s="2"/>
      <c r="S281" s="205" t="s">
        <v>146</v>
      </c>
      <c r="T281" s="205"/>
      <c r="U281" s="205">
        <v>40</v>
      </c>
      <c r="V281" s="205">
        <v>2</v>
      </c>
      <c r="W281" s="205">
        <v>1</v>
      </c>
      <c r="X281" s="205" t="s">
        <v>517</v>
      </c>
      <c r="Y281" s="205">
        <v>-6.5405270966396802</v>
      </c>
      <c r="Z281" s="205">
        <v>4.9126819959132382</v>
      </c>
      <c r="AA281" s="205">
        <v>0.93022227961303916</v>
      </c>
      <c r="AB281" s="208">
        <v>-1.5788915647653745</v>
      </c>
      <c r="AC281" s="205" t="s">
        <v>156</v>
      </c>
      <c r="AD281" s="210" t="s">
        <v>525</v>
      </c>
      <c r="AE281" s="205" t="s">
        <v>512</v>
      </c>
      <c r="AF281" s="205" t="s">
        <v>514</v>
      </c>
      <c r="AG281" s="205" t="s">
        <v>128</v>
      </c>
      <c r="AH281" s="205" t="s">
        <v>503</v>
      </c>
    </row>
    <row r="282" spans="1:34" ht="15.75" thickBot="1">
      <c r="A282" s="205" t="s">
        <v>146</v>
      </c>
      <c r="B282" s="205"/>
      <c r="C282" s="206">
        <v>40</v>
      </c>
      <c r="D282" s="206">
        <v>6</v>
      </c>
      <c r="E282" s="205">
        <v>1</v>
      </c>
      <c r="F282" s="207" t="s">
        <v>517</v>
      </c>
      <c r="G282" s="208">
        <v>-2.9393882323627945</v>
      </c>
      <c r="H282" s="208">
        <v>4.9811112360902454</v>
      </c>
      <c r="I282" s="208">
        <v>0.94613071291812079</v>
      </c>
      <c r="J282" s="208">
        <v>-0.44785662985096408</v>
      </c>
      <c r="K282" s="209" t="s">
        <v>152</v>
      </c>
      <c r="L282" s="210" t="s">
        <v>509</v>
      </c>
      <c r="M282" s="205" t="s">
        <v>516</v>
      </c>
      <c r="N282" s="205" t="s">
        <v>514</v>
      </c>
      <c r="O282" s="205" t="s">
        <v>128</v>
      </c>
      <c r="P282" s="205" t="s">
        <v>503</v>
      </c>
      <c r="Q282" s="2"/>
      <c r="R282" s="2"/>
      <c r="S282" s="205" t="s">
        <v>146</v>
      </c>
      <c r="T282" s="205"/>
      <c r="U282" s="205">
        <v>40</v>
      </c>
      <c r="V282" s="205">
        <v>6</v>
      </c>
      <c r="W282" s="205">
        <v>1</v>
      </c>
      <c r="X282" s="205" t="s">
        <v>517</v>
      </c>
      <c r="Y282" s="205">
        <v>-2.3164386884147263</v>
      </c>
      <c r="Z282" s="205">
        <v>4.8408266555021431</v>
      </c>
      <c r="AA282" s="205">
        <v>0.93015281451200549</v>
      </c>
      <c r="AB282" s="208">
        <v>-0.58621923100985285</v>
      </c>
      <c r="AC282" s="205" t="s">
        <v>152</v>
      </c>
      <c r="AD282" s="210" t="s">
        <v>509</v>
      </c>
      <c r="AE282" s="205" t="s">
        <v>516</v>
      </c>
      <c r="AF282" s="205" t="s">
        <v>514</v>
      </c>
      <c r="AG282" s="205" t="s">
        <v>128</v>
      </c>
      <c r="AH282" s="205" t="s">
        <v>503</v>
      </c>
    </row>
    <row r="283" spans="1:34" ht="30.75" thickBot="1">
      <c r="A283" s="205" t="s">
        <v>146</v>
      </c>
      <c r="B283" s="205"/>
      <c r="C283" s="206">
        <v>40</v>
      </c>
      <c r="D283" s="206">
        <v>6</v>
      </c>
      <c r="E283" s="205">
        <v>1</v>
      </c>
      <c r="F283" s="207" t="s">
        <v>517</v>
      </c>
      <c r="G283" s="208">
        <v>-2.9393882323627945</v>
      </c>
      <c r="H283" s="208">
        <v>4.9098009278316059</v>
      </c>
      <c r="I283" s="208">
        <v>0.9513969538176722</v>
      </c>
      <c r="J283" s="208">
        <v>5.9342584474560311E-2</v>
      </c>
      <c r="K283" s="209" t="s">
        <v>155</v>
      </c>
      <c r="L283" s="210" t="s">
        <v>513</v>
      </c>
      <c r="M283" s="205" t="s">
        <v>512</v>
      </c>
      <c r="N283" s="205" t="s">
        <v>514</v>
      </c>
      <c r="O283" s="205" t="s">
        <v>128</v>
      </c>
      <c r="P283" s="205" t="s">
        <v>503</v>
      </c>
      <c r="Q283" s="2"/>
      <c r="R283" s="2"/>
      <c r="S283" s="205" t="s">
        <v>146</v>
      </c>
      <c r="T283" s="205"/>
      <c r="U283" s="205">
        <v>40</v>
      </c>
      <c r="V283" s="205">
        <v>6</v>
      </c>
      <c r="W283" s="205">
        <v>1</v>
      </c>
      <c r="X283" s="205" t="s">
        <v>517</v>
      </c>
      <c r="Y283" s="205">
        <v>-2.3164386884147263</v>
      </c>
      <c r="Z283" s="205">
        <v>4.9126819959132382</v>
      </c>
      <c r="AA283" s="205">
        <v>0.93022227961303916</v>
      </c>
      <c r="AB283" s="208">
        <v>-0.5973127994095826</v>
      </c>
      <c r="AC283" s="205" t="s">
        <v>156</v>
      </c>
      <c r="AD283" s="210" t="s">
        <v>525</v>
      </c>
      <c r="AE283" s="205" t="s">
        <v>512</v>
      </c>
      <c r="AF283" s="205" t="s">
        <v>514</v>
      </c>
      <c r="AG283" s="205" t="s">
        <v>128</v>
      </c>
      <c r="AH283" s="205" t="s">
        <v>503</v>
      </c>
    </row>
    <row r="284" spans="1:34" ht="30.75" thickBot="1">
      <c r="A284" s="205" t="s">
        <v>146</v>
      </c>
      <c r="B284" s="205"/>
      <c r="C284" s="206">
        <v>8</v>
      </c>
      <c r="D284" s="206">
        <v>0</v>
      </c>
      <c r="E284" s="205"/>
      <c r="F284" s="207" t="s">
        <v>409</v>
      </c>
      <c r="G284" s="208">
        <v>-7.4259523668563556</v>
      </c>
      <c r="H284" s="208">
        <v>4.3965970076364949</v>
      </c>
      <c r="I284" s="208">
        <v>0.70088989607793351</v>
      </c>
      <c r="J284" s="208">
        <v>-0.33558721487733933</v>
      </c>
      <c r="K284" s="209" t="s">
        <v>411</v>
      </c>
      <c r="L284" s="210" t="s">
        <v>509</v>
      </c>
      <c r="M284" s="205" t="s">
        <v>516</v>
      </c>
      <c r="N284" s="205" t="s">
        <v>514</v>
      </c>
      <c r="O284" s="205" t="s">
        <v>128</v>
      </c>
      <c r="P284" s="205" t="s">
        <v>503</v>
      </c>
      <c r="Q284" s="2"/>
      <c r="R284" s="2"/>
      <c r="S284" s="205" t="s">
        <v>146</v>
      </c>
      <c r="T284" s="205"/>
      <c r="U284" s="205">
        <v>8</v>
      </c>
      <c r="V284" s="205">
        <v>0</v>
      </c>
      <c r="W284" s="205"/>
      <c r="X284" s="205" t="s">
        <v>409</v>
      </c>
      <c r="Y284" s="205">
        <v>-7.5906723113133383</v>
      </c>
      <c r="Z284" s="205">
        <v>4.3272813595977286</v>
      </c>
      <c r="AA284" s="205">
        <v>0.69973215510625597</v>
      </c>
      <c r="AB284" s="208">
        <v>-0.30275411571437871</v>
      </c>
      <c r="AC284" s="205" t="s">
        <v>411</v>
      </c>
      <c r="AD284" s="210" t="s">
        <v>509</v>
      </c>
      <c r="AE284" s="205" t="s">
        <v>516</v>
      </c>
      <c r="AF284" s="205" t="s">
        <v>514</v>
      </c>
      <c r="AG284" s="205" t="s">
        <v>128</v>
      </c>
      <c r="AH284" s="205" t="s">
        <v>503</v>
      </c>
    </row>
    <row r="285" spans="1:34" ht="30.75" thickBot="1">
      <c r="A285" s="205" t="s">
        <v>146</v>
      </c>
      <c r="B285" s="205"/>
      <c r="C285" s="206">
        <v>8</v>
      </c>
      <c r="D285" s="206">
        <v>0</v>
      </c>
      <c r="E285" s="205"/>
      <c r="F285" s="207" t="s">
        <v>409</v>
      </c>
      <c r="G285" s="208">
        <v>-7.4259523668563556</v>
      </c>
      <c r="H285" s="208">
        <v>4.4348191410874964</v>
      </c>
      <c r="I285" s="208">
        <v>0.70997851720659577</v>
      </c>
      <c r="J285" s="208">
        <v>0.13598341823513849</v>
      </c>
      <c r="K285" s="209" t="s">
        <v>412</v>
      </c>
      <c r="L285" s="210" t="s">
        <v>511</v>
      </c>
      <c r="M285" s="205" t="s">
        <v>512</v>
      </c>
      <c r="N285" s="205" t="s">
        <v>514</v>
      </c>
      <c r="O285" s="205" t="s">
        <v>128</v>
      </c>
      <c r="P285" s="205" t="s">
        <v>503</v>
      </c>
      <c r="Q285" s="2"/>
      <c r="R285" s="2"/>
      <c r="S285" s="205" t="s">
        <v>146</v>
      </c>
      <c r="T285" s="205"/>
      <c r="U285" s="205">
        <v>8</v>
      </c>
      <c r="V285" s="205">
        <v>0</v>
      </c>
      <c r="W285" s="205"/>
      <c r="X285" s="205" t="s">
        <v>409</v>
      </c>
      <c r="Y285" s="205">
        <v>-7.5906723113133383</v>
      </c>
      <c r="Z285" s="205">
        <v>4.4341761456808539</v>
      </c>
      <c r="AA285" s="205">
        <v>0.73688639730906325</v>
      </c>
      <c r="AB285" s="208">
        <v>0.1172586505430786</v>
      </c>
      <c r="AC285" s="205" t="s">
        <v>413</v>
      </c>
      <c r="AD285" s="210" t="s">
        <v>524</v>
      </c>
      <c r="AE285" s="205" t="s">
        <v>512</v>
      </c>
      <c r="AF285" s="205" t="s">
        <v>514</v>
      </c>
      <c r="AG285" s="205" t="s">
        <v>128</v>
      </c>
      <c r="AH285" s="205" t="s">
        <v>503</v>
      </c>
    </row>
    <row r="286" spans="1:34" ht="30.75" thickBot="1">
      <c r="A286" s="205" t="s">
        <v>146</v>
      </c>
      <c r="B286" s="205"/>
      <c r="C286" s="206">
        <v>8</v>
      </c>
      <c r="D286" s="206">
        <v>6</v>
      </c>
      <c r="E286" s="205"/>
      <c r="F286" s="207" t="s">
        <v>409</v>
      </c>
      <c r="G286" s="208">
        <v>-1.9074871891968521</v>
      </c>
      <c r="H286" s="208">
        <v>4.3965970076364949</v>
      </c>
      <c r="I286" s="208">
        <v>0.70088989607793351</v>
      </c>
      <c r="J286" s="208">
        <v>-0.33558721487733933</v>
      </c>
      <c r="K286" s="209" t="s">
        <v>411</v>
      </c>
      <c r="L286" s="210" t="s">
        <v>509</v>
      </c>
      <c r="M286" s="205" t="s">
        <v>516</v>
      </c>
      <c r="N286" s="205" t="s">
        <v>514</v>
      </c>
      <c r="O286" s="205" t="s">
        <v>128</v>
      </c>
      <c r="P286" s="205" t="s">
        <v>503</v>
      </c>
      <c r="Q286" s="2"/>
      <c r="R286" s="2"/>
      <c r="S286" s="205" t="s">
        <v>146</v>
      </c>
      <c r="T286" s="205"/>
      <c r="U286" s="205">
        <v>8</v>
      </c>
      <c r="V286" s="205">
        <v>6</v>
      </c>
      <c r="W286" s="205"/>
      <c r="X286" s="205" t="s">
        <v>409</v>
      </c>
      <c r="Y286" s="205">
        <v>-2.0797335453076995</v>
      </c>
      <c r="Z286" s="205">
        <v>4.3272813595977286</v>
      </c>
      <c r="AA286" s="205">
        <v>0.69973215510625597</v>
      </c>
      <c r="AB286" s="208">
        <v>-0.30275411571437871</v>
      </c>
      <c r="AC286" s="205" t="s">
        <v>411</v>
      </c>
      <c r="AD286" s="210" t="s">
        <v>509</v>
      </c>
      <c r="AE286" s="205" t="s">
        <v>516</v>
      </c>
      <c r="AF286" s="205" t="s">
        <v>514</v>
      </c>
      <c r="AG286" s="205" t="s">
        <v>128</v>
      </c>
      <c r="AH286" s="205" t="s">
        <v>503</v>
      </c>
    </row>
    <row r="287" spans="1:34" ht="30.75" thickBot="1">
      <c r="A287" s="205" t="s">
        <v>146</v>
      </c>
      <c r="B287" s="205"/>
      <c r="C287" s="206">
        <v>8</v>
      </c>
      <c r="D287" s="206">
        <v>6</v>
      </c>
      <c r="E287" s="205"/>
      <c r="F287" s="207" t="s">
        <v>409</v>
      </c>
      <c r="G287" s="208">
        <v>-1.9074871891968521</v>
      </c>
      <c r="H287" s="208">
        <v>4.4348191410874964</v>
      </c>
      <c r="I287" s="208">
        <v>0.70997851720659577</v>
      </c>
      <c r="J287" s="208">
        <v>0.13598341823513849</v>
      </c>
      <c r="K287" s="209" t="s">
        <v>412</v>
      </c>
      <c r="L287" s="210" t="s">
        <v>511</v>
      </c>
      <c r="M287" s="205" t="s">
        <v>512</v>
      </c>
      <c r="N287" s="205" t="s">
        <v>514</v>
      </c>
      <c r="O287" s="205" t="s">
        <v>128</v>
      </c>
      <c r="P287" s="205" t="s">
        <v>503</v>
      </c>
      <c r="Q287" s="2"/>
      <c r="R287" s="2"/>
      <c r="S287" s="205" t="s">
        <v>146</v>
      </c>
      <c r="T287" s="205"/>
      <c r="U287" s="205">
        <v>8</v>
      </c>
      <c r="V287" s="205">
        <v>6</v>
      </c>
      <c r="W287" s="205"/>
      <c r="X287" s="205" t="s">
        <v>409</v>
      </c>
      <c r="Y287" s="205">
        <v>-2.0797335453076995</v>
      </c>
      <c r="Z287" s="205">
        <v>4.4341761456808539</v>
      </c>
      <c r="AA287" s="205">
        <v>0.73688639730906325</v>
      </c>
      <c r="AB287" s="208">
        <v>0.1172586505430786</v>
      </c>
      <c r="AC287" s="205" t="s">
        <v>413</v>
      </c>
      <c r="AD287" s="210" t="s">
        <v>524</v>
      </c>
      <c r="AE287" s="205" t="s">
        <v>512</v>
      </c>
      <c r="AF287" s="205" t="s">
        <v>514</v>
      </c>
      <c r="AG287" s="205" t="s">
        <v>128</v>
      </c>
      <c r="AH287" s="205" t="s">
        <v>503</v>
      </c>
    </row>
    <row r="288" spans="1:34" ht="30.75" thickBot="1">
      <c r="A288" s="205" t="s">
        <v>146</v>
      </c>
      <c r="B288" s="205"/>
      <c r="C288" s="206">
        <v>40</v>
      </c>
      <c r="D288" s="206">
        <v>2</v>
      </c>
      <c r="E288" s="205"/>
      <c r="F288" s="207" t="s">
        <v>409</v>
      </c>
      <c r="G288" s="208">
        <v>-7.5758487540087982</v>
      </c>
      <c r="H288" s="208">
        <v>4.4182009625051251</v>
      </c>
      <c r="I288" s="208">
        <v>0.72343061693918931</v>
      </c>
      <c r="J288" s="208">
        <v>-0.51043400644874737</v>
      </c>
      <c r="K288" s="209" t="s">
        <v>411</v>
      </c>
      <c r="L288" s="210" t="s">
        <v>509</v>
      </c>
      <c r="M288" s="205" t="s">
        <v>516</v>
      </c>
      <c r="N288" s="205" t="s">
        <v>514</v>
      </c>
      <c r="O288" s="205" t="s">
        <v>128</v>
      </c>
      <c r="P288" s="205" t="s">
        <v>503</v>
      </c>
      <c r="Q288" s="2"/>
      <c r="R288" s="2"/>
      <c r="S288" s="205" t="s">
        <v>146</v>
      </c>
      <c r="T288" s="205"/>
      <c r="U288" s="205">
        <v>40</v>
      </c>
      <c r="V288" s="205">
        <v>2</v>
      </c>
      <c r="W288" s="205"/>
      <c r="X288" s="205" t="s">
        <v>409</v>
      </c>
      <c r="Y288" s="205">
        <v>-6.696248373858765</v>
      </c>
      <c r="Z288" s="205">
        <v>4.2795582325041979</v>
      </c>
      <c r="AA288" s="205">
        <v>0.6758373055263005</v>
      </c>
      <c r="AB288" s="208">
        <v>-0.50178867509587377</v>
      </c>
      <c r="AC288" s="205" t="s">
        <v>411</v>
      </c>
      <c r="AD288" s="210" t="s">
        <v>509</v>
      </c>
      <c r="AE288" s="205" t="s">
        <v>516</v>
      </c>
      <c r="AF288" s="205" t="s">
        <v>514</v>
      </c>
      <c r="AG288" s="205" t="s">
        <v>128</v>
      </c>
      <c r="AH288" s="205" t="s">
        <v>503</v>
      </c>
    </row>
    <row r="289" spans="1:34" ht="30.75" thickBot="1">
      <c r="A289" s="205" t="s">
        <v>146</v>
      </c>
      <c r="B289" s="205"/>
      <c r="C289" s="206">
        <v>40</v>
      </c>
      <c r="D289" s="206">
        <v>2</v>
      </c>
      <c r="E289" s="205"/>
      <c r="F289" s="207" t="s">
        <v>409</v>
      </c>
      <c r="G289" s="208">
        <v>-7.5758487540087982</v>
      </c>
      <c r="H289" s="208">
        <v>4.3215029758776744</v>
      </c>
      <c r="I289" s="208">
        <v>0.67564542528028637</v>
      </c>
      <c r="J289" s="208">
        <v>0.2318511373673644</v>
      </c>
      <c r="K289" s="209" t="s">
        <v>414</v>
      </c>
      <c r="L289" s="210" t="s">
        <v>513</v>
      </c>
      <c r="M289" s="205" t="s">
        <v>512</v>
      </c>
      <c r="N289" s="205" t="s">
        <v>514</v>
      </c>
      <c r="O289" s="205" t="s">
        <v>128</v>
      </c>
      <c r="P289" s="205" t="s">
        <v>503</v>
      </c>
      <c r="Q289" s="2"/>
      <c r="R289" s="2"/>
      <c r="S289" s="205" t="s">
        <v>146</v>
      </c>
      <c r="T289" s="205"/>
      <c r="U289" s="205">
        <v>40</v>
      </c>
      <c r="V289" s="205">
        <v>2</v>
      </c>
      <c r="W289" s="205"/>
      <c r="X289" s="205" t="s">
        <v>409</v>
      </c>
      <c r="Y289" s="205">
        <v>-6.696248373858765</v>
      </c>
      <c r="Z289" s="205">
        <v>4.3477385524217453</v>
      </c>
      <c r="AA289" s="205">
        <v>0.67389818462900564</v>
      </c>
      <c r="AB289" s="208">
        <v>-1.0004862300687627</v>
      </c>
      <c r="AC289" s="205" t="s">
        <v>415</v>
      </c>
      <c r="AD289" s="210" t="s">
        <v>525</v>
      </c>
      <c r="AE289" s="205" t="s">
        <v>512</v>
      </c>
      <c r="AF289" s="205" t="s">
        <v>514</v>
      </c>
      <c r="AG289" s="205" t="s">
        <v>128</v>
      </c>
      <c r="AH289" s="205" t="s">
        <v>503</v>
      </c>
    </row>
    <row r="290" spans="1:34" ht="30.75" thickBot="1">
      <c r="A290" s="205" t="s">
        <v>146</v>
      </c>
      <c r="B290" s="205"/>
      <c r="C290" s="206">
        <v>40</v>
      </c>
      <c r="D290" s="206">
        <v>6</v>
      </c>
      <c r="E290" s="205"/>
      <c r="F290" s="207" t="s">
        <v>409</v>
      </c>
      <c r="G290" s="208">
        <v>-3.2761085507353558</v>
      </c>
      <c r="H290" s="208">
        <v>4.4182009625051251</v>
      </c>
      <c r="I290" s="208">
        <v>0.72343061693918931</v>
      </c>
      <c r="J290" s="208">
        <v>-0.51043400644874737</v>
      </c>
      <c r="K290" s="209" t="s">
        <v>411</v>
      </c>
      <c r="L290" s="210" t="s">
        <v>509</v>
      </c>
      <c r="M290" s="205" t="s">
        <v>516</v>
      </c>
      <c r="N290" s="205" t="s">
        <v>514</v>
      </c>
      <c r="O290" s="205" t="s">
        <v>128</v>
      </c>
      <c r="P290" s="205" t="s">
        <v>503</v>
      </c>
      <c r="Q290" s="2"/>
      <c r="R290" s="2"/>
      <c r="S290" s="205" t="s">
        <v>146</v>
      </c>
      <c r="T290" s="205"/>
      <c r="U290" s="205">
        <v>40</v>
      </c>
      <c r="V290" s="205">
        <v>6</v>
      </c>
      <c r="W290" s="205"/>
      <c r="X290" s="205" t="s">
        <v>409</v>
      </c>
      <c r="Y290" s="205">
        <v>-2.5711419474663955</v>
      </c>
      <c r="Z290" s="205">
        <v>4.2795582325041979</v>
      </c>
      <c r="AA290" s="205">
        <v>0.6758373055263005</v>
      </c>
      <c r="AB290" s="208">
        <v>-0.50178867509587377</v>
      </c>
      <c r="AC290" s="205" t="s">
        <v>411</v>
      </c>
      <c r="AD290" s="210" t="s">
        <v>509</v>
      </c>
      <c r="AE290" s="205" t="s">
        <v>516</v>
      </c>
      <c r="AF290" s="205" t="s">
        <v>514</v>
      </c>
      <c r="AG290" s="205" t="s">
        <v>128</v>
      </c>
      <c r="AH290" s="205" t="s">
        <v>503</v>
      </c>
    </row>
    <row r="291" spans="1:34" ht="30.75" thickBot="1">
      <c r="A291" s="205" t="s">
        <v>146</v>
      </c>
      <c r="B291" s="205"/>
      <c r="C291" s="206">
        <v>40</v>
      </c>
      <c r="D291" s="206">
        <v>6</v>
      </c>
      <c r="E291" s="205"/>
      <c r="F291" s="207" t="s">
        <v>409</v>
      </c>
      <c r="G291" s="208">
        <v>-3.2761085507353558</v>
      </c>
      <c r="H291" s="208">
        <v>4.3215029758776744</v>
      </c>
      <c r="I291" s="208">
        <v>0.67564542528028637</v>
      </c>
      <c r="J291" s="208">
        <v>0.2318511373673644</v>
      </c>
      <c r="K291" s="209" t="s">
        <v>414</v>
      </c>
      <c r="L291" s="210" t="s">
        <v>513</v>
      </c>
      <c r="M291" s="205" t="s">
        <v>512</v>
      </c>
      <c r="N291" s="205" t="s">
        <v>514</v>
      </c>
      <c r="O291" s="205" t="s">
        <v>128</v>
      </c>
      <c r="P291" s="205" t="s">
        <v>503</v>
      </c>
      <c r="Q291" s="2"/>
      <c r="R291" s="2"/>
      <c r="S291" s="205" t="s">
        <v>146</v>
      </c>
      <c r="T291" s="205"/>
      <c r="U291" s="205">
        <v>40</v>
      </c>
      <c r="V291" s="205">
        <v>6</v>
      </c>
      <c r="W291" s="205"/>
      <c r="X291" s="205" t="s">
        <v>409</v>
      </c>
      <c r="Y291" s="205">
        <v>-2.5711419474663955</v>
      </c>
      <c r="Z291" s="205">
        <v>4.3477385524217453</v>
      </c>
      <c r="AA291" s="205">
        <v>0.67389818462900564</v>
      </c>
      <c r="AB291" s="208">
        <v>-1.0004862300687627</v>
      </c>
      <c r="AC291" s="205" t="s">
        <v>415</v>
      </c>
      <c r="AD291" s="210" t="s">
        <v>525</v>
      </c>
      <c r="AE291" s="205" t="s">
        <v>512</v>
      </c>
      <c r="AF291" s="205" t="s">
        <v>514</v>
      </c>
      <c r="AG291" s="205" t="s">
        <v>128</v>
      </c>
      <c r="AH291" s="205" t="s">
        <v>503</v>
      </c>
    </row>
    <row r="292" spans="1:34" ht="30.75" thickBot="1">
      <c r="A292" s="205" t="s">
        <v>146</v>
      </c>
      <c r="B292" s="205"/>
      <c r="C292" s="206">
        <v>8</v>
      </c>
      <c r="D292" s="206">
        <v>0</v>
      </c>
      <c r="E292" s="205"/>
      <c r="F292" s="207" t="s">
        <v>410</v>
      </c>
      <c r="G292" s="208">
        <v>-7.4532136180085491</v>
      </c>
      <c r="H292" s="208">
        <v>3.1776537255432902</v>
      </c>
      <c r="I292" s="208">
        <v>0.45714718469228988</v>
      </c>
      <c r="J292" s="208">
        <v>-0.6464028004831448</v>
      </c>
      <c r="K292" s="209" t="s">
        <v>152</v>
      </c>
      <c r="L292" s="210" t="s">
        <v>509</v>
      </c>
      <c r="M292" s="205" t="s">
        <v>516</v>
      </c>
      <c r="N292" s="205" t="s">
        <v>514</v>
      </c>
      <c r="O292" s="205" t="s">
        <v>128</v>
      </c>
      <c r="P292" s="205" t="s">
        <v>503</v>
      </c>
      <c r="Q292" s="2"/>
      <c r="R292" s="2"/>
      <c r="S292" s="205" t="s">
        <v>146</v>
      </c>
      <c r="T292" s="205"/>
      <c r="U292" s="205">
        <v>8</v>
      </c>
      <c r="V292" s="205">
        <v>0</v>
      </c>
      <c r="W292" s="205"/>
      <c r="X292" s="205" t="s">
        <v>410</v>
      </c>
      <c r="Y292" s="205">
        <v>-7.5770061458794951</v>
      </c>
      <c r="Z292" s="205">
        <v>3.2412748640432323</v>
      </c>
      <c r="AA292" s="205">
        <v>0.47135385433969268</v>
      </c>
      <c r="AB292" s="208">
        <v>-0.53114978896001119</v>
      </c>
      <c r="AC292" s="205" t="s">
        <v>152</v>
      </c>
      <c r="AD292" s="210" t="s">
        <v>509</v>
      </c>
      <c r="AE292" s="205" t="s">
        <v>516</v>
      </c>
      <c r="AF292" s="205" t="s">
        <v>514</v>
      </c>
      <c r="AG292" s="205" t="s">
        <v>128</v>
      </c>
      <c r="AH292" s="205" t="s">
        <v>503</v>
      </c>
    </row>
    <row r="293" spans="1:34" ht="30.75" thickBot="1">
      <c r="A293" s="205" t="s">
        <v>146</v>
      </c>
      <c r="B293" s="205"/>
      <c r="C293" s="206">
        <v>8</v>
      </c>
      <c r="D293" s="206">
        <v>0</v>
      </c>
      <c r="E293" s="205"/>
      <c r="F293" s="207" t="s">
        <v>410</v>
      </c>
      <c r="G293" s="208">
        <v>-7.4532136180085491</v>
      </c>
      <c r="H293" s="208">
        <v>3.1689441610272917</v>
      </c>
      <c r="I293" s="208">
        <v>0.45847274498579021</v>
      </c>
      <c r="J293" s="208">
        <v>0.12755004143606286</v>
      </c>
      <c r="K293" s="209" t="s">
        <v>153</v>
      </c>
      <c r="L293" s="210" t="s">
        <v>511</v>
      </c>
      <c r="M293" s="205" t="s">
        <v>512</v>
      </c>
      <c r="N293" s="205" t="s">
        <v>514</v>
      </c>
      <c r="O293" s="205" t="s">
        <v>128</v>
      </c>
      <c r="P293" s="205" t="s">
        <v>503</v>
      </c>
      <c r="Q293" s="2"/>
      <c r="R293" s="2"/>
      <c r="S293" s="205" t="s">
        <v>146</v>
      </c>
      <c r="T293" s="205"/>
      <c r="U293" s="205">
        <v>8</v>
      </c>
      <c r="V293" s="205">
        <v>0</v>
      </c>
      <c r="W293" s="205"/>
      <c r="X293" s="205" t="s">
        <v>410</v>
      </c>
      <c r="Y293" s="205">
        <v>-7.5770061458794951</v>
      </c>
      <c r="Z293" s="205">
        <v>3.201060168116852</v>
      </c>
      <c r="AA293" s="205">
        <v>0.48053677083582513</v>
      </c>
      <c r="AB293" s="208">
        <v>0.1077798501426841</v>
      </c>
      <c r="AC293" s="205" t="s">
        <v>154</v>
      </c>
      <c r="AD293" s="210" t="s">
        <v>524</v>
      </c>
      <c r="AE293" s="205" t="s">
        <v>512</v>
      </c>
      <c r="AF293" s="205" t="s">
        <v>514</v>
      </c>
      <c r="AG293" s="205" t="s">
        <v>128</v>
      </c>
      <c r="AH293" s="205" t="s">
        <v>503</v>
      </c>
    </row>
    <row r="294" spans="1:34" ht="30.75" thickBot="1">
      <c r="A294" s="205" t="s">
        <v>146</v>
      </c>
      <c r="B294" s="205"/>
      <c r="C294" s="206">
        <v>8</v>
      </c>
      <c r="D294" s="206">
        <v>6</v>
      </c>
      <c r="E294" s="205"/>
      <c r="F294" s="207" t="s">
        <v>410</v>
      </c>
      <c r="G294" s="208">
        <v>-1.8005857168321302</v>
      </c>
      <c r="H294" s="208">
        <v>3.1776537255432902</v>
      </c>
      <c r="I294" s="208">
        <v>0.45714718469228988</v>
      </c>
      <c r="J294" s="208">
        <v>-0.6464028004831448</v>
      </c>
      <c r="K294" s="209" t="s">
        <v>152</v>
      </c>
      <c r="L294" s="210" t="s">
        <v>509</v>
      </c>
      <c r="M294" s="205" t="s">
        <v>516</v>
      </c>
      <c r="N294" s="205" t="s">
        <v>514</v>
      </c>
      <c r="O294" s="205" t="s">
        <v>128</v>
      </c>
      <c r="P294" s="205" t="s">
        <v>503</v>
      </c>
      <c r="Q294" s="2"/>
      <c r="R294" s="2"/>
      <c r="S294" s="205" t="s">
        <v>146</v>
      </c>
      <c r="T294" s="205"/>
      <c r="U294" s="205">
        <v>8</v>
      </c>
      <c r="V294" s="205">
        <v>6</v>
      </c>
      <c r="W294" s="205"/>
      <c r="X294" s="205" t="s">
        <v>410</v>
      </c>
      <c r="Y294" s="205">
        <v>-1.9168456892143764</v>
      </c>
      <c r="Z294" s="205">
        <v>3.2412748640432323</v>
      </c>
      <c r="AA294" s="205">
        <v>0.47135385433969268</v>
      </c>
      <c r="AB294" s="208">
        <v>-0.53114978896001119</v>
      </c>
      <c r="AC294" s="205" t="s">
        <v>152</v>
      </c>
      <c r="AD294" s="210" t="s">
        <v>509</v>
      </c>
      <c r="AE294" s="205" t="s">
        <v>516</v>
      </c>
      <c r="AF294" s="205" t="s">
        <v>514</v>
      </c>
      <c r="AG294" s="205" t="s">
        <v>128</v>
      </c>
      <c r="AH294" s="205" t="s">
        <v>503</v>
      </c>
    </row>
    <row r="295" spans="1:34" ht="30.75" thickBot="1">
      <c r="A295" s="205" t="s">
        <v>146</v>
      </c>
      <c r="B295" s="205"/>
      <c r="C295" s="206">
        <v>8</v>
      </c>
      <c r="D295" s="206">
        <v>6</v>
      </c>
      <c r="E295" s="205"/>
      <c r="F295" s="207" t="s">
        <v>410</v>
      </c>
      <c r="G295" s="208">
        <v>-1.8005857168321302</v>
      </c>
      <c r="H295" s="208">
        <v>3.1689441610272917</v>
      </c>
      <c r="I295" s="208">
        <v>0.45847274498579021</v>
      </c>
      <c r="J295" s="208">
        <v>0.12755004143606286</v>
      </c>
      <c r="K295" s="209" t="s">
        <v>153</v>
      </c>
      <c r="L295" s="210" t="s">
        <v>511</v>
      </c>
      <c r="M295" s="205" t="s">
        <v>512</v>
      </c>
      <c r="N295" s="205" t="s">
        <v>514</v>
      </c>
      <c r="O295" s="205" t="s">
        <v>128</v>
      </c>
      <c r="P295" s="205" t="s">
        <v>503</v>
      </c>
      <c r="Q295" s="2"/>
      <c r="R295" s="2"/>
      <c r="S295" s="205" t="s">
        <v>146</v>
      </c>
      <c r="T295" s="205"/>
      <c r="U295" s="205">
        <v>8</v>
      </c>
      <c r="V295" s="205">
        <v>6</v>
      </c>
      <c r="W295" s="205"/>
      <c r="X295" s="205" t="s">
        <v>410</v>
      </c>
      <c r="Y295" s="205">
        <v>-1.9168456892143764</v>
      </c>
      <c r="Z295" s="205">
        <v>3.201060168116852</v>
      </c>
      <c r="AA295" s="205">
        <v>0.48053677083582513</v>
      </c>
      <c r="AB295" s="208">
        <v>0.1077798501426841</v>
      </c>
      <c r="AC295" s="205" t="s">
        <v>154</v>
      </c>
      <c r="AD295" s="210" t="s">
        <v>524</v>
      </c>
      <c r="AE295" s="205" t="s">
        <v>512</v>
      </c>
      <c r="AF295" s="205" t="s">
        <v>514</v>
      </c>
      <c r="AG295" s="205" t="s">
        <v>128</v>
      </c>
      <c r="AH295" s="205" t="s">
        <v>503</v>
      </c>
    </row>
    <row r="296" spans="1:34" ht="30.75" thickBot="1">
      <c r="A296" s="205" t="s">
        <v>146</v>
      </c>
      <c r="B296" s="205"/>
      <c r="C296" s="206">
        <v>40</v>
      </c>
      <c r="D296" s="206">
        <v>2</v>
      </c>
      <c r="E296" s="205"/>
      <c r="F296" s="207" t="s">
        <v>410</v>
      </c>
      <c r="G296" s="208">
        <v>-7.488752979645696</v>
      </c>
      <c r="H296" s="208">
        <v>3.5044050693996844</v>
      </c>
      <c r="I296" s="208">
        <v>0.47435535459256195</v>
      </c>
      <c r="J296" s="208">
        <v>-0.85924023237194191</v>
      </c>
      <c r="K296" s="209" t="s">
        <v>152</v>
      </c>
      <c r="L296" s="210" t="s">
        <v>509</v>
      </c>
      <c r="M296" s="205" t="s">
        <v>516</v>
      </c>
      <c r="N296" s="205" t="s">
        <v>514</v>
      </c>
      <c r="O296" s="205" t="s">
        <v>128</v>
      </c>
      <c r="P296" s="205" t="s">
        <v>503</v>
      </c>
      <c r="Q296" s="2"/>
      <c r="R296" s="2"/>
      <c r="S296" s="205" t="s">
        <v>146</v>
      </c>
      <c r="T296" s="205"/>
      <c r="U296" s="205">
        <v>40</v>
      </c>
      <c r="V296" s="205">
        <v>2</v>
      </c>
      <c r="W296" s="205"/>
      <c r="X296" s="205" t="s">
        <v>410</v>
      </c>
      <c r="Y296" s="205">
        <v>-6.6019640863844327</v>
      </c>
      <c r="Z296" s="205">
        <v>3.2370721176404933</v>
      </c>
      <c r="AA296" s="205">
        <v>0.46117278400986927</v>
      </c>
      <c r="AB296" s="208">
        <v>-0.82579001643868466</v>
      </c>
      <c r="AC296" s="205" t="s">
        <v>152</v>
      </c>
      <c r="AD296" s="210" t="s">
        <v>509</v>
      </c>
      <c r="AE296" s="205" t="s">
        <v>516</v>
      </c>
      <c r="AF296" s="205" t="s">
        <v>514</v>
      </c>
      <c r="AG296" s="205" t="s">
        <v>128</v>
      </c>
      <c r="AH296" s="205" t="s">
        <v>503</v>
      </c>
    </row>
    <row r="297" spans="1:34" ht="30.75" thickBot="1">
      <c r="A297" s="205" t="s">
        <v>146</v>
      </c>
      <c r="B297" s="205"/>
      <c r="C297" s="206">
        <v>40</v>
      </c>
      <c r="D297" s="206">
        <v>2</v>
      </c>
      <c r="E297" s="205"/>
      <c r="F297" s="207" t="s">
        <v>410</v>
      </c>
      <c r="G297" s="208">
        <v>-7.488752979645696</v>
      </c>
      <c r="H297" s="208">
        <v>3.0584866555095305</v>
      </c>
      <c r="I297" s="208">
        <v>0.44807513277413974</v>
      </c>
      <c r="J297" s="208">
        <v>0.17886656091299002</v>
      </c>
      <c r="K297" s="209" t="s">
        <v>155</v>
      </c>
      <c r="L297" s="210" t="s">
        <v>513</v>
      </c>
      <c r="M297" s="205" t="s">
        <v>512</v>
      </c>
      <c r="N297" s="205" t="s">
        <v>514</v>
      </c>
      <c r="O297" s="205" t="s">
        <v>128</v>
      </c>
      <c r="P297" s="205" t="s">
        <v>503</v>
      </c>
      <c r="Q297" s="2"/>
      <c r="R297" s="2"/>
      <c r="S297" s="205" t="s">
        <v>146</v>
      </c>
      <c r="T297" s="205"/>
      <c r="U297" s="205">
        <v>40</v>
      </c>
      <c r="V297" s="205">
        <v>2</v>
      </c>
      <c r="W297" s="205"/>
      <c r="X297" s="205" t="s">
        <v>410</v>
      </c>
      <c r="Y297" s="205">
        <v>-6.6019640863844327</v>
      </c>
      <c r="Z297" s="205">
        <v>3.1965958986766942</v>
      </c>
      <c r="AA297" s="205">
        <v>0.45458590080482697</v>
      </c>
      <c r="AB297" s="208">
        <v>-1.0696782449990963</v>
      </c>
      <c r="AC297" s="205" t="s">
        <v>156</v>
      </c>
      <c r="AD297" s="210" t="s">
        <v>525</v>
      </c>
      <c r="AE297" s="205" t="s">
        <v>512</v>
      </c>
      <c r="AF297" s="205" t="s">
        <v>514</v>
      </c>
      <c r="AG297" s="205" t="s">
        <v>128</v>
      </c>
      <c r="AH297" s="205" t="s">
        <v>503</v>
      </c>
    </row>
    <row r="298" spans="1:34" ht="30.75" thickBot="1">
      <c r="A298" s="205" t="s">
        <v>146</v>
      </c>
      <c r="B298" s="205"/>
      <c r="C298" s="206">
        <v>40</v>
      </c>
      <c r="D298" s="206">
        <v>6</v>
      </c>
      <c r="E298" s="205"/>
      <c r="F298" s="207" t="s">
        <v>410</v>
      </c>
      <c r="G298" s="208">
        <v>-3.0915760972753765</v>
      </c>
      <c r="H298" s="208">
        <v>3.5044050693996844</v>
      </c>
      <c r="I298" s="208">
        <v>0.47435535459256195</v>
      </c>
      <c r="J298" s="208">
        <v>-0.85924023237194191</v>
      </c>
      <c r="K298" s="209" t="s">
        <v>152</v>
      </c>
      <c r="L298" s="210" t="s">
        <v>509</v>
      </c>
      <c r="M298" s="205" t="s">
        <v>516</v>
      </c>
      <c r="N298" s="205" t="s">
        <v>514</v>
      </c>
      <c r="O298" s="205" t="s">
        <v>128</v>
      </c>
      <c r="P298" s="205" t="s">
        <v>503</v>
      </c>
      <c r="Q298" s="2"/>
      <c r="R298" s="2"/>
      <c r="S298" s="205" t="s">
        <v>146</v>
      </c>
      <c r="T298" s="205"/>
      <c r="U298" s="205">
        <v>40</v>
      </c>
      <c r="V298" s="205">
        <v>6</v>
      </c>
      <c r="W298" s="205"/>
      <c r="X298" s="205" t="s">
        <v>410</v>
      </c>
      <c r="Y298" s="205">
        <v>-2.4173066792488429</v>
      </c>
      <c r="Z298" s="205">
        <v>3.2370721176404933</v>
      </c>
      <c r="AA298" s="205">
        <v>0.46117278400986927</v>
      </c>
      <c r="AB298" s="208">
        <v>-0.82579001643868466</v>
      </c>
      <c r="AC298" s="205" t="s">
        <v>152</v>
      </c>
      <c r="AD298" s="210" t="s">
        <v>509</v>
      </c>
      <c r="AE298" s="205" t="s">
        <v>516</v>
      </c>
      <c r="AF298" s="205" t="s">
        <v>514</v>
      </c>
      <c r="AG298" s="205" t="s">
        <v>128</v>
      </c>
      <c r="AH298" s="205" t="s">
        <v>503</v>
      </c>
    </row>
    <row r="299" spans="1:34" ht="30.75" thickBot="1">
      <c r="A299" s="205" t="s">
        <v>146</v>
      </c>
      <c r="B299" s="205"/>
      <c r="C299" s="206">
        <v>40</v>
      </c>
      <c r="D299" s="206">
        <v>6</v>
      </c>
      <c r="E299" s="205"/>
      <c r="F299" s="207" t="s">
        <v>410</v>
      </c>
      <c r="G299" s="208">
        <v>-3.0915760972753765</v>
      </c>
      <c r="H299" s="208">
        <v>3.0584866555095305</v>
      </c>
      <c r="I299" s="208">
        <v>0.44807513277413974</v>
      </c>
      <c r="J299" s="208">
        <v>0.17886656091299002</v>
      </c>
      <c r="K299" s="209" t="s">
        <v>155</v>
      </c>
      <c r="L299" s="210" t="s">
        <v>513</v>
      </c>
      <c r="M299" s="205" t="s">
        <v>512</v>
      </c>
      <c r="N299" s="205" t="s">
        <v>514</v>
      </c>
      <c r="O299" s="205" t="s">
        <v>128</v>
      </c>
      <c r="P299" s="205" t="s">
        <v>503</v>
      </c>
      <c r="Q299" s="2"/>
      <c r="R299" s="2"/>
      <c r="S299" s="205" t="s">
        <v>146</v>
      </c>
      <c r="T299" s="205"/>
      <c r="U299" s="205">
        <v>40</v>
      </c>
      <c r="V299" s="205">
        <v>6</v>
      </c>
      <c r="W299" s="205"/>
      <c r="X299" s="205" t="s">
        <v>410</v>
      </c>
      <c r="Y299" s="205">
        <v>-2.4173066792488429</v>
      </c>
      <c r="Z299" s="205">
        <v>3.1965958986766942</v>
      </c>
      <c r="AA299" s="205">
        <v>0.45458590080482697</v>
      </c>
      <c r="AB299" s="208">
        <v>-1.0696782449990963</v>
      </c>
      <c r="AC299" s="205" t="s">
        <v>156</v>
      </c>
      <c r="AD299" s="210" t="s">
        <v>525</v>
      </c>
      <c r="AE299" s="205" t="s">
        <v>512</v>
      </c>
      <c r="AF299" s="205" t="s">
        <v>514</v>
      </c>
      <c r="AG299" s="205" t="s">
        <v>128</v>
      </c>
      <c r="AH299" s="205" t="s">
        <v>503</v>
      </c>
    </row>
    <row r="300" spans="1:34">
      <c r="A300" s="3"/>
      <c r="B300" s="130"/>
      <c r="C300" s="2"/>
      <c r="D300" s="2"/>
      <c r="E300" s="2"/>
      <c r="F300" s="2"/>
      <c r="G300" s="2"/>
      <c r="H300" s="2"/>
      <c r="I300" s="2"/>
      <c r="J300" s="2"/>
      <c r="K300" s="39"/>
      <c r="S300" s="3"/>
      <c r="T300" s="130"/>
      <c r="U300" s="2"/>
      <c r="V300" s="2"/>
      <c r="W300" s="2"/>
      <c r="X300" s="2"/>
      <c r="Y300" s="2"/>
      <c r="Z300" s="2"/>
      <c r="AA300" s="2"/>
      <c r="AB300" s="2"/>
      <c r="AC300" s="39"/>
    </row>
    <row r="301" spans="1:34">
      <c r="A301" s="3"/>
      <c r="B301" s="130"/>
      <c r="C301" s="2"/>
      <c r="D301" s="2"/>
      <c r="E301" s="2"/>
      <c r="F301" s="2"/>
      <c r="G301" s="2"/>
      <c r="H301" s="2"/>
      <c r="I301" s="2"/>
      <c r="J301" s="2"/>
      <c r="K301" s="39"/>
      <c r="S301" s="3"/>
      <c r="T301" s="130"/>
      <c r="U301" s="2"/>
      <c r="V301" s="2"/>
      <c r="W301" s="2"/>
      <c r="X301" s="2"/>
      <c r="Y301" s="2"/>
      <c r="Z301" s="2"/>
      <c r="AA301" s="2"/>
      <c r="AB301" s="2"/>
      <c r="AC301" s="39"/>
    </row>
    <row r="302" spans="1:34" ht="15.75" thickBot="1">
      <c r="A302" s="3"/>
      <c r="B302" s="130"/>
      <c r="C302" s="2"/>
      <c r="D302" s="2"/>
      <c r="E302" s="2"/>
      <c r="F302" s="2"/>
      <c r="G302" s="2"/>
      <c r="H302" s="2"/>
      <c r="I302" s="2"/>
      <c r="J302" s="2"/>
      <c r="K302" s="39"/>
      <c r="S302" s="3"/>
      <c r="T302" s="130"/>
      <c r="U302" s="2"/>
      <c r="V302" s="2"/>
      <c r="W302" s="2"/>
      <c r="X302" s="2"/>
      <c r="Y302" s="2"/>
      <c r="Z302" s="2"/>
      <c r="AA302" s="2"/>
      <c r="AB302" s="2"/>
      <c r="AC302" s="39"/>
    </row>
    <row r="303" spans="1:34" ht="15.75" thickBot="1">
      <c r="A303" s="3"/>
      <c r="B303" s="130"/>
      <c r="C303" s="2"/>
      <c r="D303" s="2"/>
      <c r="E303" s="2"/>
      <c r="F303" s="2"/>
      <c r="G303" s="2"/>
      <c r="H303" s="2"/>
      <c r="I303" s="2"/>
      <c r="J303" s="2"/>
      <c r="K303" s="39"/>
      <c r="S303" s="3" t="s">
        <v>146</v>
      </c>
      <c r="T303" s="205" t="s">
        <v>532</v>
      </c>
      <c r="U303" s="2">
        <v>96</v>
      </c>
      <c r="V303" s="205">
        <v>0</v>
      </c>
      <c r="W303" s="187"/>
      <c r="X303" s="205" t="s">
        <v>517</v>
      </c>
      <c r="Y303" s="199">
        <v>-8.6999999999999993</v>
      </c>
      <c r="Z303" s="2">
        <v>5.67</v>
      </c>
      <c r="AA303" s="190">
        <v>1.02</v>
      </c>
      <c r="AB303" s="237">
        <v>0.45000000000000007</v>
      </c>
      <c r="AC303" s="237"/>
      <c r="AD303" s="191" t="s">
        <v>509</v>
      </c>
      <c r="AE303" s="192" t="s">
        <v>126</v>
      </c>
      <c r="AF303" s="226" t="s">
        <v>514</v>
      </c>
      <c r="AG303" s="192" t="s">
        <v>128</v>
      </c>
      <c r="AH303" s="192" t="s">
        <v>503</v>
      </c>
    </row>
    <row r="304" spans="1:34" ht="15.75" thickBot="1">
      <c r="A304" s="3"/>
      <c r="B304" s="130"/>
      <c r="C304" s="2"/>
      <c r="D304" s="2"/>
      <c r="E304" s="2"/>
      <c r="F304" s="2"/>
      <c r="G304" s="2"/>
      <c r="H304" s="2"/>
      <c r="I304" s="2"/>
      <c r="J304" s="2"/>
      <c r="K304" s="39"/>
      <c r="S304" s="3" t="s">
        <v>146</v>
      </c>
      <c r="T304" s="2" t="s">
        <v>532</v>
      </c>
      <c r="U304" s="2">
        <v>96</v>
      </c>
      <c r="V304" s="205">
        <v>0</v>
      </c>
      <c r="W304" s="187"/>
      <c r="X304" s="205" t="s">
        <v>517</v>
      </c>
      <c r="Y304" s="199">
        <v>-8.6999999999999993</v>
      </c>
      <c r="Z304" s="2">
        <v>5.72</v>
      </c>
      <c r="AA304" s="190">
        <v>1.02</v>
      </c>
      <c r="AB304" s="237">
        <v>0.43999999999999995</v>
      </c>
      <c r="AC304" s="237"/>
      <c r="AD304" s="191" t="s">
        <v>526</v>
      </c>
      <c r="AE304" s="192" t="s">
        <v>126</v>
      </c>
      <c r="AF304" s="226" t="s">
        <v>514</v>
      </c>
      <c r="AG304" s="192" t="s">
        <v>128</v>
      </c>
      <c r="AH304" s="192" t="s">
        <v>503</v>
      </c>
    </row>
    <row r="305" spans="1:34" ht="15.75" thickBot="1">
      <c r="A305" s="3"/>
      <c r="B305" s="130"/>
      <c r="C305" s="2"/>
      <c r="D305" s="2"/>
      <c r="E305" s="2"/>
      <c r="F305" s="2"/>
      <c r="G305" s="2"/>
      <c r="H305" s="2"/>
      <c r="I305" s="2"/>
      <c r="J305" s="2"/>
      <c r="K305" s="39"/>
      <c r="S305" s="3" t="s">
        <v>146</v>
      </c>
      <c r="T305" s="2" t="s">
        <v>532</v>
      </c>
      <c r="U305" s="2">
        <v>72</v>
      </c>
      <c r="V305" s="205">
        <v>1</v>
      </c>
      <c r="W305" s="187"/>
      <c r="X305" s="205" t="s">
        <v>517</v>
      </c>
      <c r="Y305" s="199">
        <v>-7.41</v>
      </c>
      <c r="Z305" s="2">
        <v>4.91</v>
      </c>
      <c r="AA305" s="190">
        <v>0.95</v>
      </c>
      <c r="AB305" s="237">
        <v>0.37</v>
      </c>
      <c r="AC305" s="237"/>
      <c r="AD305" s="191" t="s">
        <v>527</v>
      </c>
      <c r="AE305" s="192" t="s">
        <v>126</v>
      </c>
      <c r="AF305" s="226" t="s">
        <v>514</v>
      </c>
      <c r="AG305" s="192" t="s">
        <v>128</v>
      </c>
      <c r="AH305" s="192" t="s">
        <v>503</v>
      </c>
    </row>
    <row r="306" spans="1:34" ht="15.75" thickBot="1">
      <c r="A306" s="3"/>
      <c r="B306" s="130"/>
      <c r="C306" s="2"/>
      <c r="D306" s="2"/>
      <c r="E306" s="2"/>
      <c r="F306" s="2"/>
      <c r="G306" s="2"/>
      <c r="H306" s="2"/>
      <c r="I306" s="2"/>
      <c r="J306" s="2"/>
      <c r="K306" s="39"/>
      <c r="S306" s="3" t="s">
        <v>146</v>
      </c>
      <c r="T306" s="205" t="s">
        <v>533</v>
      </c>
      <c r="U306" s="2">
        <v>96</v>
      </c>
      <c r="V306" s="205">
        <v>0</v>
      </c>
      <c r="W306" s="187"/>
      <c r="X306" s="205" t="s">
        <v>517</v>
      </c>
      <c r="Y306" s="199">
        <v>-8.61</v>
      </c>
      <c r="Z306" s="2">
        <v>5.66</v>
      </c>
      <c r="AA306" s="190">
        <v>0.94</v>
      </c>
      <c r="AB306" s="237">
        <v>0.58000000000000007</v>
      </c>
      <c r="AC306" s="2"/>
      <c r="AD306" s="191" t="s">
        <v>509</v>
      </c>
      <c r="AE306" s="192" t="s">
        <v>126</v>
      </c>
      <c r="AF306" s="226" t="s">
        <v>514</v>
      </c>
      <c r="AG306" s="192" t="s">
        <v>128</v>
      </c>
      <c r="AH306" s="192" t="s">
        <v>503</v>
      </c>
    </row>
    <row r="307" spans="1:34" ht="15.75" thickBot="1">
      <c r="A307" s="3"/>
      <c r="B307" s="130"/>
      <c r="C307" s="2"/>
      <c r="D307" s="2"/>
      <c r="E307" s="2"/>
      <c r="F307" s="2"/>
      <c r="G307" s="2"/>
      <c r="H307" s="2"/>
      <c r="I307" s="2"/>
      <c r="J307" s="2"/>
      <c r="K307" s="39"/>
      <c r="S307" s="3" t="s">
        <v>146</v>
      </c>
      <c r="T307" s="2" t="s">
        <v>533</v>
      </c>
      <c r="U307" s="2">
        <v>96</v>
      </c>
      <c r="V307" s="205">
        <v>0</v>
      </c>
      <c r="W307" s="187"/>
      <c r="X307" s="205" t="s">
        <v>517</v>
      </c>
      <c r="Y307" s="199">
        <v>-8.61</v>
      </c>
      <c r="Z307" s="2">
        <v>5.72</v>
      </c>
      <c r="AA307" s="190">
        <v>0.94</v>
      </c>
      <c r="AB307" s="237">
        <v>0.57999999999999996</v>
      </c>
      <c r="AC307" s="2"/>
      <c r="AD307" s="191" t="s">
        <v>526</v>
      </c>
      <c r="AE307" s="192" t="s">
        <v>126</v>
      </c>
      <c r="AF307" s="226" t="s">
        <v>514</v>
      </c>
      <c r="AG307" s="192" t="s">
        <v>128</v>
      </c>
      <c r="AH307" s="192" t="s">
        <v>503</v>
      </c>
    </row>
    <row r="308" spans="1:34" ht="15.75" thickBot="1">
      <c r="A308" s="3"/>
      <c r="B308" s="130"/>
      <c r="C308" s="2"/>
      <c r="D308" s="2"/>
      <c r="E308" s="2"/>
      <c r="F308" s="2"/>
      <c r="G308" s="2"/>
      <c r="H308" s="2"/>
      <c r="I308" s="2"/>
      <c r="J308" s="2"/>
      <c r="K308" s="39"/>
      <c r="S308" s="3" t="s">
        <v>146</v>
      </c>
      <c r="T308" s="2" t="s">
        <v>533</v>
      </c>
      <c r="U308" s="2">
        <v>72</v>
      </c>
      <c r="V308" s="205">
        <v>1</v>
      </c>
      <c r="W308" s="187"/>
      <c r="X308" s="205" t="s">
        <v>517</v>
      </c>
      <c r="Y308" s="199">
        <v>-7.35</v>
      </c>
      <c r="Z308" s="2">
        <v>4.8899999999999997</v>
      </c>
      <c r="AA308" s="190">
        <v>0.82</v>
      </c>
      <c r="AB308" s="237">
        <v>0.53</v>
      </c>
      <c r="AC308" s="237"/>
      <c r="AD308" s="191" t="s">
        <v>527</v>
      </c>
      <c r="AE308" s="192" t="s">
        <v>126</v>
      </c>
      <c r="AF308" s="226" t="s">
        <v>514</v>
      </c>
      <c r="AG308" s="192" t="s">
        <v>128</v>
      </c>
      <c r="AH308" s="192" t="s">
        <v>503</v>
      </c>
    </row>
    <row r="309" spans="1:34" ht="15.75" thickBot="1">
      <c r="A309" s="3"/>
      <c r="B309" s="130"/>
      <c r="C309" s="2"/>
      <c r="D309" s="2"/>
      <c r="E309" s="2"/>
      <c r="F309" s="2"/>
      <c r="G309" s="2"/>
      <c r="H309" s="2"/>
      <c r="I309" s="2"/>
      <c r="J309" s="2"/>
      <c r="K309" s="39"/>
      <c r="S309" s="3" t="s">
        <v>146</v>
      </c>
      <c r="T309" s="2" t="s">
        <v>378</v>
      </c>
      <c r="U309" s="2">
        <v>96</v>
      </c>
      <c r="V309" s="205">
        <v>0</v>
      </c>
      <c r="W309" s="187">
        <v>1</v>
      </c>
      <c r="X309" s="205" t="s">
        <v>517</v>
      </c>
      <c r="Y309" s="199">
        <v>-8.6199999999999992</v>
      </c>
      <c r="Z309" s="2">
        <v>5.07</v>
      </c>
      <c r="AA309" s="2">
        <v>1.1399999999999999</v>
      </c>
      <c r="AB309" s="80">
        <v>0.52</v>
      </c>
      <c r="AC309" s="2"/>
      <c r="AD309" s="191" t="s">
        <v>509</v>
      </c>
      <c r="AE309" s="192" t="s">
        <v>126</v>
      </c>
      <c r="AF309" s="226" t="s">
        <v>514</v>
      </c>
      <c r="AG309" s="192" t="s">
        <v>128</v>
      </c>
      <c r="AH309" s="192" t="s">
        <v>503</v>
      </c>
    </row>
    <row r="310" spans="1:34" ht="15.75" thickBot="1">
      <c r="A310" s="3"/>
      <c r="B310" s="130"/>
      <c r="C310" s="2"/>
      <c r="D310" s="2"/>
      <c r="E310" s="2"/>
      <c r="F310" s="2"/>
      <c r="G310" s="2"/>
      <c r="H310" s="2"/>
      <c r="I310" s="2"/>
      <c r="J310" s="2"/>
      <c r="K310" s="39"/>
      <c r="S310" s="3" t="s">
        <v>146</v>
      </c>
      <c r="T310" s="2" t="s">
        <v>378</v>
      </c>
      <c r="U310" s="2">
        <v>96</v>
      </c>
      <c r="V310" s="205">
        <v>0</v>
      </c>
      <c r="W310" s="187">
        <v>1</v>
      </c>
      <c r="X310" s="205" t="s">
        <v>517</v>
      </c>
      <c r="Y310" s="199">
        <v>-8.6199999999999992</v>
      </c>
      <c r="Z310" s="2">
        <v>5.13</v>
      </c>
      <c r="AA310" s="2">
        <v>1.1399999999999999</v>
      </c>
      <c r="AB310" s="80">
        <v>0.51</v>
      </c>
      <c r="AC310" s="2"/>
      <c r="AD310" s="191" t="s">
        <v>526</v>
      </c>
      <c r="AE310" s="192" t="s">
        <v>126</v>
      </c>
      <c r="AF310" s="226" t="s">
        <v>514</v>
      </c>
      <c r="AG310" s="192" t="s">
        <v>128</v>
      </c>
      <c r="AH310" s="192" t="s">
        <v>503</v>
      </c>
    </row>
    <row r="311" spans="1:34" ht="15.75" thickBot="1">
      <c r="A311" s="3"/>
      <c r="B311" s="130"/>
      <c r="C311" s="2"/>
      <c r="D311" s="2"/>
      <c r="E311" s="2"/>
      <c r="F311" s="2"/>
      <c r="G311" s="2"/>
      <c r="H311" s="2"/>
      <c r="I311" s="2"/>
      <c r="J311" s="2"/>
      <c r="K311" s="39"/>
      <c r="S311" s="3" t="s">
        <v>146</v>
      </c>
      <c r="T311" s="2" t="s">
        <v>378</v>
      </c>
      <c r="U311" s="2">
        <v>72</v>
      </c>
      <c r="V311" s="205">
        <v>1</v>
      </c>
      <c r="W311" s="187">
        <v>1</v>
      </c>
      <c r="X311" s="205" t="s">
        <v>517</v>
      </c>
      <c r="Y311" s="199">
        <v>-7.33</v>
      </c>
      <c r="Z311" s="2">
        <v>4.99</v>
      </c>
      <c r="AA311" s="190">
        <v>1.1200000000000001</v>
      </c>
      <c r="AB311" s="237">
        <v>0.61</v>
      </c>
      <c r="AC311" s="237"/>
      <c r="AD311" s="191" t="s">
        <v>527</v>
      </c>
      <c r="AE311" s="192" t="s">
        <v>126</v>
      </c>
      <c r="AF311" s="226" t="s">
        <v>514</v>
      </c>
      <c r="AG311" s="192" t="s">
        <v>128</v>
      </c>
      <c r="AH311" s="192" t="s">
        <v>503</v>
      </c>
    </row>
    <row r="312" spans="1:34" ht="15.75" thickBot="1">
      <c r="A312" s="3"/>
      <c r="B312" s="130"/>
      <c r="C312" s="2"/>
      <c r="D312" s="2"/>
      <c r="E312" s="2"/>
      <c r="F312" s="2"/>
      <c r="G312" s="2"/>
      <c r="H312" s="2"/>
      <c r="I312" s="2"/>
      <c r="J312" s="2"/>
      <c r="K312" s="39"/>
      <c r="S312" s="3" t="s">
        <v>146</v>
      </c>
      <c r="T312" s="205" t="s">
        <v>532</v>
      </c>
      <c r="U312" s="2">
        <v>64</v>
      </c>
      <c r="V312" s="205">
        <v>0</v>
      </c>
      <c r="W312" s="187"/>
      <c r="X312" s="205" t="s">
        <v>517</v>
      </c>
      <c r="Y312" s="199">
        <v>-8.69</v>
      </c>
      <c r="Z312" s="2">
        <v>4.38</v>
      </c>
      <c r="AA312" s="2">
        <v>0.67</v>
      </c>
      <c r="AB312" s="80">
        <v>0.52</v>
      </c>
      <c r="AC312" s="237"/>
      <c r="AD312" s="191" t="s">
        <v>509</v>
      </c>
      <c r="AE312" s="192" t="s">
        <v>126</v>
      </c>
      <c r="AF312" s="226" t="s">
        <v>514</v>
      </c>
      <c r="AG312" s="192" t="s">
        <v>128</v>
      </c>
      <c r="AH312" s="192" t="s">
        <v>503</v>
      </c>
    </row>
    <row r="313" spans="1:34" ht="15.75" thickBot="1">
      <c r="A313" s="3"/>
      <c r="B313" s="130"/>
      <c r="C313" s="2"/>
      <c r="D313" s="2"/>
      <c r="E313" s="2"/>
      <c r="F313" s="2"/>
      <c r="G313" s="2"/>
      <c r="H313" s="2"/>
      <c r="I313" s="2"/>
      <c r="J313" s="2"/>
      <c r="K313" s="39"/>
      <c r="S313" s="3" t="s">
        <v>146</v>
      </c>
      <c r="T313" s="2" t="s">
        <v>532</v>
      </c>
      <c r="U313" s="2">
        <v>64</v>
      </c>
      <c r="V313" s="205">
        <v>0</v>
      </c>
      <c r="W313" s="187"/>
      <c r="X313" s="205" t="s">
        <v>517</v>
      </c>
      <c r="Y313" s="199">
        <v>-8.69</v>
      </c>
      <c r="Z313" s="2">
        <v>4.4000000000000004</v>
      </c>
      <c r="AA313" s="2">
        <v>0.67</v>
      </c>
      <c r="AB313" s="80">
        <v>0.33</v>
      </c>
      <c r="AC313" s="237"/>
      <c r="AD313" s="191" t="s">
        <v>528</v>
      </c>
      <c r="AE313" s="192" t="s">
        <v>126</v>
      </c>
      <c r="AF313" s="226" t="s">
        <v>514</v>
      </c>
      <c r="AG313" s="192" t="s">
        <v>128</v>
      </c>
      <c r="AH313" s="192" t="s">
        <v>503</v>
      </c>
    </row>
    <row r="314" spans="1:34" ht="15.75" thickBot="1">
      <c r="A314" s="3"/>
      <c r="B314" s="130"/>
      <c r="C314" s="2"/>
      <c r="D314" s="2"/>
      <c r="E314" s="2"/>
      <c r="F314" s="2"/>
      <c r="G314" s="2"/>
      <c r="H314" s="2"/>
      <c r="I314" s="2"/>
      <c r="J314" s="2"/>
      <c r="K314" s="39"/>
      <c r="S314" s="3" t="s">
        <v>146</v>
      </c>
      <c r="T314" s="2" t="s">
        <v>532</v>
      </c>
      <c r="U314" s="2">
        <v>48</v>
      </c>
      <c r="V314" s="205">
        <v>1</v>
      </c>
      <c r="W314" s="187"/>
      <c r="X314" s="205" t="s">
        <v>517</v>
      </c>
      <c r="Y314" s="199">
        <v>-7.31</v>
      </c>
      <c r="Z314" s="2">
        <v>4.41</v>
      </c>
      <c r="AA314" s="190">
        <v>0.72</v>
      </c>
      <c r="AB314" s="237">
        <v>0.20999999999999996</v>
      </c>
      <c r="AC314" s="237"/>
      <c r="AD314" s="191" t="s">
        <v>529</v>
      </c>
      <c r="AE314" s="192" t="s">
        <v>126</v>
      </c>
      <c r="AF314" s="226" t="s">
        <v>514</v>
      </c>
      <c r="AG314" s="192" t="s">
        <v>128</v>
      </c>
      <c r="AH314" s="192" t="s">
        <v>503</v>
      </c>
    </row>
    <row r="315" spans="1:34" ht="15.75" thickBot="1">
      <c r="A315" s="3"/>
      <c r="B315" s="130"/>
      <c r="C315" s="2"/>
      <c r="D315" s="2"/>
      <c r="E315" s="2"/>
      <c r="F315" s="2"/>
      <c r="G315" s="2"/>
      <c r="H315" s="2"/>
      <c r="I315" s="2"/>
      <c r="J315" s="2"/>
      <c r="K315" s="39"/>
      <c r="S315" s="3" t="s">
        <v>146</v>
      </c>
      <c r="T315" s="205" t="s">
        <v>533</v>
      </c>
      <c r="U315" s="2">
        <v>64</v>
      </c>
      <c r="V315" s="205">
        <v>0</v>
      </c>
      <c r="W315" s="187"/>
      <c r="X315" s="205" t="s">
        <v>517</v>
      </c>
      <c r="Y315" s="199">
        <v>-8.59</v>
      </c>
      <c r="Z315" s="2">
        <v>3.64</v>
      </c>
      <c r="AA315" s="2">
        <v>0.51</v>
      </c>
      <c r="AB315" s="80">
        <v>0.78</v>
      </c>
      <c r="AC315" s="2"/>
      <c r="AD315" s="191" t="s">
        <v>509</v>
      </c>
      <c r="AE315" s="192" t="s">
        <v>126</v>
      </c>
      <c r="AF315" s="226" t="s">
        <v>514</v>
      </c>
      <c r="AG315" s="192" t="s">
        <v>128</v>
      </c>
      <c r="AH315" s="192" t="s">
        <v>503</v>
      </c>
    </row>
    <row r="316" spans="1:34" ht="15.75" thickBot="1">
      <c r="A316" s="3"/>
      <c r="B316" s="130"/>
      <c r="C316" s="2"/>
      <c r="D316" s="2"/>
      <c r="E316" s="2"/>
      <c r="F316" s="2"/>
      <c r="G316" s="2"/>
      <c r="H316" s="2"/>
      <c r="I316" s="2"/>
      <c r="J316" s="2"/>
      <c r="K316" s="39"/>
      <c r="S316" s="3" t="s">
        <v>146</v>
      </c>
      <c r="T316" s="2" t="s">
        <v>533</v>
      </c>
      <c r="U316" s="2">
        <v>64</v>
      </c>
      <c r="V316" s="205">
        <v>0</v>
      </c>
      <c r="W316" s="187"/>
      <c r="X316" s="205" t="s">
        <v>517</v>
      </c>
      <c r="Y316" s="199">
        <v>-8.59</v>
      </c>
      <c r="Z316" s="2">
        <v>3.63</v>
      </c>
      <c r="AA316" s="2">
        <v>0.51</v>
      </c>
      <c r="AB316" s="80">
        <v>0.52</v>
      </c>
      <c r="AC316" s="2"/>
      <c r="AD316" s="191" t="s">
        <v>528</v>
      </c>
      <c r="AE316" s="192" t="s">
        <v>126</v>
      </c>
      <c r="AF316" s="226" t="s">
        <v>514</v>
      </c>
      <c r="AG316" s="192" t="s">
        <v>128</v>
      </c>
      <c r="AH316" s="192" t="s">
        <v>503</v>
      </c>
    </row>
    <row r="317" spans="1:34" ht="15.75" thickBot="1">
      <c r="A317" s="3"/>
      <c r="B317" s="130"/>
      <c r="C317" s="2"/>
      <c r="D317" s="2"/>
      <c r="E317" s="2"/>
      <c r="F317" s="2"/>
      <c r="G317" s="2"/>
      <c r="H317" s="2"/>
      <c r="I317" s="2"/>
      <c r="J317" s="2"/>
      <c r="K317" s="39"/>
      <c r="S317" s="3" t="s">
        <v>146</v>
      </c>
      <c r="T317" s="2" t="s">
        <v>533</v>
      </c>
      <c r="U317" s="2">
        <v>48</v>
      </c>
      <c r="V317" s="205">
        <v>1</v>
      </c>
      <c r="W317" s="187"/>
      <c r="X317" s="205" t="s">
        <v>517</v>
      </c>
      <c r="Y317" s="199">
        <v>-7.22</v>
      </c>
      <c r="Z317" s="2">
        <v>3.56</v>
      </c>
      <c r="AA317" s="190">
        <v>0.52</v>
      </c>
      <c r="AB317" s="237">
        <v>0.39999999999999997</v>
      </c>
      <c r="AC317" s="237"/>
      <c r="AD317" s="191" t="s">
        <v>529</v>
      </c>
      <c r="AE317" s="192" t="s">
        <v>126</v>
      </c>
      <c r="AF317" s="226" t="s">
        <v>514</v>
      </c>
      <c r="AG317" s="192" t="s">
        <v>128</v>
      </c>
      <c r="AH317" s="192" t="s">
        <v>503</v>
      </c>
    </row>
    <row r="318" spans="1:34" ht="15.75" thickBot="1">
      <c r="A318" s="3"/>
      <c r="B318" s="130"/>
      <c r="C318" s="2"/>
      <c r="D318" s="2"/>
      <c r="E318" s="2"/>
      <c r="F318" s="2"/>
      <c r="G318" s="2"/>
      <c r="H318" s="2"/>
      <c r="I318" s="2"/>
      <c r="J318" s="2"/>
      <c r="K318" s="39"/>
      <c r="S318" s="3" t="s">
        <v>146</v>
      </c>
      <c r="T318" s="2" t="s">
        <v>378</v>
      </c>
      <c r="U318" s="2">
        <v>64</v>
      </c>
      <c r="V318" s="205">
        <v>0</v>
      </c>
      <c r="W318" s="187">
        <v>1</v>
      </c>
      <c r="X318" s="205" t="s">
        <v>517</v>
      </c>
      <c r="Y318" s="199">
        <v>-8.59</v>
      </c>
      <c r="Z318" s="2">
        <v>4.99</v>
      </c>
      <c r="AA318" s="2">
        <v>1</v>
      </c>
      <c r="AB318" s="80">
        <v>0.38</v>
      </c>
      <c r="AC318" s="2"/>
      <c r="AD318" s="191" t="s">
        <v>509</v>
      </c>
      <c r="AE318" s="192" t="s">
        <v>126</v>
      </c>
      <c r="AF318" s="226" t="s">
        <v>514</v>
      </c>
      <c r="AG318" s="192" t="s">
        <v>128</v>
      </c>
      <c r="AH318" s="192" t="s">
        <v>503</v>
      </c>
    </row>
    <row r="319" spans="1:34" ht="15.75" thickBot="1">
      <c r="A319" s="3"/>
      <c r="B319" s="130"/>
      <c r="C319" s="2"/>
      <c r="D319" s="2"/>
      <c r="E319" s="2"/>
      <c r="F319" s="2"/>
      <c r="G319" s="2"/>
      <c r="H319" s="2"/>
      <c r="I319" s="2"/>
      <c r="J319" s="2"/>
      <c r="K319" s="39"/>
      <c r="S319" s="3" t="s">
        <v>146</v>
      </c>
      <c r="T319" s="2" t="s">
        <v>378</v>
      </c>
      <c r="U319" s="2">
        <v>64</v>
      </c>
      <c r="V319" s="205">
        <v>0</v>
      </c>
      <c r="W319" s="187">
        <v>1</v>
      </c>
      <c r="X319" s="205" t="s">
        <v>517</v>
      </c>
      <c r="Y319" s="199">
        <v>-8.59</v>
      </c>
      <c r="Z319" s="2">
        <v>5.0199999999999996</v>
      </c>
      <c r="AA319" s="2">
        <v>1</v>
      </c>
      <c r="AB319" s="80">
        <v>1.01</v>
      </c>
      <c r="AC319" s="2"/>
      <c r="AD319" s="191" t="s">
        <v>528</v>
      </c>
      <c r="AE319" s="192" t="s">
        <v>126</v>
      </c>
      <c r="AF319" s="226" t="s">
        <v>514</v>
      </c>
      <c r="AG319" s="192" t="s">
        <v>128</v>
      </c>
      <c r="AH319" s="192" t="s">
        <v>503</v>
      </c>
    </row>
    <row r="320" spans="1:34" ht="15.75" thickBot="1">
      <c r="A320" s="3"/>
      <c r="B320" s="130"/>
      <c r="C320" s="2"/>
      <c r="D320" s="2"/>
      <c r="E320" s="2"/>
      <c r="F320" s="2"/>
      <c r="G320" s="2"/>
      <c r="H320" s="2"/>
      <c r="I320" s="2"/>
      <c r="J320" s="2"/>
      <c r="K320" s="39"/>
      <c r="S320" s="3" t="s">
        <v>146</v>
      </c>
      <c r="T320" s="2" t="s">
        <v>378</v>
      </c>
      <c r="U320" s="2">
        <v>48</v>
      </c>
      <c r="V320" s="205">
        <v>1</v>
      </c>
      <c r="W320" s="187">
        <v>1</v>
      </c>
      <c r="X320" s="205" t="s">
        <v>517</v>
      </c>
      <c r="Y320" s="199">
        <v>-7.21</v>
      </c>
      <c r="Z320" s="238">
        <v>5.05</v>
      </c>
      <c r="AA320" s="190">
        <v>1.03</v>
      </c>
      <c r="AB320" s="237">
        <v>1.1399999999999999</v>
      </c>
      <c r="AC320" s="237"/>
      <c r="AD320" s="191" t="s">
        <v>529</v>
      </c>
      <c r="AE320" s="192" t="s">
        <v>126</v>
      </c>
      <c r="AF320" s="226" t="s">
        <v>514</v>
      </c>
      <c r="AG320" s="192" t="s">
        <v>128</v>
      </c>
      <c r="AH320" s="192" t="s">
        <v>503</v>
      </c>
    </row>
    <row r="321" spans="1:34" ht="15.75" thickBot="1">
      <c r="A321" s="3"/>
      <c r="B321" s="130"/>
      <c r="C321" s="2"/>
      <c r="D321" s="2"/>
      <c r="E321" s="2"/>
      <c r="F321" s="2"/>
      <c r="G321" s="2"/>
      <c r="H321" s="2"/>
      <c r="I321" s="2"/>
      <c r="J321" s="2"/>
      <c r="K321" s="39"/>
      <c r="S321" s="3" t="s">
        <v>146</v>
      </c>
      <c r="T321" s="205" t="s">
        <v>532</v>
      </c>
      <c r="U321" s="2">
        <v>64</v>
      </c>
      <c r="V321" s="205">
        <v>6</v>
      </c>
      <c r="W321" s="187"/>
      <c r="X321" s="205" t="s">
        <v>517</v>
      </c>
      <c r="Y321" s="199">
        <v>-2.4700000000000002</v>
      </c>
      <c r="Z321" s="2">
        <v>4.38</v>
      </c>
      <c r="AA321" s="2">
        <v>0.67</v>
      </c>
      <c r="AB321" s="80">
        <v>0.52</v>
      </c>
      <c r="AC321" s="237"/>
      <c r="AD321" s="191" t="s">
        <v>509</v>
      </c>
      <c r="AE321" s="192" t="s">
        <v>126</v>
      </c>
      <c r="AF321" s="226" t="s">
        <v>514</v>
      </c>
      <c r="AG321" s="192" t="s">
        <v>128</v>
      </c>
      <c r="AH321" s="192" t="s">
        <v>503</v>
      </c>
    </row>
    <row r="322" spans="1:34" ht="15.75" thickBot="1">
      <c r="A322" s="3"/>
      <c r="B322" s="130"/>
      <c r="C322" s="2"/>
      <c r="D322" s="2"/>
      <c r="E322" s="2"/>
      <c r="F322" s="2"/>
      <c r="G322" s="2"/>
      <c r="H322" s="2"/>
      <c r="I322" s="2"/>
      <c r="J322" s="2"/>
      <c r="K322" s="39"/>
      <c r="S322" s="3" t="s">
        <v>146</v>
      </c>
      <c r="T322" s="2" t="s">
        <v>532</v>
      </c>
      <c r="U322" s="2">
        <v>64</v>
      </c>
      <c r="V322" s="205">
        <v>6</v>
      </c>
      <c r="W322" s="187"/>
      <c r="X322" s="205" t="s">
        <v>517</v>
      </c>
      <c r="Y322" s="199">
        <v>-2.4700000000000002</v>
      </c>
      <c r="Z322" s="2">
        <v>4.4000000000000004</v>
      </c>
      <c r="AA322" s="2">
        <v>0.67</v>
      </c>
      <c r="AB322" s="80">
        <v>0.33</v>
      </c>
      <c r="AC322" s="237"/>
      <c r="AD322" s="191" t="s">
        <v>528</v>
      </c>
      <c r="AE322" s="192" t="s">
        <v>126</v>
      </c>
      <c r="AF322" s="226" t="s">
        <v>514</v>
      </c>
      <c r="AG322" s="192" t="s">
        <v>128</v>
      </c>
      <c r="AH322" s="192" t="s">
        <v>503</v>
      </c>
    </row>
    <row r="323" spans="1:34" ht="15.75" thickBot="1">
      <c r="A323" s="3"/>
      <c r="B323" s="130"/>
      <c r="C323" s="2"/>
      <c r="D323" s="2"/>
      <c r="E323" s="2"/>
      <c r="F323" s="2"/>
      <c r="G323" s="2"/>
      <c r="H323" s="2"/>
      <c r="I323" s="2"/>
      <c r="J323" s="2"/>
      <c r="K323" s="39"/>
      <c r="S323" s="3" t="s">
        <v>146</v>
      </c>
      <c r="T323" s="2" t="s">
        <v>532</v>
      </c>
      <c r="U323" s="2">
        <v>48</v>
      </c>
      <c r="V323" s="205">
        <v>8</v>
      </c>
      <c r="W323" s="187"/>
      <c r="X323" s="205" t="s">
        <v>517</v>
      </c>
      <c r="Y323" s="199">
        <v>-0.72</v>
      </c>
      <c r="Z323" s="2">
        <v>4.41</v>
      </c>
      <c r="AA323" s="190">
        <v>0.72</v>
      </c>
      <c r="AB323" s="237">
        <v>0.20999999999999996</v>
      </c>
      <c r="AC323" s="237"/>
      <c r="AD323" s="191" t="s">
        <v>529</v>
      </c>
      <c r="AE323" s="192" t="s">
        <v>126</v>
      </c>
      <c r="AF323" s="226" t="s">
        <v>514</v>
      </c>
      <c r="AG323" s="192" t="s">
        <v>128</v>
      </c>
      <c r="AH323" s="192" t="s">
        <v>503</v>
      </c>
    </row>
    <row r="324" spans="1:34" ht="15.75" thickBot="1">
      <c r="A324" s="3"/>
      <c r="B324" s="130"/>
      <c r="C324" s="2"/>
      <c r="D324" s="2"/>
      <c r="E324" s="2"/>
      <c r="F324" s="2"/>
      <c r="G324" s="2"/>
      <c r="H324" s="2"/>
      <c r="I324" s="2"/>
      <c r="J324" s="2"/>
      <c r="K324" s="39"/>
      <c r="S324" s="3" t="s">
        <v>146</v>
      </c>
      <c r="T324" s="205" t="s">
        <v>533</v>
      </c>
      <c r="U324" s="2">
        <v>64</v>
      </c>
      <c r="V324" s="205">
        <v>6</v>
      </c>
      <c r="W324" s="187"/>
      <c r="X324" s="205" t="s">
        <v>517</v>
      </c>
      <c r="Y324" s="199">
        <v>-2.42</v>
      </c>
      <c r="Z324" s="2">
        <v>3.64</v>
      </c>
      <c r="AA324" s="2">
        <v>0.51</v>
      </c>
      <c r="AB324" s="80">
        <v>0.78</v>
      </c>
      <c r="AC324" s="2"/>
      <c r="AD324" s="191" t="s">
        <v>509</v>
      </c>
      <c r="AE324" s="192" t="s">
        <v>126</v>
      </c>
      <c r="AF324" s="226" t="s">
        <v>514</v>
      </c>
      <c r="AG324" s="192" t="s">
        <v>128</v>
      </c>
      <c r="AH324" s="192" t="s">
        <v>503</v>
      </c>
    </row>
    <row r="325" spans="1:34" ht="15.75" thickBot="1">
      <c r="A325" s="3"/>
      <c r="B325" s="130"/>
      <c r="C325" s="2"/>
      <c r="D325" s="2"/>
      <c r="E325" s="2"/>
      <c r="F325" s="2"/>
      <c r="G325" s="2"/>
      <c r="H325" s="2"/>
      <c r="I325" s="2"/>
      <c r="J325" s="2"/>
      <c r="K325" s="39"/>
      <c r="S325" s="3" t="s">
        <v>146</v>
      </c>
      <c r="T325" s="2" t="s">
        <v>533</v>
      </c>
      <c r="U325" s="2">
        <v>64</v>
      </c>
      <c r="V325" s="205">
        <v>6</v>
      </c>
      <c r="W325" s="187"/>
      <c r="X325" s="205" t="s">
        <v>517</v>
      </c>
      <c r="Y325" s="199">
        <v>-2.42</v>
      </c>
      <c r="Z325" s="2">
        <v>3.63</v>
      </c>
      <c r="AA325" s="2">
        <v>0.51</v>
      </c>
      <c r="AB325" s="80">
        <v>0.52</v>
      </c>
      <c r="AC325" s="2"/>
      <c r="AD325" s="191" t="s">
        <v>528</v>
      </c>
      <c r="AE325" s="192" t="s">
        <v>126</v>
      </c>
      <c r="AF325" s="226" t="s">
        <v>514</v>
      </c>
      <c r="AG325" s="192" t="s">
        <v>128</v>
      </c>
      <c r="AH325" s="192" t="s">
        <v>503</v>
      </c>
    </row>
    <row r="326" spans="1:34" ht="15.75" thickBot="1">
      <c r="A326" s="3"/>
      <c r="B326" s="130"/>
      <c r="C326" s="2"/>
      <c r="D326" s="2"/>
      <c r="E326" s="2"/>
      <c r="F326" s="2"/>
      <c r="G326" s="2"/>
      <c r="H326" s="2"/>
      <c r="I326" s="2"/>
      <c r="J326" s="2"/>
      <c r="K326" s="39"/>
      <c r="S326" s="3" t="s">
        <v>146</v>
      </c>
      <c r="T326" s="2" t="s">
        <v>533</v>
      </c>
      <c r="U326" s="2">
        <v>48</v>
      </c>
      <c r="V326" s="205">
        <v>8</v>
      </c>
      <c r="W326" s="187"/>
      <c r="X326" s="205" t="s">
        <v>517</v>
      </c>
      <c r="Y326" s="199">
        <v>-0.38</v>
      </c>
      <c r="Z326" s="2">
        <v>3.56</v>
      </c>
      <c r="AA326" s="190">
        <v>0.52</v>
      </c>
      <c r="AB326" s="237">
        <v>0.39999999999999997</v>
      </c>
      <c r="AC326" s="237"/>
      <c r="AD326" s="191" t="s">
        <v>529</v>
      </c>
      <c r="AE326" s="192" t="s">
        <v>126</v>
      </c>
      <c r="AF326" s="226" t="s">
        <v>514</v>
      </c>
      <c r="AG326" s="192" t="s">
        <v>128</v>
      </c>
      <c r="AH326" s="192" t="s">
        <v>503</v>
      </c>
    </row>
    <row r="327" spans="1:34" ht="15.75" thickBot="1">
      <c r="A327" s="3"/>
      <c r="B327" s="130"/>
      <c r="C327" s="2"/>
      <c r="D327" s="2"/>
      <c r="E327" s="2"/>
      <c r="F327" s="2"/>
      <c r="G327" s="2"/>
      <c r="H327" s="2"/>
      <c r="I327" s="2"/>
      <c r="J327" s="2"/>
      <c r="K327" s="39"/>
      <c r="S327" s="3" t="s">
        <v>146</v>
      </c>
      <c r="T327" s="2" t="s">
        <v>378</v>
      </c>
      <c r="U327" s="2">
        <v>64</v>
      </c>
      <c r="V327" s="205">
        <v>6</v>
      </c>
      <c r="W327" s="187">
        <v>1</v>
      </c>
      <c r="X327" s="205" t="s">
        <v>517</v>
      </c>
      <c r="Y327" s="199">
        <v>-2.3199999999999998</v>
      </c>
      <c r="Z327" s="2">
        <v>4.99</v>
      </c>
      <c r="AA327" s="2">
        <v>1</v>
      </c>
      <c r="AB327" s="80">
        <v>0.38</v>
      </c>
      <c r="AC327" s="2"/>
      <c r="AD327" s="191" t="s">
        <v>509</v>
      </c>
      <c r="AE327" s="192" t="s">
        <v>126</v>
      </c>
      <c r="AF327" s="226" t="s">
        <v>514</v>
      </c>
      <c r="AG327" s="192" t="s">
        <v>128</v>
      </c>
      <c r="AH327" s="192" t="s">
        <v>503</v>
      </c>
    </row>
    <row r="328" spans="1:34" ht="15.75" thickBot="1">
      <c r="A328" s="3"/>
      <c r="B328" s="130"/>
      <c r="C328" s="2"/>
      <c r="D328" s="2"/>
      <c r="E328" s="2"/>
      <c r="F328" s="2"/>
      <c r="G328" s="2"/>
      <c r="H328" s="2"/>
      <c r="I328" s="2"/>
      <c r="J328" s="2"/>
      <c r="K328" s="39"/>
      <c r="S328" s="3" t="s">
        <v>146</v>
      </c>
      <c r="T328" s="2" t="s">
        <v>378</v>
      </c>
      <c r="U328" s="2">
        <v>64</v>
      </c>
      <c r="V328" s="205">
        <v>6</v>
      </c>
      <c r="W328" s="187">
        <v>1</v>
      </c>
      <c r="X328" s="205" t="s">
        <v>517</v>
      </c>
      <c r="Y328" s="199">
        <v>-2.3199999999999998</v>
      </c>
      <c r="Z328" s="2">
        <v>5.0199999999999996</v>
      </c>
      <c r="AA328" s="2">
        <v>1</v>
      </c>
      <c r="AB328" s="80">
        <v>1.01</v>
      </c>
      <c r="AC328" s="2"/>
      <c r="AD328" s="191" t="s">
        <v>528</v>
      </c>
      <c r="AE328" s="192" t="s">
        <v>126</v>
      </c>
      <c r="AF328" s="226" t="s">
        <v>514</v>
      </c>
      <c r="AG328" s="192" t="s">
        <v>128</v>
      </c>
      <c r="AH328" s="192" t="s">
        <v>503</v>
      </c>
    </row>
    <row r="329" spans="1:34" ht="15.75" thickBot="1">
      <c r="A329" s="3"/>
      <c r="B329" s="130"/>
      <c r="C329" s="2"/>
      <c r="D329" s="2"/>
      <c r="E329" s="2"/>
      <c r="F329" s="2"/>
      <c r="G329" s="2"/>
      <c r="H329" s="2"/>
      <c r="I329" s="2"/>
      <c r="J329" s="2"/>
      <c r="K329" s="39"/>
      <c r="S329" s="3" t="s">
        <v>146</v>
      </c>
      <c r="T329" s="2" t="s">
        <v>378</v>
      </c>
      <c r="U329" s="2">
        <v>48</v>
      </c>
      <c r="V329" s="205">
        <v>8</v>
      </c>
      <c r="W329" s="187">
        <v>1</v>
      </c>
      <c r="X329" s="205" t="s">
        <v>517</v>
      </c>
      <c r="Y329" s="199">
        <v>-0.4</v>
      </c>
      <c r="Z329" s="238">
        <v>5.05</v>
      </c>
      <c r="AA329" s="190">
        <v>1.03</v>
      </c>
      <c r="AB329" s="237">
        <v>1.1399999999999999</v>
      </c>
      <c r="AC329" s="237"/>
      <c r="AD329" s="191" t="s">
        <v>529</v>
      </c>
      <c r="AE329" s="192" t="s">
        <v>126</v>
      </c>
      <c r="AF329" s="226" t="s">
        <v>514</v>
      </c>
      <c r="AG329" s="192" t="s">
        <v>128</v>
      </c>
      <c r="AH329" s="192" t="s">
        <v>503</v>
      </c>
    </row>
    <row r="330" spans="1:34" ht="30">
      <c r="A330" s="3" t="s">
        <v>536</v>
      </c>
      <c r="B330" s="130" t="s">
        <v>545</v>
      </c>
      <c r="C330" s="2">
        <v>8</v>
      </c>
      <c r="D330" s="2">
        <v>0</v>
      </c>
      <c r="E330" s="2">
        <v>4</v>
      </c>
      <c r="F330" s="2" t="s">
        <v>537</v>
      </c>
      <c r="G330" s="2">
        <v>-7.63</v>
      </c>
      <c r="H330" s="2">
        <v>3.8</v>
      </c>
      <c r="I330" s="2">
        <v>1.73</v>
      </c>
      <c r="J330" s="2">
        <v>-0.5</v>
      </c>
      <c r="K330" s="101" t="s">
        <v>541</v>
      </c>
      <c r="L330" s="1" t="s">
        <v>542</v>
      </c>
      <c r="M330" s="162" t="s">
        <v>136</v>
      </c>
      <c r="N330" s="33" t="s">
        <v>127</v>
      </c>
      <c r="O330" s="244" t="s">
        <v>128</v>
      </c>
      <c r="P330" s="245" t="s">
        <v>129</v>
      </c>
      <c r="S330" s="3"/>
      <c r="T330" s="130"/>
      <c r="U330" s="2"/>
      <c r="V330" s="2"/>
      <c r="W330" s="2"/>
      <c r="X330" s="2"/>
      <c r="Y330" s="2"/>
      <c r="Z330" s="2"/>
      <c r="AA330" s="2"/>
      <c r="AB330" s="2"/>
      <c r="AC330" s="39"/>
    </row>
    <row r="331" spans="1:34" ht="30">
      <c r="A331" s="3" t="s">
        <v>536</v>
      </c>
      <c r="B331" s="130" t="s">
        <v>545</v>
      </c>
      <c r="C331" s="2">
        <v>8</v>
      </c>
      <c r="D331" s="2">
        <v>0</v>
      </c>
      <c r="E331" s="2">
        <v>3</v>
      </c>
      <c r="F331" s="2" t="s">
        <v>537</v>
      </c>
      <c r="G331" s="2">
        <v>-7.23</v>
      </c>
      <c r="H331" s="2">
        <v>3.71</v>
      </c>
      <c r="I331" s="2">
        <v>1.9</v>
      </c>
      <c r="J331" s="2">
        <v>0.1</v>
      </c>
      <c r="K331" s="101" t="s">
        <v>541</v>
      </c>
      <c r="L331" s="1" t="s">
        <v>542</v>
      </c>
      <c r="M331" s="162" t="s">
        <v>136</v>
      </c>
      <c r="N331" s="33" t="s">
        <v>127</v>
      </c>
      <c r="O331" s="244" t="s">
        <v>128</v>
      </c>
      <c r="P331" s="245" t="s">
        <v>129</v>
      </c>
      <c r="S331" s="3"/>
      <c r="T331" s="130"/>
      <c r="U331" s="2"/>
      <c r="V331" s="2"/>
      <c r="W331" s="2"/>
      <c r="X331" s="2"/>
      <c r="Y331" s="2"/>
      <c r="Z331" s="2"/>
      <c r="AA331" s="2"/>
      <c r="AB331" s="2"/>
      <c r="AC331" s="39"/>
    </row>
    <row r="332" spans="1:34" ht="30">
      <c r="A332" s="3" t="s">
        <v>536</v>
      </c>
      <c r="B332" s="130" t="s">
        <v>545</v>
      </c>
      <c r="C332" s="2">
        <v>8</v>
      </c>
      <c r="D332" s="2">
        <v>6</v>
      </c>
      <c r="E332" s="2">
        <v>4</v>
      </c>
      <c r="F332" s="2" t="s">
        <v>537</v>
      </c>
      <c r="G332" s="2">
        <v>-1.37</v>
      </c>
      <c r="H332" s="2">
        <v>3.8</v>
      </c>
      <c r="I332" s="2">
        <v>1.73</v>
      </c>
      <c r="J332" s="2">
        <v>-0.5</v>
      </c>
      <c r="K332" s="101" t="s">
        <v>541</v>
      </c>
      <c r="L332" s="1" t="s">
        <v>542</v>
      </c>
      <c r="M332" s="162" t="s">
        <v>136</v>
      </c>
      <c r="N332" s="33" t="s">
        <v>127</v>
      </c>
      <c r="O332" s="244" t="s">
        <v>128</v>
      </c>
      <c r="P332" s="245" t="s">
        <v>129</v>
      </c>
      <c r="S332" s="3"/>
      <c r="T332" s="130"/>
      <c r="U332" s="2"/>
      <c r="V332" s="2"/>
      <c r="W332" s="2"/>
      <c r="X332" s="2"/>
      <c r="Y332" s="2"/>
      <c r="Z332" s="2"/>
      <c r="AA332" s="2"/>
      <c r="AB332" s="2"/>
      <c r="AC332" s="39"/>
    </row>
    <row r="333" spans="1:34" ht="30">
      <c r="A333" s="3" t="s">
        <v>536</v>
      </c>
      <c r="B333" s="130" t="s">
        <v>545</v>
      </c>
      <c r="C333" s="2">
        <v>8</v>
      </c>
      <c r="D333" s="2">
        <v>6</v>
      </c>
      <c r="E333" s="2">
        <v>3</v>
      </c>
      <c r="F333" s="2" t="s">
        <v>537</v>
      </c>
      <c r="G333" s="2">
        <v>-0.66</v>
      </c>
      <c r="H333" s="2">
        <v>3.71</v>
      </c>
      <c r="I333" s="2">
        <v>1.9</v>
      </c>
      <c r="J333" s="2">
        <v>0.1</v>
      </c>
      <c r="K333" s="101" t="s">
        <v>541</v>
      </c>
      <c r="L333" s="1" t="s">
        <v>542</v>
      </c>
      <c r="M333" s="162" t="s">
        <v>136</v>
      </c>
      <c r="N333" s="33" t="s">
        <v>127</v>
      </c>
      <c r="O333" s="244" t="s">
        <v>128</v>
      </c>
      <c r="P333" s="245" t="s">
        <v>129</v>
      </c>
      <c r="S333" s="3"/>
      <c r="T333" s="130"/>
      <c r="U333" s="2"/>
      <c r="V333" s="2"/>
      <c r="W333" s="2"/>
      <c r="X333" s="2"/>
      <c r="Y333" s="2"/>
      <c r="Z333" s="2"/>
      <c r="AA333" s="2"/>
      <c r="AB333" s="2"/>
      <c r="AC333" s="39"/>
    </row>
    <row r="334" spans="1:34" ht="30">
      <c r="A334" s="3" t="s">
        <v>536</v>
      </c>
      <c r="B334" s="130" t="s">
        <v>545</v>
      </c>
      <c r="C334" s="2">
        <v>40</v>
      </c>
      <c r="D334" s="2">
        <v>2</v>
      </c>
      <c r="E334" s="2">
        <v>4</v>
      </c>
      <c r="F334" s="2" t="s">
        <v>537</v>
      </c>
      <c r="G334" s="2">
        <v>-7.37</v>
      </c>
      <c r="H334" s="2">
        <v>3.76</v>
      </c>
      <c r="I334" s="2">
        <v>1.32</v>
      </c>
      <c r="J334" s="2">
        <v>-0.2</v>
      </c>
      <c r="K334" s="101" t="s">
        <v>541</v>
      </c>
      <c r="L334" s="1" t="s">
        <v>542</v>
      </c>
      <c r="M334" s="162" t="s">
        <v>136</v>
      </c>
      <c r="N334" s="33" t="s">
        <v>127</v>
      </c>
      <c r="O334" s="244" t="s">
        <v>128</v>
      </c>
      <c r="P334" s="245" t="s">
        <v>129</v>
      </c>
      <c r="S334" s="3"/>
      <c r="T334" s="130"/>
      <c r="U334" s="2"/>
      <c r="V334" s="2"/>
      <c r="W334" s="2"/>
      <c r="X334" s="2"/>
      <c r="Y334" s="2"/>
      <c r="Z334" s="2"/>
      <c r="AA334" s="2"/>
      <c r="AB334" s="2"/>
      <c r="AC334" s="39"/>
    </row>
    <row r="335" spans="1:34" ht="30">
      <c r="A335" s="3" t="s">
        <v>536</v>
      </c>
      <c r="B335" s="130" t="s">
        <v>545</v>
      </c>
      <c r="C335" s="2">
        <v>40</v>
      </c>
      <c r="D335" s="2">
        <v>2</v>
      </c>
      <c r="E335" s="2">
        <v>3</v>
      </c>
      <c r="F335" s="2" t="s">
        <v>537</v>
      </c>
      <c r="G335" s="2">
        <v>-6.9</v>
      </c>
      <c r="H335" s="2">
        <v>3.61</v>
      </c>
      <c r="I335" s="2">
        <v>1.48</v>
      </c>
      <c r="J335" s="2">
        <v>0.4</v>
      </c>
      <c r="K335" s="101" t="s">
        <v>541</v>
      </c>
      <c r="L335" s="1" t="s">
        <v>542</v>
      </c>
      <c r="M335" s="162" t="s">
        <v>136</v>
      </c>
      <c r="N335" s="33" t="s">
        <v>127</v>
      </c>
      <c r="O335" s="244" t="s">
        <v>128</v>
      </c>
      <c r="P335" s="245" t="s">
        <v>129</v>
      </c>
      <c r="S335" s="3"/>
      <c r="T335" s="130"/>
      <c r="U335" s="2"/>
      <c r="V335" s="2"/>
      <c r="W335" s="2"/>
      <c r="X335" s="2"/>
      <c r="Y335" s="2"/>
      <c r="Z335" s="2"/>
      <c r="AA335" s="2"/>
      <c r="AB335" s="2"/>
      <c r="AC335" s="39"/>
    </row>
    <row r="336" spans="1:34" ht="30">
      <c r="A336" s="3" t="s">
        <v>536</v>
      </c>
      <c r="B336" s="130" t="s">
        <v>545</v>
      </c>
      <c r="C336" s="2">
        <v>40</v>
      </c>
      <c r="D336" s="2">
        <v>6</v>
      </c>
      <c r="E336" s="2">
        <v>4</v>
      </c>
      <c r="F336" s="2" t="s">
        <v>537</v>
      </c>
      <c r="G336" s="2">
        <v>-2.78</v>
      </c>
      <c r="H336" s="2">
        <v>3.76</v>
      </c>
      <c r="I336" s="2">
        <v>1.32</v>
      </c>
      <c r="J336" s="2">
        <v>-0.2</v>
      </c>
      <c r="K336" s="101" t="s">
        <v>541</v>
      </c>
      <c r="L336" s="1" t="s">
        <v>542</v>
      </c>
      <c r="M336" s="162" t="s">
        <v>136</v>
      </c>
      <c r="N336" s="33" t="s">
        <v>127</v>
      </c>
      <c r="O336" s="244" t="s">
        <v>128</v>
      </c>
      <c r="P336" s="245" t="s">
        <v>129</v>
      </c>
      <c r="S336" s="3"/>
      <c r="T336" s="130"/>
      <c r="U336" s="2"/>
      <c r="V336" s="2"/>
      <c r="W336" s="2"/>
      <c r="X336" s="2"/>
      <c r="Y336" s="2"/>
      <c r="Z336" s="2"/>
      <c r="AA336" s="2"/>
      <c r="AB336" s="2"/>
      <c r="AC336" s="39"/>
    </row>
    <row r="337" spans="1:29" ht="30">
      <c r="A337" s="3" t="s">
        <v>536</v>
      </c>
      <c r="B337" s="130" t="s">
        <v>545</v>
      </c>
      <c r="C337" s="2">
        <v>40</v>
      </c>
      <c r="D337" s="2">
        <v>6</v>
      </c>
      <c r="E337" s="2">
        <v>3</v>
      </c>
      <c r="F337" s="2" t="s">
        <v>537</v>
      </c>
      <c r="G337" s="2">
        <v>-1.87</v>
      </c>
      <c r="H337" s="2">
        <v>3.61</v>
      </c>
      <c r="I337" s="2">
        <v>1.48</v>
      </c>
      <c r="J337" s="2">
        <v>0.4</v>
      </c>
      <c r="K337" s="101" t="s">
        <v>541</v>
      </c>
      <c r="L337" s="1" t="s">
        <v>542</v>
      </c>
      <c r="M337" s="162" t="s">
        <v>136</v>
      </c>
      <c r="N337" s="33" t="s">
        <v>127</v>
      </c>
      <c r="O337" s="244" t="s">
        <v>128</v>
      </c>
      <c r="P337" s="245" t="s">
        <v>129</v>
      </c>
      <c r="S337" s="3"/>
      <c r="T337" s="130"/>
      <c r="U337" s="2"/>
      <c r="V337" s="2"/>
      <c r="W337" s="2"/>
      <c r="X337" s="2"/>
      <c r="Y337" s="2"/>
      <c r="Z337" s="2"/>
      <c r="AA337" s="2"/>
      <c r="AB337" s="2"/>
      <c r="AC337" s="39"/>
    </row>
    <row r="338" spans="1:29" ht="30">
      <c r="A338" s="3" t="s">
        <v>536</v>
      </c>
      <c r="B338" s="130" t="s">
        <v>545</v>
      </c>
      <c r="C338" s="2">
        <v>6</v>
      </c>
      <c r="D338" s="2">
        <v>3</v>
      </c>
      <c r="E338" s="2">
        <v>4</v>
      </c>
      <c r="F338" s="2" t="s">
        <v>537</v>
      </c>
      <c r="G338" s="2">
        <v>-4.24</v>
      </c>
      <c r="H338" s="2">
        <v>3.82</v>
      </c>
      <c r="I338" s="2">
        <v>1.82</v>
      </c>
      <c r="J338" s="2">
        <v>-0.6</v>
      </c>
      <c r="K338" s="101" t="s">
        <v>541</v>
      </c>
      <c r="L338" s="1" t="s">
        <v>542</v>
      </c>
      <c r="M338" s="162" t="s">
        <v>136</v>
      </c>
      <c r="N338" s="33" t="s">
        <v>127</v>
      </c>
      <c r="O338" s="244" t="s">
        <v>128</v>
      </c>
      <c r="P338" s="245" t="s">
        <v>129</v>
      </c>
      <c r="S338" s="3"/>
      <c r="T338" s="130"/>
      <c r="U338" s="2"/>
      <c r="V338" s="2"/>
      <c r="W338" s="2"/>
      <c r="X338" s="2"/>
      <c r="Y338" s="2"/>
      <c r="Z338" s="2"/>
      <c r="AA338" s="2"/>
      <c r="AB338" s="2"/>
      <c r="AC338" s="39"/>
    </row>
    <row r="339" spans="1:29" ht="30">
      <c r="A339" s="3" t="s">
        <v>536</v>
      </c>
      <c r="B339" s="130" t="s">
        <v>545</v>
      </c>
      <c r="C339" s="2">
        <v>6</v>
      </c>
      <c r="D339" s="2">
        <v>3</v>
      </c>
      <c r="E339" s="2">
        <v>3</v>
      </c>
      <c r="F339" s="2" t="s">
        <v>537</v>
      </c>
      <c r="G339" s="2">
        <v>-3.65</v>
      </c>
      <c r="H339" s="2">
        <v>3.74</v>
      </c>
      <c r="I339" s="2">
        <v>2</v>
      </c>
      <c r="J339" s="2">
        <v>0.1</v>
      </c>
      <c r="K339" s="101" t="s">
        <v>541</v>
      </c>
      <c r="L339" s="1" t="s">
        <v>542</v>
      </c>
      <c r="M339" s="162" t="s">
        <v>136</v>
      </c>
      <c r="N339" s="33" t="s">
        <v>127</v>
      </c>
      <c r="O339" s="244" t="s">
        <v>128</v>
      </c>
      <c r="P339" s="245" t="s">
        <v>129</v>
      </c>
      <c r="S339" s="3"/>
      <c r="T339" s="130"/>
      <c r="U339" s="2"/>
      <c r="V339" s="2"/>
      <c r="W339" s="2"/>
      <c r="X339" s="2"/>
      <c r="Y339" s="2"/>
      <c r="Z339" s="2"/>
      <c r="AA339" s="2"/>
      <c r="AB339" s="2"/>
      <c r="AC339" s="39"/>
    </row>
    <row r="340" spans="1:29" ht="30">
      <c r="A340" s="3" t="s">
        <v>536</v>
      </c>
      <c r="B340" s="130" t="s">
        <v>545</v>
      </c>
      <c r="C340" s="2">
        <v>36</v>
      </c>
      <c r="D340" s="2">
        <v>7</v>
      </c>
      <c r="E340" s="2">
        <v>4</v>
      </c>
      <c r="F340" s="2" t="s">
        <v>537</v>
      </c>
      <c r="G340" s="2">
        <v>-1.54</v>
      </c>
      <c r="H340" s="2">
        <v>3.76</v>
      </c>
      <c r="I340" s="2">
        <v>1.35</v>
      </c>
      <c r="J340" s="2">
        <v>-0.2</v>
      </c>
      <c r="K340" s="101" t="s">
        <v>541</v>
      </c>
      <c r="L340" s="1" t="s">
        <v>542</v>
      </c>
      <c r="M340" s="162" t="s">
        <v>136</v>
      </c>
      <c r="N340" s="33" t="s">
        <v>127</v>
      </c>
      <c r="O340" s="244" t="s">
        <v>128</v>
      </c>
      <c r="P340" s="245" t="s">
        <v>129</v>
      </c>
      <c r="S340" s="3"/>
      <c r="T340" s="130"/>
      <c r="U340" s="2"/>
      <c r="V340" s="2"/>
      <c r="W340" s="2"/>
      <c r="X340" s="2"/>
      <c r="Y340" s="2"/>
      <c r="Z340" s="2"/>
      <c r="AA340" s="2"/>
      <c r="AB340" s="2"/>
      <c r="AC340" s="39"/>
    </row>
    <row r="341" spans="1:29" ht="30">
      <c r="A341" s="3" t="s">
        <v>536</v>
      </c>
      <c r="B341" s="130" t="s">
        <v>545</v>
      </c>
      <c r="C341" s="2">
        <v>36</v>
      </c>
      <c r="D341" s="2">
        <v>7</v>
      </c>
      <c r="E341" s="2">
        <v>3</v>
      </c>
      <c r="F341" s="2" t="s">
        <v>537</v>
      </c>
      <c r="G341" s="2">
        <v>-0.68</v>
      </c>
      <c r="H341" s="2">
        <v>3.62</v>
      </c>
      <c r="I341" s="2">
        <v>1.5</v>
      </c>
      <c r="J341" s="2">
        <v>0.4</v>
      </c>
      <c r="K341" s="101" t="s">
        <v>541</v>
      </c>
      <c r="L341" s="1" t="s">
        <v>542</v>
      </c>
      <c r="M341" s="162" t="s">
        <v>136</v>
      </c>
      <c r="N341" s="33" t="s">
        <v>127</v>
      </c>
      <c r="O341" s="244" t="s">
        <v>128</v>
      </c>
      <c r="P341" s="245" t="s">
        <v>129</v>
      </c>
      <c r="S341" s="3"/>
      <c r="T341" s="130"/>
      <c r="U341" s="2"/>
      <c r="V341" s="2"/>
      <c r="W341" s="2"/>
      <c r="X341" s="2"/>
      <c r="Y341" s="2"/>
      <c r="Z341" s="2"/>
      <c r="AA341" s="2"/>
      <c r="AB341" s="2"/>
      <c r="AC341" s="39"/>
    </row>
    <row r="342" spans="1:29" ht="30">
      <c r="A342" s="3" t="s">
        <v>536</v>
      </c>
      <c r="B342" s="130" t="s">
        <v>545</v>
      </c>
      <c r="C342" s="2">
        <v>36</v>
      </c>
      <c r="D342" s="2">
        <v>7</v>
      </c>
      <c r="E342" s="2">
        <v>5</v>
      </c>
      <c r="F342" s="2" t="s">
        <v>537</v>
      </c>
      <c r="G342" s="2">
        <v>-2.34</v>
      </c>
      <c r="H342" s="2">
        <v>4.3</v>
      </c>
      <c r="I342" s="2">
        <v>1.37</v>
      </c>
      <c r="J342" s="2">
        <v>-0.8</v>
      </c>
      <c r="K342" s="101" t="s">
        <v>541</v>
      </c>
      <c r="L342" s="1" t="s">
        <v>542</v>
      </c>
      <c r="M342" s="162" t="s">
        <v>136</v>
      </c>
      <c r="N342" s="33" t="s">
        <v>127</v>
      </c>
      <c r="O342" s="244" t="s">
        <v>128</v>
      </c>
      <c r="P342" s="245" t="s">
        <v>129</v>
      </c>
      <c r="S342" s="3"/>
      <c r="T342" s="130"/>
      <c r="U342" s="2"/>
      <c r="V342" s="2"/>
      <c r="W342" s="2"/>
      <c r="X342" s="2"/>
      <c r="Y342" s="2"/>
      <c r="Z342" s="2"/>
      <c r="AA342" s="2"/>
      <c r="AB342" s="2"/>
      <c r="AC342" s="39"/>
    </row>
    <row r="343" spans="1:29">
      <c r="A343" s="3"/>
      <c r="B343" s="130"/>
      <c r="C343" s="2"/>
      <c r="D343" s="2"/>
      <c r="E343" s="2"/>
      <c r="F343" s="2"/>
      <c r="G343" s="2"/>
      <c r="H343" s="2"/>
      <c r="I343" s="2"/>
      <c r="J343" s="2"/>
      <c r="K343" s="39"/>
      <c r="S343" s="3"/>
      <c r="T343" s="130"/>
      <c r="U343" s="2"/>
      <c r="V343" s="2"/>
      <c r="W343" s="2"/>
      <c r="X343" s="2"/>
      <c r="Y343" s="2"/>
      <c r="Z343" s="2"/>
      <c r="AA343" s="2"/>
      <c r="AB343" s="2"/>
      <c r="AC343" s="39"/>
    </row>
    <row r="344" spans="1:29">
      <c r="A344" s="3"/>
      <c r="B344" s="130"/>
      <c r="C344" s="2"/>
      <c r="D344" s="2"/>
      <c r="E344" s="2"/>
      <c r="F344" s="2"/>
      <c r="G344" s="2"/>
      <c r="H344" s="2"/>
      <c r="I344" s="2"/>
      <c r="J344" s="2"/>
      <c r="K344" s="39"/>
      <c r="S344" s="3"/>
      <c r="T344" s="130"/>
      <c r="U344" s="2"/>
      <c r="V344" s="2"/>
      <c r="W344" s="2"/>
      <c r="X344" s="2"/>
      <c r="Y344" s="2"/>
      <c r="Z344" s="2"/>
      <c r="AA344" s="2"/>
      <c r="AB344" s="2"/>
      <c r="AC344" s="39"/>
    </row>
    <row r="345" spans="1:29">
      <c r="A345" s="3"/>
      <c r="B345" s="130"/>
      <c r="C345" s="2"/>
      <c r="D345" s="2"/>
      <c r="E345" s="2"/>
      <c r="F345" s="2"/>
      <c r="G345" s="2"/>
      <c r="H345" s="2"/>
      <c r="I345" s="2"/>
      <c r="J345" s="2"/>
      <c r="K345" s="39"/>
      <c r="S345" s="3"/>
      <c r="T345" s="130"/>
      <c r="U345" s="2"/>
      <c r="V345" s="2"/>
      <c r="W345" s="2"/>
      <c r="X345" s="2"/>
      <c r="Y345" s="2"/>
      <c r="Z345" s="2"/>
      <c r="AA345" s="2"/>
      <c r="AB345" s="2"/>
      <c r="AC345" s="39"/>
    </row>
    <row r="346" spans="1:29">
      <c r="A346" s="3"/>
      <c r="B346" s="130"/>
      <c r="C346" s="2"/>
      <c r="D346" s="2"/>
      <c r="E346" s="2"/>
      <c r="F346" s="2"/>
      <c r="G346" s="2"/>
      <c r="H346" s="2"/>
      <c r="I346" s="2"/>
      <c r="J346" s="2"/>
      <c r="K346" s="39"/>
      <c r="S346" s="3"/>
      <c r="T346" s="130"/>
      <c r="U346" s="2"/>
      <c r="V346" s="2"/>
      <c r="W346" s="2"/>
      <c r="X346" s="2"/>
      <c r="Y346" s="2"/>
      <c r="Z346" s="2"/>
      <c r="AA346" s="2"/>
      <c r="AB346" s="2"/>
      <c r="AC346" s="39"/>
    </row>
    <row r="347" spans="1:29">
      <c r="A347" s="3"/>
      <c r="B347" s="130"/>
      <c r="C347" s="2"/>
      <c r="D347" s="2"/>
      <c r="E347" s="2"/>
      <c r="F347" s="2"/>
      <c r="G347" s="2"/>
      <c r="H347" s="2"/>
      <c r="I347" s="2"/>
      <c r="J347" s="2"/>
      <c r="K347" s="39"/>
      <c r="S347" s="3"/>
      <c r="T347" s="130"/>
      <c r="U347" s="2"/>
      <c r="V347" s="2"/>
      <c r="W347" s="2"/>
      <c r="X347" s="2"/>
      <c r="Y347" s="2"/>
      <c r="Z347" s="2"/>
      <c r="AA347" s="2"/>
      <c r="AB347" s="2"/>
      <c r="AC347" s="39"/>
    </row>
    <row r="348" spans="1:29">
      <c r="A348" s="3"/>
      <c r="B348" s="130"/>
      <c r="C348" s="2"/>
      <c r="D348" s="2"/>
      <c r="E348" s="2"/>
      <c r="F348" s="2"/>
      <c r="G348" s="2"/>
      <c r="H348" s="2"/>
      <c r="I348" s="2"/>
      <c r="J348" s="2"/>
      <c r="K348" s="39"/>
      <c r="S348" s="3"/>
      <c r="T348" s="130"/>
      <c r="U348" s="2"/>
      <c r="V348" s="2"/>
      <c r="W348" s="2"/>
      <c r="X348" s="2"/>
      <c r="Y348" s="2"/>
      <c r="Z348" s="2"/>
      <c r="AA348" s="2"/>
      <c r="AB348" s="2"/>
      <c r="AC348" s="39"/>
    </row>
    <row r="349" spans="1:29">
      <c r="A349" s="3"/>
      <c r="B349" s="130"/>
      <c r="C349" s="2"/>
      <c r="D349" s="2"/>
      <c r="E349" s="2"/>
      <c r="F349" s="2"/>
      <c r="G349" s="2"/>
      <c r="H349" s="2"/>
      <c r="I349" s="2"/>
      <c r="J349" s="2"/>
      <c r="K349" s="39"/>
      <c r="S349" s="3"/>
      <c r="T349" s="130"/>
      <c r="U349" s="2"/>
      <c r="V349" s="2"/>
      <c r="W349" s="2"/>
      <c r="X349" s="2"/>
      <c r="Y349" s="2"/>
      <c r="Z349" s="2"/>
      <c r="AA349" s="2"/>
      <c r="AB349" s="2"/>
      <c r="AC349" s="39"/>
    </row>
    <row r="350" spans="1:29">
      <c r="A350" s="3"/>
      <c r="B350" s="130"/>
      <c r="C350" s="2"/>
      <c r="D350" s="2"/>
      <c r="E350" s="2"/>
      <c r="F350" s="2"/>
      <c r="G350" s="2"/>
      <c r="H350" s="2"/>
      <c r="I350" s="2"/>
      <c r="J350" s="2"/>
      <c r="K350" s="39"/>
      <c r="S350" s="3"/>
      <c r="T350" s="130"/>
      <c r="U350" s="2"/>
      <c r="V350" s="2"/>
      <c r="W350" s="2"/>
      <c r="X350" s="2"/>
      <c r="Y350" s="2"/>
      <c r="Z350" s="2"/>
      <c r="AA350" s="2"/>
      <c r="AB350" s="2"/>
      <c r="AC350" s="39"/>
    </row>
    <row r="351" spans="1:29">
      <c r="A351" s="3"/>
      <c r="B351" s="130"/>
      <c r="C351" s="2"/>
      <c r="D351" s="2"/>
      <c r="E351" s="2"/>
      <c r="F351" s="2"/>
      <c r="G351" s="2"/>
      <c r="H351" s="2"/>
      <c r="I351" s="2"/>
      <c r="J351" s="2"/>
      <c r="K351" s="39"/>
      <c r="S351" s="3"/>
      <c r="T351" s="130"/>
      <c r="U351" s="2"/>
      <c r="V351" s="2"/>
      <c r="W351" s="2"/>
      <c r="X351" s="2"/>
      <c r="Y351" s="2"/>
      <c r="Z351" s="2"/>
      <c r="AA351" s="2"/>
      <c r="AB351" s="2"/>
      <c r="AC351" s="39"/>
    </row>
    <row r="352" spans="1:29">
      <c r="A352" s="3"/>
      <c r="B352" s="130"/>
      <c r="C352" s="2"/>
      <c r="D352" s="2"/>
      <c r="E352" s="2"/>
      <c r="F352" s="2"/>
      <c r="G352" s="2"/>
      <c r="H352" s="2"/>
      <c r="I352" s="2"/>
      <c r="J352" s="2"/>
      <c r="K352" s="39"/>
      <c r="S352" s="3"/>
      <c r="T352" s="130"/>
      <c r="U352" s="2"/>
      <c r="V352" s="2"/>
      <c r="W352" s="2"/>
      <c r="X352" s="2"/>
      <c r="Y352" s="2"/>
      <c r="Z352" s="2"/>
      <c r="AA352" s="2"/>
      <c r="AB352" s="2"/>
      <c r="AC352" s="39"/>
    </row>
    <row r="353" spans="1:29">
      <c r="A353" s="3"/>
      <c r="B353" s="130"/>
      <c r="C353" s="2"/>
      <c r="D353" s="2"/>
      <c r="E353" s="2"/>
      <c r="F353" s="2"/>
      <c r="G353" s="2"/>
      <c r="H353" s="2"/>
      <c r="I353" s="2"/>
      <c r="J353" s="2"/>
      <c r="K353" s="39"/>
      <c r="S353" s="3"/>
      <c r="T353" s="130"/>
      <c r="U353" s="2"/>
      <c r="V353" s="2"/>
      <c r="W353" s="2"/>
      <c r="X353" s="2"/>
      <c r="Y353" s="2"/>
      <c r="Z353" s="2"/>
      <c r="AA353" s="2"/>
      <c r="AB353" s="2"/>
      <c r="AC353" s="39"/>
    </row>
    <row r="354" spans="1:29">
      <c r="A354" s="3"/>
      <c r="B354" s="130"/>
      <c r="C354" s="2"/>
      <c r="D354" s="2"/>
      <c r="E354" s="2"/>
      <c r="F354" s="2"/>
      <c r="G354" s="2"/>
      <c r="H354" s="2"/>
      <c r="I354" s="2"/>
      <c r="J354" s="2"/>
      <c r="K354" s="39"/>
      <c r="S354" s="3"/>
      <c r="T354" s="130"/>
      <c r="U354" s="2"/>
      <c r="V354" s="2"/>
      <c r="W354" s="2"/>
      <c r="X354" s="2"/>
      <c r="Y354" s="2"/>
      <c r="Z354" s="2"/>
      <c r="AA354" s="2"/>
      <c r="AB354" s="2"/>
      <c r="AC354" s="39"/>
    </row>
    <row r="355" spans="1:29">
      <c r="A355" s="3"/>
      <c r="B355" s="130"/>
      <c r="C355" s="2"/>
      <c r="D355" s="2"/>
      <c r="E355" s="2"/>
      <c r="F355" s="2"/>
      <c r="G355" s="2"/>
      <c r="H355" s="2"/>
      <c r="I355" s="2"/>
      <c r="J355" s="2"/>
      <c r="K355" s="39"/>
      <c r="S355" s="3"/>
      <c r="T355" s="130"/>
      <c r="U355" s="2"/>
      <c r="V355" s="2"/>
      <c r="W355" s="2"/>
      <c r="X355" s="2"/>
      <c r="Y355" s="2"/>
      <c r="Z355" s="2"/>
      <c r="AA355" s="2"/>
      <c r="AB355" s="2"/>
      <c r="AC355" s="39"/>
    </row>
    <row r="356" spans="1:29">
      <c r="A356" s="3"/>
      <c r="B356" s="130"/>
      <c r="C356" s="2"/>
      <c r="D356" s="2"/>
      <c r="E356" s="2"/>
      <c r="F356" s="2"/>
      <c r="G356" s="2"/>
      <c r="H356" s="2"/>
      <c r="I356" s="2"/>
      <c r="J356" s="2"/>
      <c r="K356" s="39"/>
      <c r="S356" s="3"/>
      <c r="T356" s="130"/>
      <c r="U356" s="2"/>
      <c r="V356" s="2"/>
      <c r="W356" s="2"/>
      <c r="X356" s="2"/>
      <c r="Y356" s="2"/>
      <c r="Z356" s="2"/>
      <c r="AA356" s="2"/>
      <c r="AB356" s="2"/>
      <c r="AC356" s="39"/>
    </row>
    <row r="357" spans="1:29">
      <c r="A357" s="3"/>
      <c r="B357" s="130"/>
      <c r="C357" s="2"/>
      <c r="D357" s="2"/>
      <c r="E357" s="2"/>
      <c r="F357" s="2"/>
      <c r="G357" s="2"/>
      <c r="H357" s="2"/>
      <c r="I357" s="2"/>
      <c r="J357" s="2"/>
      <c r="K357" s="39"/>
      <c r="S357" s="3"/>
      <c r="T357" s="130"/>
      <c r="U357" s="2"/>
      <c r="V357" s="2"/>
      <c r="W357" s="2"/>
      <c r="X357" s="2"/>
      <c r="Y357" s="2"/>
      <c r="Z357" s="2"/>
      <c r="AA357" s="2"/>
      <c r="AB357" s="2"/>
      <c r="AC357" s="39"/>
    </row>
    <row r="358" spans="1:29">
      <c r="A358" s="3"/>
      <c r="B358" s="130"/>
      <c r="C358" s="2"/>
      <c r="D358" s="2"/>
      <c r="E358" s="2"/>
      <c r="F358" s="2"/>
      <c r="G358" s="2"/>
      <c r="H358" s="2"/>
      <c r="I358" s="2"/>
      <c r="J358" s="2"/>
      <c r="K358" s="39"/>
      <c r="S358" s="3"/>
      <c r="T358" s="130"/>
      <c r="U358" s="2"/>
      <c r="V358" s="2"/>
      <c r="W358" s="2"/>
      <c r="X358" s="2"/>
      <c r="Y358" s="2"/>
      <c r="Z358" s="2"/>
      <c r="AA358" s="2"/>
      <c r="AB358" s="2"/>
      <c r="AC358" s="39"/>
    </row>
    <row r="359" spans="1:29">
      <c r="A359" s="3"/>
      <c r="B359" s="130"/>
      <c r="C359" s="2"/>
      <c r="D359" s="2"/>
      <c r="E359" s="2"/>
      <c r="F359" s="2"/>
      <c r="G359" s="2"/>
      <c r="H359" s="2"/>
      <c r="I359" s="2"/>
      <c r="J359" s="2"/>
      <c r="K359" s="39"/>
      <c r="S359" s="3"/>
      <c r="T359" s="130"/>
      <c r="U359" s="2"/>
      <c r="V359" s="2"/>
      <c r="W359" s="2"/>
      <c r="X359" s="2"/>
      <c r="Y359" s="2"/>
      <c r="Z359" s="2"/>
      <c r="AA359" s="2"/>
      <c r="AB359" s="2"/>
      <c r="AC359" s="39"/>
    </row>
    <row r="360" spans="1:29">
      <c r="A360" s="3"/>
      <c r="B360" s="130"/>
      <c r="C360" s="2"/>
      <c r="D360" s="2"/>
      <c r="E360" s="2"/>
      <c r="F360" s="2"/>
      <c r="G360" s="2"/>
      <c r="H360" s="2"/>
      <c r="I360" s="2"/>
      <c r="J360" s="2"/>
      <c r="K360" s="39"/>
      <c r="S360" s="3"/>
      <c r="T360" s="130"/>
      <c r="U360" s="2"/>
      <c r="V360" s="2"/>
      <c r="W360" s="2"/>
      <c r="X360" s="2"/>
      <c r="Y360" s="2"/>
      <c r="Z360" s="2"/>
      <c r="AA360" s="2"/>
      <c r="AB360" s="2"/>
      <c r="AC360" s="39"/>
    </row>
    <row r="361" spans="1:29">
      <c r="A361" s="3"/>
      <c r="B361" s="130"/>
      <c r="C361" s="2"/>
      <c r="D361" s="2"/>
      <c r="E361" s="2"/>
      <c r="F361" s="2"/>
      <c r="G361" s="2"/>
      <c r="H361" s="2"/>
      <c r="I361" s="2"/>
      <c r="J361" s="2"/>
      <c r="K361" s="39"/>
      <c r="S361" s="3"/>
      <c r="T361" s="130"/>
      <c r="U361" s="2"/>
      <c r="V361" s="2"/>
      <c r="W361" s="2"/>
      <c r="X361" s="2"/>
      <c r="Y361" s="2"/>
      <c r="Z361" s="2"/>
      <c r="AA361" s="2"/>
      <c r="AB361" s="2"/>
      <c r="AC361" s="39"/>
    </row>
    <row r="362" spans="1:29">
      <c r="A362" s="3"/>
      <c r="B362" s="130"/>
      <c r="C362" s="2"/>
      <c r="D362" s="2"/>
      <c r="E362" s="2"/>
      <c r="F362" s="2"/>
      <c r="G362" s="2"/>
      <c r="H362" s="2"/>
      <c r="I362" s="2"/>
      <c r="J362" s="2"/>
      <c r="K362" s="39"/>
      <c r="S362" s="3"/>
      <c r="T362" s="130"/>
      <c r="U362" s="2"/>
      <c r="V362" s="2"/>
      <c r="W362" s="2"/>
      <c r="X362" s="2"/>
      <c r="Y362" s="2"/>
      <c r="Z362" s="2"/>
      <c r="AA362" s="2"/>
      <c r="AB362" s="2"/>
      <c r="AC362" s="39"/>
    </row>
    <row r="363" spans="1:29">
      <c r="A363" s="3"/>
      <c r="B363" s="130"/>
      <c r="C363" s="2"/>
      <c r="D363" s="2"/>
      <c r="E363" s="2"/>
      <c r="F363" s="2"/>
      <c r="G363" s="2"/>
      <c r="H363" s="2"/>
      <c r="I363" s="2"/>
      <c r="J363" s="2"/>
      <c r="K363" s="39"/>
      <c r="S363" s="3"/>
      <c r="T363" s="130"/>
      <c r="U363" s="2"/>
      <c r="V363" s="2"/>
      <c r="W363" s="2"/>
      <c r="X363" s="2"/>
      <c r="Y363" s="2"/>
      <c r="Z363" s="2"/>
      <c r="AA363" s="2"/>
      <c r="AB363" s="2"/>
      <c r="AC363" s="39"/>
    </row>
    <row r="364" spans="1:29">
      <c r="A364" s="3"/>
      <c r="B364" s="130"/>
      <c r="C364" s="2"/>
      <c r="D364" s="2"/>
      <c r="E364" s="2"/>
      <c r="F364" s="2"/>
      <c r="G364" s="2"/>
      <c r="H364" s="2"/>
      <c r="I364" s="2"/>
      <c r="J364" s="2"/>
      <c r="K364" s="39"/>
      <c r="S364" s="3"/>
      <c r="T364" s="130"/>
      <c r="U364" s="2"/>
      <c r="V364" s="2"/>
      <c r="W364" s="2"/>
      <c r="X364" s="2"/>
      <c r="Y364" s="2"/>
      <c r="Z364" s="2"/>
      <c r="AA364" s="2"/>
      <c r="AB364" s="2"/>
      <c r="AC364" s="39"/>
    </row>
    <row r="365" spans="1:29">
      <c r="A365" s="3"/>
      <c r="B365" s="130"/>
      <c r="C365" s="2"/>
      <c r="D365" s="2"/>
      <c r="E365" s="2"/>
      <c r="F365" s="2"/>
      <c r="G365" s="2"/>
      <c r="H365" s="2"/>
      <c r="I365" s="2"/>
      <c r="J365" s="2"/>
      <c r="K365" s="39"/>
      <c r="S365" s="3"/>
      <c r="T365" s="130"/>
      <c r="U365" s="2"/>
      <c r="V365" s="2"/>
      <c r="W365" s="2"/>
      <c r="X365" s="2"/>
      <c r="Y365" s="2"/>
      <c r="Z365" s="2"/>
      <c r="AA365" s="2"/>
      <c r="AB365" s="2"/>
      <c r="AC365" s="39"/>
    </row>
    <row r="366" spans="1:29">
      <c r="A366" s="3"/>
      <c r="B366" s="130"/>
      <c r="C366" s="2"/>
      <c r="D366" s="2"/>
      <c r="E366" s="2"/>
      <c r="F366" s="2"/>
      <c r="G366" s="2"/>
      <c r="H366" s="2"/>
      <c r="I366" s="2"/>
      <c r="J366" s="2"/>
      <c r="K366" s="39"/>
      <c r="S366" s="3"/>
      <c r="T366" s="130"/>
      <c r="U366" s="2"/>
      <c r="V366" s="2"/>
      <c r="W366" s="2"/>
      <c r="X366" s="2"/>
      <c r="Y366" s="2"/>
      <c r="Z366" s="2"/>
      <c r="AA366" s="2"/>
      <c r="AB366" s="2"/>
      <c r="AC366" s="39"/>
    </row>
    <row r="367" spans="1:29">
      <c r="A367" s="3"/>
      <c r="B367" s="130"/>
      <c r="C367" s="2"/>
      <c r="D367" s="2"/>
      <c r="E367" s="2"/>
      <c r="F367" s="2"/>
      <c r="G367" s="2"/>
      <c r="H367" s="2"/>
      <c r="I367" s="2"/>
      <c r="J367" s="2"/>
      <c r="K367" s="39"/>
      <c r="S367" s="3"/>
      <c r="T367" s="130"/>
      <c r="U367" s="2"/>
      <c r="V367" s="2"/>
      <c r="W367" s="2"/>
      <c r="X367" s="2"/>
      <c r="Y367" s="2"/>
      <c r="Z367" s="2"/>
      <c r="AA367" s="2"/>
      <c r="AB367" s="2"/>
      <c r="AC367" s="39"/>
    </row>
    <row r="368" spans="1:29">
      <c r="A368" s="3"/>
      <c r="B368" s="130"/>
      <c r="C368" s="2"/>
      <c r="D368" s="2"/>
      <c r="E368" s="2"/>
      <c r="F368" s="2"/>
      <c r="G368" s="2"/>
      <c r="H368" s="2"/>
      <c r="I368" s="2"/>
      <c r="J368" s="2"/>
      <c r="K368" s="39"/>
      <c r="S368" s="3"/>
      <c r="T368" s="130"/>
      <c r="U368" s="2"/>
      <c r="V368" s="2"/>
      <c r="W368" s="2"/>
      <c r="X368" s="2"/>
      <c r="Y368" s="2"/>
      <c r="Z368" s="2"/>
      <c r="AA368" s="2"/>
      <c r="AB368" s="2"/>
      <c r="AC368" s="39"/>
    </row>
    <row r="369" spans="1:29">
      <c r="A369" s="3"/>
      <c r="B369" s="130"/>
      <c r="C369" s="2"/>
      <c r="D369" s="2"/>
      <c r="E369" s="2"/>
      <c r="F369" s="2"/>
      <c r="G369" s="2"/>
      <c r="H369" s="2"/>
      <c r="I369" s="2"/>
      <c r="J369" s="2"/>
      <c r="K369" s="39"/>
      <c r="S369" s="3"/>
      <c r="T369" s="130"/>
      <c r="U369" s="2"/>
      <c r="V369" s="2"/>
      <c r="W369" s="2"/>
      <c r="X369" s="2"/>
      <c r="Y369" s="2"/>
      <c r="Z369" s="2"/>
      <c r="AA369" s="2"/>
      <c r="AB369" s="2"/>
      <c r="AC369" s="39"/>
    </row>
    <row r="370" spans="1:29">
      <c r="A370" s="3"/>
      <c r="B370" s="130"/>
      <c r="C370" s="2"/>
      <c r="D370" s="2"/>
      <c r="E370" s="2"/>
      <c r="F370" s="2"/>
      <c r="G370" s="2"/>
      <c r="H370" s="2"/>
      <c r="I370" s="2"/>
      <c r="J370" s="2"/>
      <c r="K370" s="39"/>
      <c r="S370" s="3"/>
      <c r="T370" s="130"/>
      <c r="U370" s="2"/>
      <c r="V370" s="2"/>
      <c r="W370" s="2"/>
      <c r="X370" s="2"/>
      <c r="Y370" s="2"/>
      <c r="Z370" s="2"/>
      <c r="AA370" s="2"/>
      <c r="AB370" s="2"/>
      <c r="AC370" s="39"/>
    </row>
    <row r="371" spans="1:29">
      <c r="A371" s="3"/>
      <c r="B371" s="130"/>
      <c r="C371" s="2"/>
      <c r="D371" s="2"/>
      <c r="E371" s="2"/>
      <c r="F371" s="2"/>
      <c r="G371" s="2"/>
      <c r="H371" s="2"/>
      <c r="I371" s="2"/>
      <c r="J371" s="2"/>
      <c r="K371" s="39"/>
      <c r="S371" s="3"/>
      <c r="T371" s="130"/>
      <c r="U371" s="2"/>
      <c r="V371" s="2"/>
      <c r="W371" s="2"/>
      <c r="X371" s="2"/>
      <c r="Y371" s="2"/>
      <c r="Z371" s="2"/>
      <c r="AA371" s="2"/>
      <c r="AB371" s="2"/>
      <c r="AC371" s="39"/>
    </row>
    <row r="372" spans="1:29">
      <c r="A372" s="3"/>
      <c r="B372" s="130"/>
      <c r="C372" s="2"/>
      <c r="D372" s="2"/>
      <c r="E372" s="2"/>
      <c r="F372" s="2"/>
      <c r="G372" s="2"/>
      <c r="H372" s="2"/>
      <c r="I372" s="2"/>
      <c r="J372" s="2"/>
      <c r="K372" s="39"/>
      <c r="S372" s="3"/>
      <c r="T372" s="130"/>
      <c r="U372" s="2"/>
      <c r="V372" s="2"/>
      <c r="W372" s="2"/>
      <c r="X372" s="2"/>
      <c r="Y372" s="2"/>
      <c r="Z372" s="2"/>
      <c r="AA372" s="2"/>
      <c r="AB372" s="2"/>
      <c r="AC372" s="39"/>
    </row>
    <row r="373" spans="1:29">
      <c r="A373" s="3"/>
      <c r="B373" s="130"/>
      <c r="C373" s="2"/>
      <c r="D373" s="2"/>
      <c r="E373" s="2"/>
      <c r="F373" s="2"/>
      <c r="G373" s="2"/>
      <c r="H373" s="2"/>
      <c r="I373" s="2"/>
      <c r="J373" s="2"/>
      <c r="K373" s="39"/>
      <c r="S373" s="3"/>
      <c r="T373" s="130"/>
      <c r="U373" s="2"/>
      <c r="V373" s="2"/>
      <c r="W373" s="2"/>
      <c r="X373" s="2"/>
      <c r="Y373" s="2"/>
      <c r="Z373" s="2"/>
      <c r="AA373" s="2"/>
      <c r="AB373" s="2"/>
      <c r="AC373" s="39"/>
    </row>
    <row r="374" spans="1:29">
      <c r="A374" s="3"/>
      <c r="B374" s="130"/>
      <c r="C374" s="2"/>
      <c r="D374" s="2"/>
      <c r="E374" s="2"/>
      <c r="F374" s="2"/>
      <c r="G374" s="2"/>
      <c r="H374" s="2"/>
      <c r="I374" s="2"/>
      <c r="J374" s="2"/>
      <c r="K374" s="39"/>
      <c r="S374" s="3"/>
      <c r="T374" s="130"/>
      <c r="U374" s="2"/>
      <c r="V374" s="2"/>
      <c r="W374" s="2"/>
      <c r="X374" s="2"/>
      <c r="Y374" s="2"/>
      <c r="Z374" s="2"/>
      <c r="AA374" s="2"/>
      <c r="AB374" s="2"/>
      <c r="AC374" s="39"/>
    </row>
    <row r="375" spans="1:29">
      <c r="A375" s="3"/>
      <c r="B375" s="130"/>
      <c r="C375" s="2"/>
      <c r="D375" s="2"/>
      <c r="E375" s="2"/>
      <c r="F375" s="2"/>
      <c r="G375" s="2"/>
      <c r="H375" s="2"/>
      <c r="I375" s="2"/>
      <c r="J375" s="2"/>
      <c r="K375" s="39"/>
      <c r="S375" s="3"/>
      <c r="T375" s="130"/>
      <c r="U375" s="2"/>
      <c r="V375" s="2"/>
      <c r="W375" s="2"/>
      <c r="X375" s="2"/>
      <c r="Y375" s="2"/>
      <c r="Z375" s="2"/>
      <c r="AA375" s="2"/>
      <c r="AB375" s="2"/>
      <c r="AC375" s="39"/>
    </row>
    <row r="376" spans="1:29">
      <c r="A376" s="3"/>
      <c r="B376" s="130"/>
      <c r="C376" s="2"/>
      <c r="D376" s="2"/>
      <c r="E376" s="2"/>
      <c r="F376" s="2"/>
      <c r="G376" s="2"/>
      <c r="H376" s="2"/>
      <c r="I376" s="2"/>
      <c r="J376" s="2"/>
      <c r="K376" s="39"/>
      <c r="S376" s="3"/>
      <c r="T376" s="130"/>
      <c r="U376" s="2"/>
      <c r="V376" s="2"/>
      <c r="W376" s="2"/>
      <c r="X376" s="2"/>
      <c r="Y376" s="2"/>
      <c r="Z376" s="2"/>
      <c r="AA376" s="2"/>
      <c r="AB376" s="2"/>
      <c r="AC376" s="39"/>
    </row>
    <row r="377" spans="1:29">
      <c r="A377" s="3"/>
      <c r="B377" s="130"/>
      <c r="C377" s="2"/>
      <c r="D377" s="2"/>
      <c r="E377" s="2"/>
      <c r="F377" s="2"/>
      <c r="G377" s="2"/>
      <c r="H377" s="2"/>
      <c r="I377" s="2"/>
      <c r="J377" s="2"/>
      <c r="K377" s="39"/>
      <c r="S377" s="3"/>
      <c r="T377" s="130"/>
      <c r="U377" s="2"/>
      <c r="V377" s="2"/>
      <c r="W377" s="2"/>
      <c r="X377" s="2"/>
      <c r="Y377" s="2"/>
      <c r="Z377" s="2"/>
      <c r="AA377" s="2"/>
      <c r="AB377" s="2"/>
      <c r="AC377" s="39"/>
    </row>
    <row r="378" spans="1:29">
      <c r="A378" s="3"/>
      <c r="B378" s="130"/>
      <c r="C378" s="2"/>
      <c r="D378" s="2"/>
      <c r="E378" s="2"/>
      <c r="F378" s="2"/>
      <c r="G378" s="2"/>
      <c r="H378" s="2"/>
      <c r="I378" s="2"/>
      <c r="J378" s="2"/>
      <c r="K378" s="39"/>
      <c r="S378" s="3"/>
      <c r="T378" s="130"/>
      <c r="U378" s="2"/>
      <c r="V378" s="2"/>
      <c r="W378" s="2"/>
      <c r="X378" s="2"/>
      <c r="Y378" s="2"/>
      <c r="Z378" s="2"/>
      <c r="AA378" s="2"/>
      <c r="AB378" s="2"/>
      <c r="AC378" s="39"/>
    </row>
    <row r="379" spans="1:29">
      <c r="A379" s="3"/>
      <c r="B379" s="130"/>
      <c r="C379" s="2"/>
      <c r="D379" s="2"/>
      <c r="E379" s="2"/>
      <c r="F379" s="2"/>
      <c r="G379" s="2"/>
      <c r="H379" s="2"/>
      <c r="I379" s="2"/>
      <c r="J379" s="2"/>
      <c r="K379" s="39"/>
      <c r="S379" s="3"/>
      <c r="T379" s="130"/>
      <c r="U379" s="2"/>
      <c r="V379" s="2"/>
      <c r="W379" s="2"/>
      <c r="X379" s="2"/>
      <c r="Y379" s="2"/>
      <c r="Z379" s="2"/>
      <c r="AA379" s="2"/>
      <c r="AB379" s="2"/>
      <c r="AC379" s="39"/>
    </row>
    <row r="380" spans="1:29">
      <c r="A380" s="3"/>
      <c r="B380" s="130"/>
      <c r="C380" s="2"/>
      <c r="D380" s="2"/>
      <c r="E380" s="2"/>
      <c r="F380" s="2"/>
      <c r="G380" s="2"/>
      <c r="H380" s="2"/>
      <c r="I380" s="2"/>
      <c r="J380" s="2"/>
      <c r="K380" s="39"/>
      <c r="S380" s="3"/>
      <c r="T380" s="130"/>
      <c r="U380" s="2"/>
      <c r="V380" s="2"/>
      <c r="W380" s="2"/>
      <c r="X380" s="2"/>
      <c r="Y380" s="2"/>
      <c r="Z380" s="2"/>
      <c r="AA380" s="2"/>
      <c r="AB380" s="2"/>
      <c r="AC380" s="39"/>
    </row>
    <row r="381" spans="1:29">
      <c r="A381" s="3"/>
      <c r="B381" s="130"/>
      <c r="C381" s="2"/>
      <c r="D381" s="2"/>
      <c r="E381" s="2"/>
      <c r="F381" s="2"/>
      <c r="G381" s="2"/>
      <c r="H381" s="2"/>
      <c r="I381" s="2"/>
      <c r="J381" s="2"/>
      <c r="K381" s="39"/>
      <c r="S381" s="3"/>
      <c r="T381" s="130"/>
      <c r="U381" s="2"/>
      <c r="V381" s="2"/>
      <c r="W381" s="2"/>
      <c r="X381" s="2"/>
      <c r="Y381" s="2"/>
      <c r="Z381" s="2"/>
      <c r="AA381" s="2"/>
      <c r="AB381" s="2"/>
      <c r="AC381" s="39"/>
    </row>
    <row r="382" spans="1:29">
      <c r="A382" s="3"/>
      <c r="B382" s="130"/>
      <c r="C382" s="2"/>
      <c r="D382" s="2"/>
      <c r="E382" s="2"/>
      <c r="F382" s="2"/>
      <c r="G382" s="2"/>
      <c r="H382" s="2"/>
      <c r="I382" s="2"/>
      <c r="J382" s="2"/>
      <c r="K382" s="39"/>
      <c r="S382" s="3"/>
      <c r="T382" s="130"/>
      <c r="U382" s="2"/>
      <c r="V382" s="2"/>
      <c r="W382" s="2"/>
      <c r="X382" s="2"/>
      <c r="Y382" s="2"/>
      <c r="Z382" s="2"/>
      <c r="AA382" s="2"/>
      <c r="AB382" s="2"/>
      <c r="AC382" s="39"/>
    </row>
    <row r="383" spans="1:29">
      <c r="A383" s="3"/>
      <c r="B383" s="130"/>
      <c r="C383" s="2"/>
      <c r="D383" s="2"/>
      <c r="E383" s="2"/>
      <c r="F383" s="2"/>
      <c r="G383" s="2"/>
      <c r="H383" s="2"/>
      <c r="I383" s="2"/>
      <c r="J383" s="2"/>
      <c r="K383" s="39"/>
      <c r="S383" s="3"/>
      <c r="T383" s="130"/>
      <c r="U383" s="2"/>
      <c r="V383" s="2"/>
      <c r="W383" s="2"/>
      <c r="X383" s="2"/>
      <c r="Y383" s="2"/>
      <c r="Z383" s="2"/>
      <c r="AA383" s="2"/>
      <c r="AB383" s="2"/>
      <c r="AC383" s="39"/>
    </row>
    <row r="384" spans="1:29">
      <c r="A384" s="3"/>
      <c r="B384" s="130"/>
      <c r="C384" s="2"/>
      <c r="D384" s="2"/>
      <c r="E384" s="2"/>
      <c r="F384" s="2"/>
      <c r="G384" s="2"/>
      <c r="H384" s="2"/>
      <c r="I384" s="2"/>
      <c r="J384" s="2"/>
      <c r="K384" s="39"/>
      <c r="S384" s="3"/>
      <c r="T384" s="130"/>
      <c r="U384" s="2"/>
      <c r="V384" s="2"/>
      <c r="W384" s="2"/>
      <c r="X384" s="2"/>
      <c r="Y384" s="2"/>
      <c r="Z384" s="2"/>
      <c r="AA384" s="2"/>
      <c r="AB384" s="2"/>
      <c r="AC384" s="39"/>
    </row>
    <row r="385" spans="1:29">
      <c r="A385" s="3"/>
      <c r="B385" s="130"/>
      <c r="C385" s="2"/>
      <c r="D385" s="2"/>
      <c r="E385" s="2"/>
      <c r="F385" s="2"/>
      <c r="G385" s="2"/>
      <c r="H385" s="2"/>
      <c r="I385" s="2"/>
      <c r="J385" s="2"/>
      <c r="K385" s="39"/>
      <c r="S385" s="3"/>
      <c r="T385" s="130"/>
      <c r="U385" s="2"/>
      <c r="V385" s="2"/>
      <c r="W385" s="2"/>
      <c r="X385" s="2"/>
      <c r="Y385" s="2"/>
      <c r="Z385" s="2"/>
      <c r="AA385" s="2"/>
      <c r="AB385" s="2"/>
      <c r="AC385" s="39"/>
    </row>
    <row r="386" spans="1:29">
      <c r="A386" s="3"/>
      <c r="B386" s="130"/>
      <c r="C386" s="2"/>
      <c r="D386" s="2"/>
      <c r="E386" s="2"/>
      <c r="F386" s="2"/>
      <c r="G386" s="2"/>
      <c r="H386" s="2"/>
      <c r="I386" s="2"/>
      <c r="J386" s="2"/>
      <c r="K386" s="39"/>
      <c r="S386" s="3"/>
      <c r="T386" s="130"/>
      <c r="U386" s="2"/>
      <c r="V386" s="2"/>
      <c r="W386" s="2"/>
      <c r="X386" s="2"/>
      <c r="Y386" s="2"/>
      <c r="Z386" s="2"/>
      <c r="AA386" s="2"/>
      <c r="AB386" s="2"/>
      <c r="AC386" s="39"/>
    </row>
    <row r="387" spans="1:29">
      <c r="A387" s="3"/>
      <c r="B387" s="130"/>
      <c r="C387" s="2"/>
      <c r="D387" s="2"/>
      <c r="E387" s="2"/>
      <c r="F387" s="2"/>
      <c r="G387" s="2"/>
      <c r="H387" s="2"/>
      <c r="I387" s="2"/>
      <c r="J387" s="2"/>
      <c r="K387" s="39"/>
      <c r="S387" s="3"/>
      <c r="T387" s="130"/>
      <c r="U387" s="2"/>
      <c r="V387" s="2"/>
      <c r="W387" s="2"/>
      <c r="X387" s="2"/>
      <c r="Y387" s="2"/>
      <c r="Z387" s="2"/>
      <c r="AA387" s="2"/>
      <c r="AB387" s="2"/>
      <c r="AC387" s="39"/>
    </row>
    <row r="388" spans="1:29">
      <c r="A388" s="3"/>
      <c r="B388" s="130"/>
      <c r="C388" s="2"/>
      <c r="D388" s="2"/>
      <c r="E388" s="2"/>
      <c r="F388" s="2"/>
      <c r="G388" s="2"/>
      <c r="H388" s="2"/>
      <c r="I388" s="2"/>
      <c r="J388" s="2"/>
      <c r="K388" s="39"/>
      <c r="S388" s="3"/>
      <c r="T388" s="130"/>
      <c r="U388" s="2"/>
      <c r="V388" s="2"/>
      <c r="W388" s="2"/>
      <c r="X388" s="2"/>
      <c r="Y388" s="2"/>
      <c r="Z388" s="2"/>
      <c r="AA388" s="2"/>
      <c r="AB388" s="2"/>
      <c r="AC388" s="39"/>
    </row>
    <row r="389" spans="1:29">
      <c r="A389" s="3"/>
      <c r="B389" s="130"/>
      <c r="C389" s="2"/>
      <c r="D389" s="2"/>
      <c r="E389" s="2"/>
      <c r="F389" s="2"/>
      <c r="G389" s="2"/>
      <c r="H389" s="2"/>
      <c r="I389" s="2"/>
      <c r="J389" s="2"/>
      <c r="K389" s="39"/>
      <c r="S389" s="3"/>
      <c r="T389" s="130"/>
      <c r="U389" s="2"/>
      <c r="V389" s="2"/>
      <c r="W389" s="2"/>
      <c r="X389" s="2"/>
      <c r="Y389" s="2"/>
      <c r="Z389" s="2"/>
      <c r="AA389" s="2"/>
      <c r="AB389" s="2"/>
      <c r="AC389" s="39"/>
    </row>
    <row r="390" spans="1:29">
      <c r="A390" s="3"/>
      <c r="B390" s="130"/>
      <c r="C390" s="2"/>
      <c r="D390" s="2"/>
      <c r="E390" s="2"/>
      <c r="F390" s="2"/>
      <c r="G390" s="2"/>
      <c r="H390" s="2"/>
      <c r="I390" s="2"/>
      <c r="J390" s="2"/>
      <c r="K390" s="39"/>
      <c r="S390" s="3"/>
      <c r="T390" s="130"/>
      <c r="U390" s="2"/>
      <c r="V390" s="2"/>
      <c r="W390" s="2"/>
      <c r="X390" s="2"/>
      <c r="Y390" s="2"/>
      <c r="Z390" s="2"/>
      <c r="AA390" s="2"/>
      <c r="AB390" s="2"/>
      <c r="AC390" s="39"/>
    </row>
    <row r="391" spans="1:29">
      <c r="A391" s="3"/>
      <c r="B391" s="130"/>
      <c r="C391" s="2"/>
      <c r="D391" s="2"/>
      <c r="E391" s="2"/>
      <c r="F391" s="2"/>
      <c r="G391" s="2"/>
      <c r="H391" s="2"/>
      <c r="I391" s="2"/>
      <c r="J391" s="2"/>
      <c r="K391" s="39"/>
      <c r="S391" s="3"/>
      <c r="T391" s="130"/>
      <c r="U391" s="2"/>
      <c r="V391" s="2"/>
      <c r="W391" s="2"/>
      <c r="X391" s="2"/>
      <c r="Y391" s="2"/>
      <c r="Z391" s="2"/>
      <c r="AA391" s="2"/>
      <c r="AB391" s="2"/>
      <c r="AC391" s="39"/>
    </row>
    <row r="392" spans="1:29">
      <c r="A392" s="3"/>
      <c r="B392" s="130"/>
      <c r="C392" s="2"/>
      <c r="D392" s="2"/>
      <c r="E392" s="2"/>
      <c r="F392" s="2"/>
      <c r="G392" s="2"/>
      <c r="H392" s="2"/>
      <c r="I392" s="2"/>
      <c r="J392" s="2"/>
      <c r="K392" s="39"/>
      <c r="S392" s="3"/>
      <c r="T392" s="130"/>
      <c r="U392" s="2"/>
      <c r="V392" s="2"/>
      <c r="W392" s="2"/>
      <c r="X392" s="2"/>
      <c r="Y392" s="2"/>
      <c r="Z392" s="2"/>
      <c r="AA392" s="2"/>
      <c r="AB392" s="2"/>
      <c r="AC392" s="39"/>
    </row>
    <row r="393" spans="1:29">
      <c r="A393" s="3"/>
      <c r="B393" s="130"/>
      <c r="C393" s="2"/>
      <c r="D393" s="2"/>
      <c r="E393" s="2"/>
      <c r="F393" s="2"/>
      <c r="G393" s="2"/>
      <c r="H393" s="2"/>
      <c r="I393" s="2"/>
      <c r="J393" s="2"/>
      <c r="K393" s="39"/>
      <c r="S393" s="3"/>
      <c r="T393" s="130"/>
      <c r="U393" s="2"/>
      <c r="V393" s="2"/>
      <c r="W393" s="2"/>
      <c r="X393" s="2"/>
      <c r="Y393" s="2"/>
      <c r="Z393" s="2"/>
      <c r="AA393" s="2"/>
      <c r="AB393" s="2"/>
      <c r="AC393" s="39"/>
    </row>
    <row r="394" spans="1:29">
      <c r="A394" s="3"/>
      <c r="B394" s="130"/>
      <c r="C394" s="2"/>
      <c r="D394" s="2"/>
      <c r="E394" s="2"/>
      <c r="F394" s="2"/>
      <c r="G394" s="2"/>
      <c r="H394" s="2"/>
      <c r="I394" s="2"/>
      <c r="J394" s="2"/>
      <c r="K394" s="39"/>
      <c r="S394" s="3"/>
      <c r="T394" s="130"/>
      <c r="U394" s="2"/>
      <c r="V394" s="2"/>
      <c r="W394" s="2"/>
      <c r="X394" s="2"/>
      <c r="Y394" s="2"/>
      <c r="Z394" s="2"/>
      <c r="AA394" s="2"/>
      <c r="AB394" s="2"/>
      <c r="AC394" s="39"/>
    </row>
    <row r="395" spans="1:29">
      <c r="A395" s="3"/>
      <c r="B395" s="130"/>
      <c r="C395" s="2"/>
      <c r="D395" s="2"/>
      <c r="E395" s="2"/>
      <c r="F395" s="2"/>
      <c r="G395" s="2"/>
      <c r="H395" s="2"/>
      <c r="I395" s="2"/>
      <c r="J395" s="2"/>
      <c r="K395" s="39"/>
      <c r="S395" s="3"/>
      <c r="T395" s="130"/>
      <c r="U395" s="2"/>
      <c r="V395" s="2"/>
      <c r="W395" s="2"/>
      <c r="X395" s="2"/>
      <c r="Y395" s="2"/>
      <c r="Z395" s="2"/>
      <c r="AA395" s="2"/>
      <c r="AB395" s="2"/>
      <c r="AC395" s="39"/>
    </row>
    <row r="396" spans="1:29">
      <c r="A396" s="5"/>
      <c r="B396" s="132"/>
      <c r="C396" s="6"/>
      <c r="D396" s="6"/>
      <c r="E396" s="6"/>
      <c r="F396" s="6"/>
      <c r="G396" s="6"/>
      <c r="H396" s="6"/>
      <c r="I396" s="6"/>
      <c r="J396" s="6"/>
      <c r="K396" s="40"/>
      <c r="S396" s="5"/>
      <c r="T396" s="132"/>
      <c r="U396" s="6"/>
      <c r="V396" s="6"/>
      <c r="W396" s="6"/>
      <c r="X396" s="6"/>
      <c r="Y396" s="6"/>
      <c r="Z396" s="6"/>
      <c r="AA396" s="6"/>
      <c r="AB396" s="6"/>
      <c r="AC396" s="40"/>
    </row>
  </sheetData>
  <mergeCells count="4">
    <mergeCell ref="A1:K2"/>
    <mergeCell ref="S1:AC2"/>
    <mergeCell ref="A4:K5"/>
    <mergeCell ref="S4:AC5"/>
  </mergeCells>
  <phoneticPr fontId="1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412"/>
  <sheetViews>
    <sheetView topLeftCell="A22" workbookViewId="0">
      <selection activeCell="O35" sqref="O35"/>
    </sheetView>
  </sheetViews>
  <sheetFormatPr defaultColWidth="8.85546875" defaultRowHeight="15"/>
  <cols>
    <col min="4" max="4" width="15.42578125" customWidth="1"/>
    <col min="5" max="5" width="19.42578125" customWidth="1"/>
    <col min="6" max="6" width="11.42578125" customWidth="1"/>
    <col min="8" max="8" width="9.42578125" style="169" customWidth="1"/>
    <col min="9" max="9" width="16.42578125" customWidth="1"/>
    <col min="10" max="10" width="18.42578125" style="41" customWidth="1"/>
    <col min="11" max="11" width="15.5703125" customWidth="1"/>
    <col min="13" max="15" width="13.140625" customWidth="1"/>
    <col min="17" max="17" width="10" customWidth="1"/>
    <col min="19" max="19" width="17.42578125" customWidth="1"/>
    <col min="24" max="24" width="18.42578125" customWidth="1"/>
    <col min="26" max="26" width="18.42578125" customWidth="1"/>
    <col min="27" max="27" width="10.42578125" customWidth="1"/>
    <col min="31" max="31" width="18.42578125" customWidth="1"/>
    <col min="36" max="36" width="16.42578125" customWidth="1"/>
  </cols>
  <sheetData>
    <row r="1" spans="1:36">
      <c r="A1" s="283" t="s">
        <v>64</v>
      </c>
      <c r="B1" s="284"/>
      <c r="C1" s="284"/>
      <c r="D1" s="284"/>
      <c r="E1" s="284"/>
      <c r="F1" s="284"/>
      <c r="G1" s="284"/>
      <c r="H1" s="284"/>
      <c r="I1" s="285"/>
      <c r="J1" s="127"/>
      <c r="AA1" s="282"/>
      <c r="AB1" s="282"/>
      <c r="AC1" s="282"/>
      <c r="AD1" s="282"/>
      <c r="AE1" s="282"/>
      <c r="AF1" s="282"/>
      <c r="AG1" s="282"/>
      <c r="AH1" s="282"/>
      <c r="AI1" s="282"/>
      <c r="AJ1" s="282"/>
    </row>
    <row r="2" spans="1:36">
      <c r="A2" s="286"/>
      <c r="B2" s="287"/>
      <c r="C2" s="287"/>
      <c r="D2" s="287"/>
      <c r="E2" s="287"/>
      <c r="F2" s="287"/>
      <c r="G2" s="287"/>
      <c r="H2" s="287"/>
      <c r="I2" s="288"/>
      <c r="J2" s="127"/>
      <c r="AA2" s="282"/>
      <c r="AB2" s="282"/>
      <c r="AC2" s="282"/>
      <c r="AD2" s="282"/>
      <c r="AE2" s="282"/>
      <c r="AF2" s="282"/>
      <c r="AG2" s="282"/>
      <c r="AH2" s="282"/>
      <c r="AI2" s="282"/>
      <c r="AJ2" s="282"/>
    </row>
    <row r="3" spans="1:36" ht="63.75">
      <c r="A3" s="14" t="s">
        <v>45</v>
      </c>
      <c r="B3" s="1" t="s">
        <v>65</v>
      </c>
      <c r="C3" s="1" t="s">
        <v>47</v>
      </c>
      <c r="D3" s="137" t="s">
        <v>51</v>
      </c>
      <c r="E3" s="1" t="s">
        <v>52</v>
      </c>
      <c r="F3" s="1" t="s">
        <v>53</v>
      </c>
      <c r="G3" s="1" t="s">
        <v>54</v>
      </c>
      <c r="H3" s="167" t="s">
        <v>57</v>
      </c>
      <c r="I3" s="134" t="s">
        <v>66</v>
      </c>
      <c r="J3" s="135" t="s">
        <v>60</v>
      </c>
      <c r="K3" s="135" t="s">
        <v>67</v>
      </c>
      <c r="L3" s="136" t="s">
        <v>68</v>
      </c>
      <c r="M3" s="136" t="s">
        <v>69</v>
      </c>
      <c r="N3" s="136" t="s">
        <v>70</v>
      </c>
      <c r="O3" s="136" t="s">
        <v>71</v>
      </c>
      <c r="AA3" s="10"/>
      <c r="AB3" s="11"/>
      <c r="AC3" s="11"/>
      <c r="AD3" s="11"/>
      <c r="AE3" s="11"/>
      <c r="AF3" s="11"/>
      <c r="AG3" s="11"/>
      <c r="AH3" s="11"/>
      <c r="AI3" s="11"/>
      <c r="AJ3" s="11"/>
    </row>
    <row r="4" spans="1:36">
      <c r="A4" s="289" t="s">
        <v>417</v>
      </c>
      <c r="B4" s="290"/>
      <c r="C4" s="290"/>
      <c r="D4" s="290"/>
      <c r="E4" s="290"/>
      <c r="F4" s="290"/>
      <c r="G4" s="290"/>
      <c r="H4" s="290"/>
      <c r="I4" s="291"/>
      <c r="J4" s="138"/>
      <c r="K4" s="138"/>
    </row>
    <row r="5" spans="1:36">
      <c r="A5" s="292"/>
      <c r="B5" s="293"/>
      <c r="C5" s="293"/>
      <c r="D5" s="293"/>
      <c r="E5" s="293"/>
      <c r="F5" s="293"/>
      <c r="G5" s="293"/>
      <c r="H5" s="293"/>
      <c r="I5" s="294"/>
      <c r="J5" s="138"/>
      <c r="K5" s="138"/>
    </row>
    <row r="6" spans="1:36">
      <c r="A6" s="27" t="s">
        <v>74</v>
      </c>
      <c r="B6" s="24">
        <v>8</v>
      </c>
      <c r="C6" s="24">
        <v>0</v>
      </c>
      <c r="D6" s="24" t="s">
        <v>75</v>
      </c>
      <c r="E6" s="24" t="s">
        <v>418</v>
      </c>
      <c r="F6" s="24" t="s">
        <v>77</v>
      </c>
      <c r="G6" s="24" t="s">
        <v>78</v>
      </c>
      <c r="H6" s="38" t="s">
        <v>36</v>
      </c>
      <c r="I6" s="28" t="s">
        <v>36</v>
      </c>
      <c r="J6" s="11"/>
    </row>
    <row r="7" spans="1:36">
      <c r="A7" s="27" t="s">
        <v>74</v>
      </c>
      <c r="B7" s="24">
        <v>24</v>
      </c>
      <c r="C7" s="24">
        <v>0</v>
      </c>
      <c r="D7" s="24" t="s">
        <v>75</v>
      </c>
      <c r="E7" s="24" t="s">
        <v>419</v>
      </c>
      <c r="F7" s="24" t="s">
        <v>82</v>
      </c>
      <c r="G7" s="24" t="s">
        <v>83</v>
      </c>
      <c r="H7" s="38" t="s">
        <v>36</v>
      </c>
      <c r="I7" s="28" t="s">
        <v>36</v>
      </c>
      <c r="J7" s="11"/>
    </row>
    <row r="8" spans="1:36">
      <c r="A8" s="27" t="s">
        <v>74</v>
      </c>
      <c r="B8" s="24">
        <v>16</v>
      </c>
      <c r="C8" s="24">
        <v>7</v>
      </c>
      <c r="D8" s="24" t="s">
        <v>86</v>
      </c>
      <c r="E8" s="24" t="s">
        <v>420</v>
      </c>
      <c r="F8" s="24" t="s">
        <v>88</v>
      </c>
      <c r="G8" s="24" t="s">
        <v>89</v>
      </c>
      <c r="H8" s="38" t="s">
        <v>36</v>
      </c>
      <c r="I8" s="28" t="s">
        <v>36</v>
      </c>
      <c r="J8" s="11"/>
    </row>
    <row r="9" spans="1:36">
      <c r="A9" s="27" t="s">
        <v>74</v>
      </c>
      <c r="B9" s="24">
        <v>32</v>
      </c>
      <c r="C9" s="24">
        <v>8</v>
      </c>
      <c r="D9" s="24" t="s">
        <v>86</v>
      </c>
      <c r="E9" s="24" t="s">
        <v>421</v>
      </c>
      <c r="F9" s="24" t="s">
        <v>93</v>
      </c>
      <c r="G9" s="24" t="s">
        <v>94</v>
      </c>
      <c r="H9" s="38" t="s">
        <v>36</v>
      </c>
      <c r="I9" s="28" t="s">
        <v>36</v>
      </c>
      <c r="J9" s="11"/>
    </row>
    <row r="10" spans="1:36">
      <c r="A10" s="27" t="s">
        <v>74</v>
      </c>
      <c r="B10" s="24">
        <v>8</v>
      </c>
      <c r="C10" s="24">
        <v>0</v>
      </c>
      <c r="D10" s="24" t="s">
        <v>86</v>
      </c>
      <c r="E10" s="24" t="s">
        <v>422</v>
      </c>
      <c r="F10" s="24" t="s">
        <v>97</v>
      </c>
      <c r="G10" s="24" t="s">
        <v>98</v>
      </c>
      <c r="H10" s="38" t="s">
        <v>36</v>
      </c>
      <c r="I10" s="28" t="s">
        <v>36</v>
      </c>
      <c r="J10" s="11"/>
    </row>
    <row r="11" spans="1:36">
      <c r="A11" s="27" t="s">
        <v>74</v>
      </c>
      <c r="B11" s="24">
        <v>8</v>
      </c>
      <c r="C11" s="24">
        <v>6</v>
      </c>
      <c r="D11" s="24" t="s">
        <v>86</v>
      </c>
      <c r="E11" s="24" t="s">
        <v>423</v>
      </c>
      <c r="F11" s="24" t="s">
        <v>97</v>
      </c>
      <c r="G11" s="24" t="s">
        <v>101</v>
      </c>
      <c r="H11" s="38" t="s">
        <v>36</v>
      </c>
      <c r="I11" s="28" t="s">
        <v>36</v>
      </c>
      <c r="J11" s="11"/>
    </row>
    <row r="12" spans="1:36">
      <c r="A12" s="27" t="s">
        <v>74</v>
      </c>
      <c r="B12" s="24">
        <v>40</v>
      </c>
      <c r="C12" s="24">
        <v>2</v>
      </c>
      <c r="D12" s="24" t="s">
        <v>86</v>
      </c>
      <c r="E12" s="24" t="s">
        <v>226</v>
      </c>
      <c r="F12" s="24" t="s">
        <v>104</v>
      </c>
      <c r="G12" s="24" t="s">
        <v>105</v>
      </c>
      <c r="H12" s="38" t="s">
        <v>36</v>
      </c>
      <c r="I12" s="28" t="s">
        <v>36</v>
      </c>
      <c r="J12" s="11"/>
    </row>
    <row r="13" spans="1:36">
      <c r="A13" s="27" t="s">
        <v>74</v>
      </c>
      <c r="B13" s="24">
        <v>40</v>
      </c>
      <c r="C13" s="24">
        <v>6</v>
      </c>
      <c r="D13" s="24" t="s">
        <v>86</v>
      </c>
      <c r="E13" s="24" t="s">
        <v>424</v>
      </c>
      <c r="F13" s="24" t="s">
        <v>104</v>
      </c>
      <c r="G13" s="24" t="s">
        <v>105</v>
      </c>
      <c r="H13" s="38" t="s">
        <v>36</v>
      </c>
      <c r="I13" s="28" t="s">
        <v>36</v>
      </c>
      <c r="J13" s="11"/>
    </row>
    <row r="14" spans="1:36">
      <c r="A14" s="27" t="s">
        <v>74</v>
      </c>
      <c r="B14" s="24">
        <v>16</v>
      </c>
      <c r="C14" s="24">
        <v>0</v>
      </c>
      <c r="D14" s="24" t="s">
        <v>86</v>
      </c>
      <c r="E14" s="24" t="s">
        <v>425</v>
      </c>
      <c r="F14" s="24" t="s">
        <v>91</v>
      </c>
      <c r="G14" s="24" t="s">
        <v>89</v>
      </c>
      <c r="H14" s="38" t="s">
        <v>36</v>
      </c>
      <c r="I14" s="28" t="s">
        <v>36</v>
      </c>
      <c r="J14" s="11"/>
    </row>
    <row r="15" spans="1:36">
      <c r="A15" s="27" t="s">
        <v>74</v>
      </c>
      <c r="B15" s="24">
        <v>32</v>
      </c>
      <c r="C15" s="24">
        <v>2</v>
      </c>
      <c r="D15" s="24" t="s">
        <v>86</v>
      </c>
      <c r="E15" s="24" t="s">
        <v>426</v>
      </c>
      <c r="F15" s="24" t="s">
        <v>93</v>
      </c>
      <c r="G15" s="24" t="s">
        <v>94</v>
      </c>
      <c r="H15" s="38" t="s">
        <v>36</v>
      </c>
      <c r="I15" s="28" t="s">
        <v>36</v>
      </c>
      <c r="J15" s="11"/>
    </row>
    <row r="16" spans="1:36">
      <c r="A16" s="27" t="s">
        <v>74</v>
      </c>
      <c r="B16" s="24">
        <v>8</v>
      </c>
      <c r="C16" s="24">
        <v>2</v>
      </c>
      <c r="D16" s="24" t="s">
        <v>86</v>
      </c>
      <c r="E16" s="24" t="s">
        <v>427</v>
      </c>
      <c r="F16" s="24" t="s">
        <v>117</v>
      </c>
      <c r="G16" s="24" t="s">
        <v>98</v>
      </c>
      <c r="H16" s="38" t="s">
        <v>36</v>
      </c>
      <c r="I16" s="28" t="s">
        <v>36</v>
      </c>
      <c r="J16" s="11"/>
    </row>
    <row r="17" spans="1:15">
      <c r="A17" s="27" t="s">
        <v>74</v>
      </c>
      <c r="B17" s="24">
        <v>24</v>
      </c>
      <c r="C17" s="24">
        <v>0</v>
      </c>
      <c r="D17" s="24" t="s">
        <v>86</v>
      </c>
      <c r="E17" s="24" t="s">
        <v>418</v>
      </c>
      <c r="F17" s="24" t="s">
        <v>122</v>
      </c>
      <c r="G17" s="24" t="s">
        <v>120</v>
      </c>
      <c r="H17" s="38" t="s">
        <v>36</v>
      </c>
      <c r="I17" s="28" t="s">
        <v>36</v>
      </c>
      <c r="J17" s="11"/>
    </row>
    <row r="18" spans="1:15" ht="63.75">
      <c r="A18" s="29" t="s">
        <v>124</v>
      </c>
      <c r="B18" s="15">
        <v>8</v>
      </c>
      <c r="C18" s="15">
        <v>0</v>
      </c>
      <c r="D18" s="15" t="s">
        <v>86</v>
      </c>
      <c r="E18" s="15">
        <v>-5.9695079845380112</v>
      </c>
      <c r="F18" s="15">
        <v>4.55</v>
      </c>
      <c r="G18" s="15">
        <v>1.6</v>
      </c>
      <c r="H18" s="15">
        <v>-0.1</v>
      </c>
      <c r="I18" s="165" t="s">
        <v>428</v>
      </c>
      <c r="J18" s="156">
        <v>128</v>
      </c>
      <c r="K18" s="175" t="s">
        <v>136</v>
      </c>
      <c r="L18" s="33" t="s">
        <v>127</v>
      </c>
      <c r="M18" s="33" t="s">
        <v>128</v>
      </c>
      <c r="N18" s="157" t="s">
        <v>129</v>
      </c>
      <c r="O18" s="33" t="s">
        <v>130</v>
      </c>
    </row>
    <row r="19" spans="1:15" ht="63.75">
      <c r="A19" s="29" t="s">
        <v>124</v>
      </c>
      <c r="B19" s="15">
        <v>8</v>
      </c>
      <c r="C19" s="15">
        <v>2</v>
      </c>
      <c r="D19" s="15" t="s">
        <v>86</v>
      </c>
      <c r="E19" s="15">
        <v>-4.1317618979889836</v>
      </c>
      <c r="F19" s="15">
        <v>4.55</v>
      </c>
      <c r="G19" s="15">
        <v>1.6</v>
      </c>
      <c r="H19" s="15">
        <v>-0.1</v>
      </c>
      <c r="I19" s="165" t="s">
        <v>428</v>
      </c>
      <c r="J19" s="156">
        <v>128</v>
      </c>
      <c r="K19" s="175" t="s">
        <v>136</v>
      </c>
      <c r="L19" s="33" t="s">
        <v>127</v>
      </c>
      <c r="M19" s="33" t="s">
        <v>128</v>
      </c>
      <c r="N19" s="157" t="s">
        <v>129</v>
      </c>
      <c r="O19" s="33" t="s">
        <v>130</v>
      </c>
    </row>
    <row r="20" spans="1:15" ht="63.75">
      <c r="A20" s="29" t="s">
        <v>124</v>
      </c>
      <c r="B20" s="15">
        <v>8</v>
      </c>
      <c r="C20" s="15">
        <v>6</v>
      </c>
      <c r="D20" s="15" t="s">
        <v>86</v>
      </c>
      <c r="E20" s="15">
        <v>0.27932712615956545</v>
      </c>
      <c r="F20" s="15">
        <v>4.55</v>
      </c>
      <c r="G20" s="15">
        <v>1.6</v>
      </c>
      <c r="H20" s="15">
        <v>-0.1</v>
      </c>
      <c r="I20" s="165" t="s">
        <v>428</v>
      </c>
      <c r="J20" s="156">
        <v>128</v>
      </c>
      <c r="K20" s="175" t="s">
        <v>136</v>
      </c>
      <c r="L20" s="33" t="s">
        <v>127</v>
      </c>
      <c r="M20" s="33" t="s">
        <v>128</v>
      </c>
      <c r="N20" s="157" t="s">
        <v>129</v>
      </c>
      <c r="O20" s="33" t="s">
        <v>130</v>
      </c>
    </row>
    <row r="21" spans="1:15" ht="63.75">
      <c r="A21" s="29" t="s">
        <v>124</v>
      </c>
      <c r="B21" s="15">
        <v>16</v>
      </c>
      <c r="C21" s="15">
        <v>0</v>
      </c>
      <c r="D21" s="15" t="s">
        <v>86</v>
      </c>
      <c r="E21" s="15">
        <v>-6.3953399485954598</v>
      </c>
      <c r="F21" s="15">
        <v>4.55</v>
      </c>
      <c r="G21" s="15">
        <v>1.45</v>
      </c>
      <c r="H21" s="15">
        <v>0</v>
      </c>
      <c r="I21" s="165" t="s">
        <v>429</v>
      </c>
      <c r="J21" s="156">
        <v>124</v>
      </c>
      <c r="K21" s="175" t="s">
        <v>136</v>
      </c>
      <c r="L21" s="33" t="s">
        <v>127</v>
      </c>
      <c r="M21" s="33" t="s">
        <v>128</v>
      </c>
      <c r="N21" s="157" t="s">
        <v>129</v>
      </c>
      <c r="O21" s="33" t="s">
        <v>130</v>
      </c>
    </row>
    <row r="22" spans="1:15" ht="63.75">
      <c r="A22" s="29" t="s">
        <v>124</v>
      </c>
      <c r="B22" s="15">
        <v>16</v>
      </c>
      <c r="C22" s="15">
        <v>7</v>
      </c>
      <c r="D22" s="15" t="s">
        <v>86</v>
      </c>
      <c r="E22" s="15">
        <v>0.98448227093713547</v>
      </c>
      <c r="F22" s="15">
        <v>4.55</v>
      </c>
      <c r="G22" s="15">
        <v>1.45</v>
      </c>
      <c r="H22" s="15">
        <v>0</v>
      </c>
      <c r="I22" s="165" t="s">
        <v>429</v>
      </c>
      <c r="J22" s="156">
        <v>124</v>
      </c>
      <c r="K22" s="175" t="s">
        <v>136</v>
      </c>
      <c r="L22" s="33" t="s">
        <v>127</v>
      </c>
      <c r="M22" s="33" t="s">
        <v>128</v>
      </c>
      <c r="N22" s="157" t="s">
        <v>129</v>
      </c>
      <c r="O22" s="33" t="s">
        <v>130</v>
      </c>
    </row>
    <row r="23" spans="1:15" ht="63.75">
      <c r="A23" s="29" t="s">
        <v>124</v>
      </c>
      <c r="B23" s="15">
        <v>24</v>
      </c>
      <c r="C23" s="15">
        <v>0</v>
      </c>
      <c r="D23" s="15" t="s">
        <v>86</v>
      </c>
      <c r="E23" s="15">
        <v>-6.6197028573332606</v>
      </c>
      <c r="F23" s="15">
        <v>4.55</v>
      </c>
      <c r="G23" s="15">
        <v>1.35</v>
      </c>
      <c r="H23" s="15">
        <v>0</v>
      </c>
      <c r="I23" s="165" t="s">
        <v>430</v>
      </c>
      <c r="J23" s="156">
        <v>120</v>
      </c>
      <c r="K23" s="175" t="s">
        <v>136</v>
      </c>
      <c r="L23" s="33" t="s">
        <v>127</v>
      </c>
      <c r="M23" s="33" t="s">
        <v>128</v>
      </c>
      <c r="N23" s="157" t="s">
        <v>129</v>
      </c>
      <c r="O23" s="33" t="s">
        <v>130</v>
      </c>
    </row>
    <row r="24" spans="1:15" ht="63.75">
      <c r="A24" s="29" t="s">
        <v>124</v>
      </c>
      <c r="B24" s="15">
        <v>32</v>
      </c>
      <c r="C24" s="15">
        <v>2</v>
      </c>
      <c r="D24" s="15" t="s">
        <v>86</v>
      </c>
      <c r="E24" s="15">
        <v>-4.8089183457324998</v>
      </c>
      <c r="F24" s="15">
        <v>4.55</v>
      </c>
      <c r="G24" s="15">
        <v>1.3</v>
      </c>
      <c r="H24" s="15">
        <v>0</v>
      </c>
      <c r="I24" s="165" t="s">
        <v>431</v>
      </c>
      <c r="J24" s="156">
        <v>116</v>
      </c>
      <c r="K24" s="175" t="s">
        <v>136</v>
      </c>
      <c r="L24" s="33" t="s">
        <v>127</v>
      </c>
      <c r="M24" s="33" t="s">
        <v>128</v>
      </c>
      <c r="N24" s="157" t="s">
        <v>129</v>
      </c>
      <c r="O24" s="33" t="s">
        <v>130</v>
      </c>
    </row>
    <row r="25" spans="1:15" ht="63.75">
      <c r="A25" s="29" t="s">
        <v>124</v>
      </c>
      <c r="B25" s="15">
        <v>32</v>
      </c>
      <c r="C25" s="15">
        <v>8</v>
      </c>
      <c r="D25" s="15" t="s">
        <v>86</v>
      </c>
      <c r="E25" s="15">
        <v>1.7639298813881252</v>
      </c>
      <c r="F25" s="15">
        <v>4.55</v>
      </c>
      <c r="G25" s="15">
        <v>1.3</v>
      </c>
      <c r="H25" s="15">
        <v>0</v>
      </c>
      <c r="I25" s="165" t="s">
        <v>431</v>
      </c>
      <c r="J25" s="156">
        <v>116</v>
      </c>
      <c r="K25" s="175" t="s">
        <v>136</v>
      </c>
      <c r="L25" s="33" t="s">
        <v>127</v>
      </c>
      <c r="M25" s="33" t="s">
        <v>128</v>
      </c>
      <c r="N25" s="157" t="s">
        <v>129</v>
      </c>
      <c r="O25" s="33" t="s">
        <v>130</v>
      </c>
    </row>
    <row r="26" spans="1:15" ht="63.75">
      <c r="A26" s="29" t="s">
        <v>124</v>
      </c>
      <c r="B26" s="15">
        <v>40</v>
      </c>
      <c r="C26" s="15">
        <v>2</v>
      </c>
      <c r="D26" s="15" t="s">
        <v>86</v>
      </c>
      <c r="E26" s="15">
        <v>-4.9603505029426662</v>
      </c>
      <c r="F26" s="15">
        <v>4.5</v>
      </c>
      <c r="G26" s="15">
        <v>1.3</v>
      </c>
      <c r="H26" s="15">
        <v>0.1</v>
      </c>
      <c r="I26" s="165" t="s">
        <v>431</v>
      </c>
      <c r="J26" s="156">
        <v>112</v>
      </c>
      <c r="K26" s="175" t="s">
        <v>136</v>
      </c>
      <c r="L26" s="33" t="s">
        <v>127</v>
      </c>
      <c r="M26" s="33" t="s">
        <v>128</v>
      </c>
      <c r="N26" s="157" t="s">
        <v>129</v>
      </c>
      <c r="O26" s="33" t="s">
        <v>130</v>
      </c>
    </row>
    <row r="27" spans="1:15" ht="63.75">
      <c r="A27" s="29" t="s">
        <v>124</v>
      </c>
      <c r="B27" s="15">
        <v>40</v>
      </c>
      <c r="C27" s="15">
        <v>6</v>
      </c>
      <c r="D27" s="15" t="s">
        <v>86</v>
      </c>
      <c r="E27" s="15">
        <v>-0.41805965217733243</v>
      </c>
      <c r="F27" s="15">
        <v>4.5</v>
      </c>
      <c r="G27" s="15">
        <v>1.3</v>
      </c>
      <c r="H27" s="15">
        <v>0.1</v>
      </c>
      <c r="I27" s="165" t="s">
        <v>431</v>
      </c>
      <c r="J27" s="156">
        <v>112</v>
      </c>
      <c r="K27" s="175" t="s">
        <v>136</v>
      </c>
      <c r="L27" s="33" t="s">
        <v>127</v>
      </c>
      <c r="M27" s="33" t="s">
        <v>128</v>
      </c>
      <c r="N27" s="157" t="s">
        <v>129</v>
      </c>
      <c r="O27" s="33" t="s">
        <v>130</v>
      </c>
    </row>
    <row r="28" spans="1:15">
      <c r="A28" s="27" t="s">
        <v>139</v>
      </c>
      <c r="B28" s="24">
        <v>16</v>
      </c>
      <c r="C28" s="24">
        <v>7</v>
      </c>
      <c r="D28" s="36" t="s">
        <v>86</v>
      </c>
      <c r="E28" s="24">
        <v>3</v>
      </c>
      <c r="F28" s="24">
        <v>7.3</v>
      </c>
      <c r="G28" s="24">
        <v>1.7</v>
      </c>
      <c r="H28" s="38"/>
      <c r="I28" s="4"/>
      <c r="J28" s="11"/>
    </row>
    <row r="29" spans="1:15">
      <c r="A29" s="27" t="s">
        <v>139</v>
      </c>
      <c r="B29" s="24">
        <v>32</v>
      </c>
      <c r="C29" s="24">
        <v>8</v>
      </c>
      <c r="D29" s="36" t="s">
        <v>86</v>
      </c>
      <c r="E29" s="24">
        <v>3.5</v>
      </c>
      <c r="F29" s="24">
        <v>7.4</v>
      </c>
      <c r="G29" s="24">
        <v>1.6</v>
      </c>
      <c r="H29" s="38"/>
      <c r="I29" s="4"/>
    </row>
    <row r="30" spans="1:15">
      <c r="A30" s="27" t="s">
        <v>139</v>
      </c>
      <c r="B30" s="24">
        <v>8</v>
      </c>
      <c r="C30" s="24">
        <v>0</v>
      </c>
      <c r="D30" s="36" t="s">
        <v>75</v>
      </c>
      <c r="E30" s="24">
        <v>-3.4</v>
      </c>
      <c r="F30" s="24">
        <v>5.6</v>
      </c>
      <c r="G30" s="24">
        <v>0.6</v>
      </c>
      <c r="H30" s="38"/>
      <c r="I30" s="4"/>
    </row>
    <row r="31" spans="1:15">
      <c r="A31" s="27" t="s">
        <v>139</v>
      </c>
      <c r="B31" s="24">
        <v>8</v>
      </c>
      <c r="C31" s="24">
        <v>6</v>
      </c>
      <c r="D31" s="36" t="s">
        <v>86</v>
      </c>
      <c r="E31" s="24">
        <v>2.5</v>
      </c>
      <c r="F31" s="24">
        <v>7.1</v>
      </c>
      <c r="G31" s="24">
        <v>1.9</v>
      </c>
      <c r="H31" s="38"/>
      <c r="I31" s="4"/>
    </row>
    <row r="32" spans="1:15">
      <c r="A32" s="27" t="s">
        <v>139</v>
      </c>
      <c r="B32" s="24">
        <v>40</v>
      </c>
      <c r="C32" s="24">
        <v>2</v>
      </c>
      <c r="D32" s="36" t="s">
        <v>86</v>
      </c>
      <c r="E32" s="24">
        <v>-3.3</v>
      </c>
      <c r="F32" s="24">
        <v>7.4</v>
      </c>
      <c r="G32" s="24">
        <v>1.5</v>
      </c>
      <c r="H32" s="38"/>
      <c r="I32" s="4"/>
    </row>
    <row r="33" spans="1:9">
      <c r="A33" s="27" t="s">
        <v>139</v>
      </c>
      <c r="B33" s="24">
        <v>40</v>
      </c>
      <c r="C33" s="24">
        <v>6</v>
      </c>
      <c r="D33" s="36" t="s">
        <v>86</v>
      </c>
      <c r="E33" s="24">
        <v>1.1000000000000001</v>
      </c>
      <c r="F33" s="24">
        <v>7.4</v>
      </c>
      <c r="G33" s="24">
        <v>1.5</v>
      </c>
      <c r="H33" s="38"/>
      <c r="I33" s="4"/>
    </row>
    <row r="34" spans="1:9">
      <c r="A34" s="27" t="s">
        <v>139</v>
      </c>
      <c r="B34" s="24">
        <v>16</v>
      </c>
      <c r="C34" s="24">
        <v>0</v>
      </c>
      <c r="D34" s="36" t="s">
        <v>75</v>
      </c>
      <c r="E34" s="24">
        <v>-4</v>
      </c>
      <c r="F34" s="24">
        <v>5.8</v>
      </c>
      <c r="G34" s="24">
        <v>0.5</v>
      </c>
      <c r="H34" s="38"/>
      <c r="I34" s="4"/>
    </row>
    <row r="35" spans="1:9">
      <c r="A35" s="27" t="s">
        <v>139</v>
      </c>
      <c r="B35" s="24">
        <v>32</v>
      </c>
      <c r="C35" s="24">
        <v>2</v>
      </c>
      <c r="D35" s="36" t="s">
        <v>86</v>
      </c>
      <c r="E35" s="24">
        <v>-3.1</v>
      </c>
      <c r="F35" s="24">
        <v>7.4</v>
      </c>
      <c r="G35" s="24">
        <v>1.6</v>
      </c>
      <c r="H35" s="38"/>
      <c r="I35" s="4"/>
    </row>
    <row r="36" spans="1:9">
      <c r="A36" s="27" t="s">
        <v>142</v>
      </c>
      <c r="B36" s="55">
        <v>8</v>
      </c>
      <c r="C36" s="55">
        <v>0</v>
      </c>
      <c r="D36" s="24" t="s">
        <v>86</v>
      </c>
      <c r="E36" s="55">
        <v>-1.74</v>
      </c>
      <c r="F36" s="55">
        <v>7.11</v>
      </c>
      <c r="G36" s="55">
        <v>1.9450000000000001</v>
      </c>
      <c r="H36" s="38"/>
      <c r="I36" s="4"/>
    </row>
    <row r="37" spans="1:9">
      <c r="A37" s="27" t="s">
        <v>142</v>
      </c>
      <c r="B37" s="55">
        <v>8</v>
      </c>
      <c r="C37" s="55">
        <v>2</v>
      </c>
      <c r="D37" s="24" t="s">
        <v>86</v>
      </c>
      <c r="E37" s="55">
        <v>0.25</v>
      </c>
      <c r="F37" s="55">
        <v>7.11</v>
      </c>
      <c r="G37" s="55">
        <v>1.9450000000000001</v>
      </c>
      <c r="H37" s="38"/>
      <c r="I37" s="4"/>
    </row>
    <row r="38" spans="1:9">
      <c r="A38" s="27" t="s">
        <v>142</v>
      </c>
      <c r="B38" s="55">
        <v>8</v>
      </c>
      <c r="C38" s="55">
        <v>6</v>
      </c>
      <c r="D38" s="24" t="s">
        <v>86</v>
      </c>
      <c r="E38" s="55">
        <v>4.1500000000000004</v>
      </c>
      <c r="F38" s="55">
        <v>7.11</v>
      </c>
      <c r="G38" s="55">
        <v>1.9450000000000001</v>
      </c>
      <c r="H38" s="38"/>
      <c r="I38" s="4"/>
    </row>
    <row r="39" spans="1:9">
      <c r="A39" s="27" t="s">
        <v>142</v>
      </c>
      <c r="B39" s="55">
        <v>16</v>
      </c>
      <c r="C39" s="55">
        <v>7</v>
      </c>
      <c r="D39" s="24" t="s">
        <v>86</v>
      </c>
      <c r="E39" s="55">
        <v>4.76</v>
      </c>
      <c r="F39" s="55">
        <v>7.2679999999999998</v>
      </c>
      <c r="G39" s="55">
        <v>1.7230000000000001</v>
      </c>
      <c r="H39" s="38"/>
      <c r="I39" s="4"/>
    </row>
    <row r="40" spans="1:9">
      <c r="A40" s="27" t="s">
        <v>142</v>
      </c>
      <c r="B40" s="55">
        <v>24</v>
      </c>
      <c r="C40" s="55">
        <v>0</v>
      </c>
      <c r="D40" s="24" t="s">
        <v>86</v>
      </c>
      <c r="E40" s="55">
        <v>-2.16</v>
      </c>
      <c r="F40" s="55">
        <v>7.3220000000000001</v>
      </c>
      <c r="G40" s="55">
        <v>1.6279999999999999</v>
      </c>
      <c r="H40" s="38"/>
      <c r="I40" s="4"/>
    </row>
    <row r="41" spans="1:9">
      <c r="A41" s="27" t="s">
        <v>142</v>
      </c>
      <c r="B41" s="55">
        <v>32</v>
      </c>
      <c r="C41" s="55">
        <v>2</v>
      </c>
      <c r="D41" s="24" t="s">
        <v>86</v>
      </c>
      <c r="E41" s="55">
        <v>-0.42</v>
      </c>
      <c r="F41" s="55">
        <v>7.391</v>
      </c>
      <c r="G41" s="55">
        <v>1.5720000000000001</v>
      </c>
      <c r="H41" s="38"/>
      <c r="I41" s="4"/>
    </row>
    <row r="42" spans="1:9">
      <c r="A42" s="27" t="s">
        <v>142</v>
      </c>
      <c r="B42" s="55">
        <v>32</v>
      </c>
      <c r="C42" s="55">
        <v>8</v>
      </c>
      <c r="D42" s="24" t="s">
        <v>86</v>
      </c>
      <c r="E42" s="55">
        <v>5.75</v>
      </c>
      <c r="F42" s="55">
        <v>7.391</v>
      </c>
      <c r="G42" s="55">
        <v>1.5720000000000001</v>
      </c>
      <c r="H42" s="38"/>
      <c r="I42" s="4"/>
    </row>
    <row r="43" spans="1:9">
      <c r="A43" s="27" t="s">
        <v>142</v>
      </c>
      <c r="B43" s="55">
        <v>40</v>
      </c>
      <c r="C43" s="55">
        <v>2</v>
      </c>
      <c r="D43" s="24" t="s">
        <v>86</v>
      </c>
      <c r="E43" s="55">
        <v>-0.42</v>
      </c>
      <c r="F43" s="55">
        <v>7.3920000000000003</v>
      </c>
      <c r="G43" s="55">
        <v>1.536</v>
      </c>
      <c r="H43" s="38"/>
      <c r="I43" s="4"/>
    </row>
    <row r="44" spans="1:9">
      <c r="A44" s="27" t="s">
        <v>142</v>
      </c>
      <c r="B44" s="55">
        <v>40</v>
      </c>
      <c r="C44" s="55">
        <v>6</v>
      </c>
      <c r="D44" s="24" t="s">
        <v>86</v>
      </c>
      <c r="E44" s="55">
        <v>3.87</v>
      </c>
      <c r="F44" s="55">
        <v>7.3940000000000001</v>
      </c>
      <c r="G44" s="55">
        <v>1.536</v>
      </c>
      <c r="H44" s="38"/>
      <c r="I44" s="4"/>
    </row>
    <row r="45" spans="1:9">
      <c r="A45" s="36" t="s">
        <v>144</v>
      </c>
      <c r="B45" s="36">
        <v>16</v>
      </c>
      <c r="C45" s="36">
        <v>7</v>
      </c>
      <c r="D45" s="36" t="s">
        <v>86</v>
      </c>
      <c r="E45" s="62">
        <v>4.6100000000000003</v>
      </c>
      <c r="F45" s="36">
        <v>10.34</v>
      </c>
      <c r="G45" s="36">
        <v>5.2869999999999999</v>
      </c>
      <c r="H45" s="38"/>
      <c r="I45" s="4"/>
    </row>
    <row r="46" spans="1:9">
      <c r="A46" s="36" t="s">
        <v>144</v>
      </c>
      <c r="B46" s="36">
        <v>32</v>
      </c>
      <c r="C46" s="36">
        <v>8</v>
      </c>
      <c r="D46" s="36" t="s">
        <v>86</v>
      </c>
      <c r="E46" s="36">
        <v>4.82</v>
      </c>
      <c r="F46" s="36">
        <v>10.55</v>
      </c>
      <c r="G46" s="36">
        <v>4.9889999999999999</v>
      </c>
      <c r="H46" s="38"/>
      <c r="I46" s="4"/>
    </row>
    <row r="47" spans="1:9">
      <c r="A47" s="36" t="s">
        <v>144</v>
      </c>
      <c r="B47" s="36">
        <v>8</v>
      </c>
      <c r="C47" s="36">
        <v>0</v>
      </c>
      <c r="D47" s="36" t="s">
        <v>86</v>
      </c>
      <c r="E47" s="62">
        <v>-2.65</v>
      </c>
      <c r="F47" s="36">
        <v>9.7379999999999995</v>
      </c>
      <c r="G47" s="36">
        <v>6.2880000000000003</v>
      </c>
      <c r="H47" s="38"/>
      <c r="I47" s="4"/>
    </row>
    <row r="48" spans="1:9">
      <c r="A48" s="36" t="s">
        <v>144</v>
      </c>
      <c r="B48" s="36">
        <v>8</v>
      </c>
      <c r="C48" s="36">
        <v>6</v>
      </c>
      <c r="D48" s="36" t="s">
        <v>86</v>
      </c>
      <c r="E48" s="62">
        <v>4.1100000000000003</v>
      </c>
      <c r="F48" s="36">
        <v>10.09</v>
      </c>
      <c r="G48" s="36">
        <v>5.7149999999999999</v>
      </c>
      <c r="H48" s="38"/>
      <c r="I48" s="4"/>
    </row>
    <row r="49" spans="1:15">
      <c r="A49" s="36" t="s">
        <v>144</v>
      </c>
      <c r="B49" s="36">
        <v>40</v>
      </c>
      <c r="C49" s="36">
        <v>2</v>
      </c>
      <c r="D49" s="36" t="s">
        <v>86</v>
      </c>
      <c r="E49" s="62">
        <v>-1.81</v>
      </c>
      <c r="F49" s="36">
        <v>10.64</v>
      </c>
      <c r="G49" s="36">
        <v>4.851</v>
      </c>
      <c r="H49" s="38"/>
      <c r="I49" s="4"/>
    </row>
    <row r="50" spans="1:15">
      <c r="A50" s="36" t="s">
        <v>144</v>
      </c>
      <c r="B50" s="36">
        <v>40</v>
      </c>
      <c r="C50" s="36">
        <v>6</v>
      </c>
      <c r="D50" s="36" t="s">
        <v>86</v>
      </c>
      <c r="E50" s="62">
        <v>3.32</v>
      </c>
      <c r="F50" s="36">
        <v>10.57</v>
      </c>
      <c r="G50" s="36">
        <v>4.8319999999999999</v>
      </c>
      <c r="H50" s="38"/>
      <c r="I50" s="4"/>
    </row>
    <row r="51" spans="1:15">
      <c r="A51" s="36" t="s">
        <v>144</v>
      </c>
      <c r="B51" s="36">
        <v>16</v>
      </c>
      <c r="C51" s="36">
        <v>0</v>
      </c>
      <c r="D51" s="36" t="s">
        <v>86</v>
      </c>
      <c r="E51" s="62">
        <v>-2.61</v>
      </c>
      <c r="F51" s="36">
        <v>10.210000000000001</v>
      </c>
      <c r="G51" s="36">
        <v>5.7949999999999999</v>
      </c>
      <c r="H51" s="38"/>
      <c r="I51" s="4"/>
      <c r="J51"/>
    </row>
    <row r="52" spans="1:15">
      <c r="A52" s="36" t="s">
        <v>144</v>
      </c>
      <c r="B52" s="36">
        <v>32</v>
      </c>
      <c r="C52" s="36">
        <v>2</v>
      </c>
      <c r="D52" s="36" t="s">
        <v>86</v>
      </c>
      <c r="E52" s="62">
        <v>-1.74</v>
      </c>
      <c r="F52" s="36">
        <v>10.58</v>
      </c>
      <c r="G52" s="36">
        <v>4.931</v>
      </c>
      <c r="H52" s="38"/>
      <c r="I52" s="4"/>
      <c r="J52"/>
    </row>
    <row r="53" spans="1:15">
      <c r="A53" s="36" t="s">
        <v>144</v>
      </c>
      <c r="B53" s="36">
        <v>8</v>
      </c>
      <c r="C53" s="36">
        <v>2</v>
      </c>
      <c r="D53" s="36" t="s">
        <v>86</v>
      </c>
      <c r="E53" s="62">
        <v>-0.55000000000000004</v>
      </c>
      <c r="F53" s="36">
        <v>10.02</v>
      </c>
      <c r="G53" s="36">
        <v>5.7089999999999996</v>
      </c>
      <c r="H53" s="38"/>
      <c r="I53" s="4"/>
      <c r="J53"/>
    </row>
    <row r="54" spans="1:15">
      <c r="A54" s="74" t="s">
        <v>144</v>
      </c>
      <c r="B54" s="74">
        <v>24</v>
      </c>
      <c r="C54" s="74">
        <v>0</v>
      </c>
      <c r="D54" s="74" t="s">
        <v>86</v>
      </c>
      <c r="E54" s="75">
        <v>-3.19</v>
      </c>
      <c r="F54" s="74">
        <v>10.25</v>
      </c>
      <c r="G54" s="74">
        <v>5.4829999999999997</v>
      </c>
      <c r="H54" s="38"/>
      <c r="I54" s="4"/>
      <c r="J54"/>
    </row>
    <row r="55" spans="1:15">
      <c r="A55" s="3" t="s">
        <v>145</v>
      </c>
      <c r="B55" s="24">
        <v>16</v>
      </c>
      <c r="C55" s="24">
        <v>7</v>
      </c>
      <c r="D55" s="24" t="s">
        <v>86</v>
      </c>
      <c r="E55" s="24">
        <v>4.51</v>
      </c>
      <c r="F55" s="24">
        <v>6.88</v>
      </c>
      <c r="G55" s="24">
        <v>2.9</v>
      </c>
      <c r="H55" s="38"/>
      <c r="I55" s="4"/>
      <c r="J55"/>
    </row>
    <row r="56" spans="1:15">
      <c r="A56" s="3" t="s">
        <v>145</v>
      </c>
      <c r="B56" s="24">
        <v>32</v>
      </c>
      <c r="C56" s="24">
        <v>8</v>
      </c>
      <c r="D56" s="24" t="s">
        <v>86</v>
      </c>
      <c r="E56" s="24">
        <v>4.99</v>
      </c>
      <c r="F56" s="24">
        <v>6.91</v>
      </c>
      <c r="G56" s="24">
        <v>2.73</v>
      </c>
      <c r="H56" s="38"/>
      <c r="I56" s="4"/>
      <c r="J56"/>
    </row>
    <row r="57" spans="1:15">
      <c r="A57" s="3" t="s">
        <v>145</v>
      </c>
      <c r="B57" s="24">
        <v>8</v>
      </c>
      <c r="C57" s="24">
        <v>0</v>
      </c>
      <c r="D57" s="24" t="s">
        <v>86</v>
      </c>
      <c r="E57" s="24">
        <v>-1.97</v>
      </c>
      <c r="F57" s="24">
        <v>6.79</v>
      </c>
      <c r="G57" s="24">
        <v>3.25</v>
      </c>
      <c r="H57" s="38"/>
      <c r="I57" s="4"/>
      <c r="J57"/>
    </row>
    <row r="58" spans="1:15">
      <c r="A58" s="3" t="s">
        <v>145</v>
      </c>
      <c r="B58" s="24">
        <v>8</v>
      </c>
      <c r="C58" s="24">
        <v>6</v>
      </c>
      <c r="D58" s="24" t="s">
        <v>86</v>
      </c>
      <c r="E58" s="24">
        <v>3.96</v>
      </c>
      <c r="F58" s="24">
        <v>6.85</v>
      </c>
      <c r="G58" s="24">
        <v>3.25</v>
      </c>
      <c r="H58" s="38"/>
      <c r="I58" s="4"/>
      <c r="J58" s="139"/>
      <c r="K58" s="60"/>
      <c r="L58" s="60"/>
      <c r="M58" s="60"/>
      <c r="N58" s="60"/>
      <c r="O58" s="60"/>
    </row>
    <row r="59" spans="1:15">
      <c r="A59" s="3" t="s">
        <v>145</v>
      </c>
      <c r="B59" s="24">
        <v>40</v>
      </c>
      <c r="C59" s="24">
        <v>2</v>
      </c>
      <c r="D59" s="24" t="s">
        <v>86</v>
      </c>
      <c r="E59" s="24">
        <v>-1.04</v>
      </c>
      <c r="F59" s="24">
        <v>6.95</v>
      </c>
      <c r="G59" s="24">
        <v>2.61</v>
      </c>
      <c r="H59" s="38"/>
      <c r="I59" s="4"/>
      <c r="J59" s="139"/>
      <c r="K59" s="60"/>
      <c r="L59" s="60"/>
      <c r="M59" s="60"/>
      <c r="N59" s="60"/>
      <c r="O59" s="60"/>
    </row>
    <row r="60" spans="1:15">
      <c r="A60" s="3" t="s">
        <v>145</v>
      </c>
      <c r="B60" s="24">
        <v>40</v>
      </c>
      <c r="C60" s="24">
        <v>6</v>
      </c>
      <c r="D60" s="24" t="s">
        <v>86</v>
      </c>
      <c r="E60" s="24">
        <v>2.96</v>
      </c>
      <c r="F60" s="24">
        <v>6.98</v>
      </c>
      <c r="G60" s="24">
        <v>2.6</v>
      </c>
      <c r="H60" s="38"/>
      <c r="I60" s="4"/>
      <c r="J60" s="139"/>
      <c r="K60" s="60"/>
      <c r="L60" s="60"/>
      <c r="M60" s="60"/>
      <c r="N60" s="60"/>
      <c r="O60" s="60"/>
    </row>
    <row r="61" spans="1:15">
      <c r="A61" s="3" t="s">
        <v>145</v>
      </c>
      <c r="B61" s="24">
        <v>16</v>
      </c>
      <c r="C61" s="24">
        <v>0</v>
      </c>
      <c r="D61" s="24" t="s">
        <v>86</v>
      </c>
      <c r="E61" s="24">
        <v>-2.36</v>
      </c>
      <c r="F61" s="24">
        <v>6.87</v>
      </c>
      <c r="G61" s="24">
        <v>2.88</v>
      </c>
      <c r="H61" s="38"/>
      <c r="I61" s="4"/>
      <c r="J61" s="139"/>
      <c r="K61" s="60"/>
      <c r="L61" s="60"/>
      <c r="M61" s="60"/>
      <c r="N61" s="60"/>
      <c r="O61" s="60"/>
    </row>
    <row r="62" spans="1:15">
      <c r="A62" s="3" t="s">
        <v>145</v>
      </c>
      <c r="B62" s="24">
        <v>32</v>
      </c>
      <c r="C62" s="24">
        <v>2</v>
      </c>
      <c r="D62" s="24" t="s">
        <v>86</v>
      </c>
      <c r="E62" s="24">
        <v>-0.81</v>
      </c>
      <c r="F62" s="24">
        <v>6.85</v>
      </c>
      <c r="G62" s="24">
        <v>2.63</v>
      </c>
      <c r="H62" s="38"/>
      <c r="I62" s="4"/>
      <c r="J62" s="139"/>
      <c r="K62" s="60"/>
      <c r="L62" s="60"/>
      <c r="M62" s="60"/>
      <c r="N62" s="60"/>
      <c r="O62" s="60"/>
    </row>
    <row r="63" spans="1:15">
      <c r="A63" s="3" t="s">
        <v>145</v>
      </c>
      <c r="B63" s="24">
        <v>8</v>
      </c>
      <c r="C63" s="24">
        <v>2</v>
      </c>
      <c r="D63" s="24" t="s">
        <v>86</v>
      </c>
      <c r="E63" s="24">
        <v>-0.1</v>
      </c>
      <c r="F63" s="24">
        <v>6.87</v>
      </c>
      <c r="G63" s="24">
        <v>3.21</v>
      </c>
      <c r="H63" s="38"/>
      <c r="I63" s="4"/>
      <c r="J63" s="139"/>
      <c r="K63" s="60"/>
      <c r="L63" s="60"/>
      <c r="M63" s="60"/>
      <c r="N63" s="60"/>
      <c r="O63" s="60"/>
    </row>
    <row r="64" spans="1:15">
      <c r="A64" s="3" t="s">
        <v>145</v>
      </c>
      <c r="B64" s="24">
        <v>24</v>
      </c>
      <c r="C64" s="24">
        <v>0</v>
      </c>
      <c r="D64" s="24" t="s">
        <v>86</v>
      </c>
      <c r="E64" s="24">
        <v>-2.5099999999999998</v>
      </c>
      <c r="F64" s="24">
        <v>6.83</v>
      </c>
      <c r="G64" s="24">
        <v>2.78</v>
      </c>
      <c r="H64" s="38"/>
      <c r="I64" s="4"/>
      <c r="J64" s="139"/>
      <c r="K64" s="60"/>
      <c r="L64" s="60"/>
      <c r="M64" s="60"/>
      <c r="N64" s="60"/>
      <c r="O64" s="60"/>
    </row>
    <row r="65" spans="1:15">
      <c r="A65" s="3"/>
      <c r="B65" s="2"/>
      <c r="C65" s="2"/>
      <c r="D65" s="2"/>
      <c r="E65" s="2"/>
      <c r="F65" s="2"/>
      <c r="G65" s="2"/>
      <c r="H65" s="38"/>
      <c r="I65" s="4"/>
      <c r="J65" s="139"/>
      <c r="K65" s="60"/>
      <c r="L65" s="60"/>
      <c r="M65" s="60"/>
      <c r="N65" s="60"/>
      <c r="O65" s="60"/>
    </row>
    <row r="66" spans="1:15">
      <c r="A66" s="3"/>
      <c r="B66" s="2"/>
      <c r="C66" s="2"/>
      <c r="D66" s="2"/>
      <c r="E66" s="2"/>
      <c r="F66" s="2"/>
      <c r="G66" s="2"/>
      <c r="H66" s="38"/>
      <c r="I66" s="4"/>
      <c r="J66" s="139"/>
      <c r="K66" s="60"/>
      <c r="L66" s="60"/>
      <c r="M66" s="60"/>
      <c r="N66" s="60"/>
      <c r="O66" s="60"/>
    </row>
    <row r="67" spans="1:15">
      <c r="A67" s="3"/>
      <c r="B67" s="2"/>
      <c r="C67" s="2"/>
      <c r="D67" s="2"/>
      <c r="E67" s="2"/>
      <c r="F67" s="2"/>
      <c r="G67" s="2"/>
      <c r="H67" s="38"/>
      <c r="I67" s="4"/>
      <c r="J67" s="139"/>
      <c r="K67" s="60"/>
      <c r="L67" s="60"/>
      <c r="M67" s="60"/>
      <c r="N67" s="60"/>
      <c r="O67" s="60"/>
    </row>
    <row r="68" spans="1:15">
      <c r="A68" s="3"/>
      <c r="B68" s="2"/>
      <c r="C68" s="2"/>
      <c r="D68" s="2"/>
      <c r="E68" s="2"/>
      <c r="F68" s="2"/>
      <c r="G68" s="2"/>
      <c r="H68" s="38"/>
      <c r="I68" s="4"/>
    </row>
    <row r="69" spans="1:15">
      <c r="A69" s="3"/>
      <c r="B69" s="2"/>
      <c r="C69" s="2"/>
      <c r="D69" s="2"/>
      <c r="E69" s="2"/>
      <c r="F69" s="2"/>
      <c r="G69" s="2"/>
      <c r="H69" s="38"/>
      <c r="I69" s="4"/>
    </row>
    <row r="70" spans="1:15">
      <c r="A70" s="3"/>
      <c r="B70" s="2"/>
      <c r="C70" s="2"/>
      <c r="D70" s="2"/>
      <c r="E70" s="2"/>
      <c r="F70" s="2"/>
      <c r="G70" s="2"/>
      <c r="H70" s="38"/>
      <c r="I70" s="4"/>
    </row>
    <row r="71" spans="1:15">
      <c r="A71" s="3"/>
      <c r="B71" s="2"/>
      <c r="C71" s="2"/>
      <c r="D71" s="2"/>
      <c r="E71" s="2"/>
      <c r="F71" s="2"/>
      <c r="G71" s="2"/>
      <c r="H71" s="38"/>
      <c r="I71" s="4"/>
    </row>
    <row r="72" spans="1:15">
      <c r="A72" s="3"/>
      <c r="B72" s="2"/>
      <c r="C72" s="2"/>
      <c r="D72" s="2"/>
      <c r="E72" s="2"/>
      <c r="F72" s="2"/>
      <c r="G72" s="2"/>
      <c r="H72" s="38"/>
      <c r="I72" s="4"/>
    </row>
    <row r="73" spans="1:15">
      <c r="A73" s="3"/>
      <c r="B73" s="2"/>
      <c r="C73" s="2"/>
      <c r="D73" s="2"/>
      <c r="E73" s="2"/>
      <c r="F73" s="2"/>
      <c r="G73" s="2"/>
      <c r="H73" s="38"/>
      <c r="I73" s="4"/>
    </row>
    <row r="74" spans="1:15">
      <c r="A74" s="3"/>
      <c r="B74" s="2"/>
      <c r="C74" s="2"/>
      <c r="D74" s="2"/>
      <c r="E74" s="2"/>
      <c r="F74" s="2"/>
      <c r="G74" s="2"/>
      <c r="H74" s="38"/>
      <c r="I74" s="4"/>
    </row>
    <row r="75" spans="1:15">
      <c r="A75" s="3"/>
      <c r="B75" s="2"/>
      <c r="C75" s="2"/>
      <c r="D75" s="2"/>
      <c r="E75" s="2"/>
      <c r="F75" s="2"/>
      <c r="G75" s="2"/>
      <c r="H75" s="38"/>
      <c r="I75" s="4"/>
    </row>
    <row r="76" spans="1:15">
      <c r="A76" s="3"/>
      <c r="B76" s="2"/>
      <c r="C76" s="2"/>
      <c r="D76" s="2"/>
      <c r="E76" s="2"/>
      <c r="F76" s="2"/>
      <c r="G76" s="2"/>
      <c r="H76" s="38"/>
      <c r="I76" s="4"/>
    </row>
    <row r="77" spans="1:15">
      <c r="A77" s="3"/>
      <c r="B77" s="2"/>
      <c r="C77" s="2"/>
      <c r="D77" s="2"/>
      <c r="E77" s="2"/>
      <c r="F77" s="2"/>
      <c r="G77" s="2"/>
      <c r="H77" s="38"/>
      <c r="I77" s="4"/>
    </row>
    <row r="78" spans="1:15">
      <c r="A78" s="3"/>
      <c r="B78" s="2"/>
      <c r="C78" s="2"/>
      <c r="D78" s="2"/>
      <c r="E78" s="2"/>
      <c r="F78" s="2"/>
      <c r="G78" s="2"/>
      <c r="H78" s="38"/>
      <c r="I78" s="4"/>
    </row>
    <row r="79" spans="1:15">
      <c r="A79" s="3"/>
      <c r="B79" s="2"/>
      <c r="C79" s="2"/>
      <c r="D79" s="2"/>
      <c r="E79" s="2"/>
      <c r="F79" s="2"/>
      <c r="G79" s="2"/>
      <c r="H79" s="38"/>
      <c r="I79" s="4"/>
    </row>
    <row r="80" spans="1:15">
      <c r="A80" s="3"/>
      <c r="B80" s="2"/>
      <c r="C80" s="2"/>
      <c r="D80" s="2"/>
      <c r="E80" s="2"/>
      <c r="F80" s="2"/>
      <c r="G80" s="2"/>
      <c r="H80" s="38"/>
      <c r="I80" s="4"/>
    </row>
    <row r="81" spans="1:15">
      <c r="A81" s="3"/>
      <c r="B81" s="2"/>
      <c r="C81" s="2"/>
      <c r="D81" s="2"/>
      <c r="E81" s="2"/>
      <c r="F81" s="2"/>
      <c r="G81" s="2"/>
      <c r="H81" s="38"/>
      <c r="I81" s="4"/>
    </row>
    <row r="82" spans="1:15">
      <c r="A82" s="3"/>
      <c r="B82" s="2"/>
      <c r="C82" s="2"/>
      <c r="D82" s="2"/>
      <c r="E82" s="2"/>
      <c r="F82" s="2"/>
      <c r="G82" s="2"/>
      <c r="H82" s="38"/>
      <c r="I82" s="4"/>
    </row>
    <row r="83" spans="1:15">
      <c r="A83" s="3"/>
      <c r="B83" s="2"/>
      <c r="C83" s="2"/>
      <c r="D83" s="2"/>
      <c r="E83" s="2"/>
      <c r="F83" s="2"/>
      <c r="G83" s="2"/>
      <c r="H83" s="38"/>
      <c r="I83" s="4"/>
    </row>
    <row r="84" spans="1:15">
      <c r="A84" s="3"/>
      <c r="B84" s="2"/>
      <c r="C84" s="2"/>
      <c r="D84" s="2"/>
      <c r="E84" s="2"/>
      <c r="F84" s="2"/>
      <c r="G84" s="2"/>
      <c r="H84" s="38"/>
      <c r="I84" s="4"/>
    </row>
    <row r="85" spans="1:15">
      <c r="A85" s="3"/>
      <c r="B85" s="2"/>
      <c r="C85" s="2"/>
      <c r="D85" s="2"/>
      <c r="E85" s="2"/>
      <c r="F85" s="2"/>
      <c r="G85" s="2"/>
      <c r="H85" s="38"/>
      <c r="I85" s="4"/>
    </row>
    <row r="86" spans="1:15">
      <c r="A86" s="3"/>
      <c r="B86" s="2"/>
      <c r="C86" s="2"/>
      <c r="D86" s="2"/>
      <c r="E86" s="2"/>
      <c r="F86" s="2"/>
      <c r="G86" s="2"/>
      <c r="H86" s="38"/>
      <c r="I86" s="4"/>
    </row>
    <row r="87" spans="1:15">
      <c r="A87" s="3"/>
      <c r="B87" s="2"/>
      <c r="C87" s="2"/>
      <c r="D87" s="2"/>
      <c r="E87" s="2"/>
      <c r="F87" s="2"/>
      <c r="G87" s="2"/>
      <c r="H87" s="38"/>
      <c r="I87" s="4"/>
    </row>
    <row r="88" spans="1:15">
      <c r="A88" s="3"/>
      <c r="B88" s="2"/>
      <c r="C88" s="2"/>
      <c r="D88" s="2"/>
      <c r="E88" s="2"/>
      <c r="F88" s="2"/>
      <c r="G88" s="2"/>
      <c r="H88" s="38"/>
      <c r="I88" s="4"/>
    </row>
    <row r="89" spans="1:15">
      <c r="A89" s="3"/>
      <c r="B89" s="2"/>
      <c r="C89" s="2"/>
      <c r="D89" s="2"/>
      <c r="E89" s="2"/>
      <c r="F89" s="2"/>
      <c r="G89" s="2"/>
      <c r="H89" s="38"/>
      <c r="I89" s="4"/>
    </row>
    <row r="90" spans="1:15">
      <c r="A90" s="3"/>
      <c r="B90" s="2"/>
      <c r="C90" s="2"/>
      <c r="D90" s="2"/>
      <c r="E90" s="2"/>
      <c r="F90" s="2"/>
      <c r="G90" s="2"/>
      <c r="H90" s="38"/>
      <c r="I90" s="4"/>
    </row>
    <row r="91" spans="1:15">
      <c r="A91" s="3"/>
      <c r="B91" s="2"/>
      <c r="C91" s="2"/>
      <c r="D91" s="2"/>
      <c r="E91" s="2"/>
      <c r="F91" s="2"/>
      <c r="G91" s="2"/>
      <c r="H91" s="38"/>
      <c r="I91" s="4"/>
    </row>
    <row r="92" spans="1:15">
      <c r="A92" s="3"/>
      <c r="B92" s="2"/>
      <c r="C92" s="2"/>
      <c r="D92" s="2"/>
      <c r="E92" s="2"/>
      <c r="F92" s="2"/>
      <c r="G92" s="2"/>
      <c r="H92" s="38"/>
      <c r="I92" s="4"/>
    </row>
    <row r="93" spans="1:15">
      <c r="A93" s="3"/>
      <c r="B93" s="2"/>
      <c r="C93" s="2"/>
      <c r="D93" s="2"/>
      <c r="E93" s="2"/>
      <c r="F93" s="2"/>
      <c r="G93" s="2"/>
      <c r="H93" s="38"/>
      <c r="I93" s="4"/>
    </row>
    <row r="94" spans="1:15">
      <c r="A94" s="3"/>
      <c r="B94" s="2"/>
      <c r="C94" s="2"/>
      <c r="D94" s="2"/>
      <c r="E94" s="2"/>
      <c r="F94" s="2"/>
      <c r="G94" s="2"/>
      <c r="H94" s="38"/>
      <c r="I94" s="4"/>
      <c r="J94" s="140"/>
      <c r="L94" s="26"/>
      <c r="M94" s="26"/>
      <c r="N94" s="26"/>
      <c r="O94" s="26"/>
    </row>
    <row r="95" spans="1:15">
      <c r="A95" s="3"/>
      <c r="B95" s="2"/>
      <c r="C95" s="2"/>
      <c r="D95" s="2"/>
      <c r="E95" s="2"/>
      <c r="F95" s="2"/>
      <c r="G95" s="2"/>
      <c r="H95" s="38"/>
      <c r="I95" s="4"/>
      <c r="J95" s="139"/>
    </row>
    <row r="96" spans="1:15">
      <c r="A96" s="3"/>
      <c r="B96" s="2"/>
      <c r="C96" s="2"/>
      <c r="D96" s="2"/>
      <c r="E96" s="2"/>
      <c r="F96" s="2"/>
      <c r="G96" s="2"/>
      <c r="H96" s="38"/>
      <c r="I96" s="4"/>
      <c r="J96" s="139"/>
    </row>
    <row r="97" spans="1:10">
      <c r="A97" s="3"/>
      <c r="B97" s="2"/>
      <c r="C97" s="2"/>
      <c r="D97" s="2"/>
      <c r="E97" s="2"/>
      <c r="F97" s="2"/>
      <c r="G97" s="2"/>
      <c r="H97" s="38"/>
      <c r="I97" s="4"/>
      <c r="J97" s="139"/>
    </row>
    <row r="98" spans="1:10">
      <c r="A98" s="3"/>
      <c r="B98" s="2"/>
      <c r="C98" s="2"/>
      <c r="D98" s="2"/>
      <c r="E98" s="2"/>
      <c r="F98" s="2"/>
      <c r="G98" s="2"/>
      <c r="H98" s="38"/>
      <c r="I98" s="4"/>
      <c r="J98" s="139"/>
    </row>
    <row r="99" spans="1:10">
      <c r="A99" s="3"/>
      <c r="B99" s="2"/>
      <c r="C99" s="2"/>
      <c r="D99" s="2"/>
      <c r="E99" s="2"/>
      <c r="F99" s="2"/>
      <c r="G99" s="2"/>
      <c r="H99" s="38"/>
      <c r="I99" s="4"/>
      <c r="J99" s="139"/>
    </row>
    <row r="100" spans="1:10">
      <c r="A100" s="3"/>
      <c r="B100" s="2"/>
      <c r="C100" s="2"/>
      <c r="D100" s="2"/>
      <c r="E100" s="2"/>
      <c r="F100" s="2"/>
      <c r="G100" s="2"/>
      <c r="H100" s="38"/>
      <c r="I100" s="4"/>
      <c r="J100" s="139"/>
    </row>
    <row r="101" spans="1:10">
      <c r="A101" s="3"/>
      <c r="B101" s="2"/>
      <c r="C101" s="2"/>
      <c r="D101" s="2"/>
      <c r="E101" s="2"/>
      <c r="F101" s="2"/>
      <c r="G101" s="2"/>
      <c r="H101" s="38"/>
      <c r="I101" s="4"/>
      <c r="J101" s="139"/>
    </row>
    <row r="102" spans="1:10">
      <c r="A102" s="3"/>
      <c r="B102" s="2"/>
      <c r="C102" s="2"/>
      <c r="D102" s="2"/>
      <c r="E102" s="2"/>
      <c r="F102" s="2"/>
      <c r="G102" s="2"/>
      <c r="H102" s="38"/>
      <c r="I102" s="4"/>
      <c r="J102" s="139"/>
    </row>
    <row r="103" spans="1:10">
      <c r="A103" s="3"/>
      <c r="B103" s="2"/>
      <c r="C103" s="2"/>
      <c r="D103" s="2"/>
      <c r="E103" s="2"/>
      <c r="F103" s="2"/>
      <c r="G103" s="2"/>
      <c r="H103" s="38"/>
      <c r="I103" s="4"/>
      <c r="J103" s="139"/>
    </row>
    <row r="104" spans="1:10">
      <c r="A104" s="3"/>
      <c r="B104" s="2"/>
      <c r="C104" s="2"/>
      <c r="D104" s="2"/>
      <c r="E104" s="2"/>
      <c r="F104" s="2"/>
      <c r="G104" s="2"/>
      <c r="H104" s="38"/>
      <c r="I104" s="4"/>
      <c r="J104" s="139"/>
    </row>
    <row r="105" spans="1:10">
      <c r="A105" s="3"/>
      <c r="B105" s="2"/>
      <c r="C105" s="2"/>
      <c r="D105" s="2"/>
      <c r="E105" s="2"/>
      <c r="F105" s="2"/>
      <c r="G105" s="2"/>
      <c r="H105" s="38"/>
      <c r="I105" s="4"/>
      <c r="J105" s="139"/>
    </row>
    <row r="106" spans="1:10">
      <c r="A106" s="3"/>
      <c r="B106" s="2"/>
      <c r="C106" s="2"/>
      <c r="D106" s="2"/>
      <c r="E106" s="2"/>
      <c r="F106" s="2"/>
      <c r="G106" s="2"/>
      <c r="H106" s="38"/>
      <c r="I106" s="4"/>
      <c r="J106" s="139"/>
    </row>
    <row r="107" spans="1:10">
      <c r="A107" s="3"/>
      <c r="B107" s="2"/>
      <c r="C107" s="2"/>
      <c r="D107" s="2"/>
      <c r="E107" s="2"/>
      <c r="F107" s="2"/>
      <c r="G107" s="2"/>
      <c r="H107" s="38"/>
      <c r="I107" s="4"/>
      <c r="J107" s="139"/>
    </row>
    <row r="108" spans="1:10">
      <c r="A108" s="3"/>
      <c r="B108" s="2"/>
      <c r="C108" s="2"/>
      <c r="D108" s="2"/>
      <c r="E108" s="2"/>
      <c r="F108" s="2"/>
      <c r="G108" s="2"/>
      <c r="H108" s="38"/>
      <c r="I108" s="4"/>
    </row>
    <row r="109" spans="1:10">
      <c r="A109" s="3"/>
      <c r="B109" s="2"/>
      <c r="C109" s="2"/>
      <c r="D109" s="2"/>
      <c r="E109" s="2"/>
      <c r="F109" s="2"/>
      <c r="G109" s="2"/>
      <c r="H109" s="38"/>
      <c r="I109" s="4"/>
    </row>
    <row r="110" spans="1:10">
      <c r="A110" s="3"/>
      <c r="B110" s="2"/>
      <c r="C110" s="2"/>
      <c r="D110" s="2"/>
      <c r="E110" s="2"/>
      <c r="F110" s="2"/>
      <c r="G110" s="2"/>
      <c r="H110" s="38"/>
      <c r="I110" s="4"/>
    </row>
    <row r="111" spans="1:10">
      <c r="A111" s="3"/>
      <c r="B111" s="2"/>
      <c r="C111" s="2"/>
      <c r="D111" s="2"/>
      <c r="E111" s="2"/>
      <c r="F111" s="2"/>
      <c r="G111" s="2"/>
      <c r="H111" s="38"/>
      <c r="I111" s="4"/>
    </row>
    <row r="112" spans="1:10">
      <c r="A112" s="3"/>
      <c r="B112" s="2"/>
      <c r="C112" s="2"/>
      <c r="D112" s="2"/>
      <c r="E112" s="2"/>
      <c r="F112" s="2"/>
      <c r="G112" s="2"/>
      <c r="H112" s="38"/>
      <c r="I112" s="4"/>
    </row>
    <row r="113" spans="1:9">
      <c r="A113" s="3"/>
      <c r="B113" s="2"/>
      <c r="C113" s="2"/>
      <c r="D113" s="2"/>
      <c r="E113" s="2"/>
      <c r="F113" s="2"/>
      <c r="G113" s="2"/>
      <c r="H113" s="38"/>
      <c r="I113" s="4"/>
    </row>
    <row r="114" spans="1:9">
      <c r="A114" s="3"/>
      <c r="B114" s="2"/>
      <c r="C114" s="2"/>
      <c r="D114" s="2"/>
      <c r="E114" s="2"/>
      <c r="F114" s="2"/>
      <c r="G114" s="2"/>
      <c r="H114" s="38"/>
      <c r="I114" s="4"/>
    </row>
    <row r="115" spans="1:9">
      <c r="A115" s="3"/>
      <c r="B115" s="2"/>
      <c r="C115" s="2"/>
      <c r="D115" s="2"/>
      <c r="E115" s="2"/>
      <c r="F115" s="2"/>
      <c r="G115" s="2"/>
      <c r="H115" s="38"/>
      <c r="I115" s="4"/>
    </row>
    <row r="116" spans="1:9">
      <c r="A116" s="3"/>
      <c r="B116" s="2"/>
      <c r="C116" s="2"/>
      <c r="D116" s="2"/>
      <c r="E116" s="2"/>
      <c r="F116" s="2"/>
      <c r="G116" s="2"/>
      <c r="H116" s="38"/>
      <c r="I116" s="4"/>
    </row>
    <row r="117" spans="1:9">
      <c r="A117" s="3"/>
      <c r="B117" s="2"/>
      <c r="C117" s="2"/>
      <c r="D117" s="2"/>
      <c r="E117" s="2"/>
      <c r="F117" s="2"/>
      <c r="G117" s="2"/>
      <c r="H117" s="38"/>
      <c r="I117" s="4"/>
    </row>
    <row r="118" spans="1:9">
      <c r="A118" s="3"/>
      <c r="B118" s="2"/>
      <c r="C118" s="2"/>
      <c r="D118" s="2"/>
      <c r="E118" s="2"/>
      <c r="F118" s="2"/>
      <c r="G118" s="2"/>
      <c r="H118" s="38"/>
      <c r="I118" s="4"/>
    </row>
    <row r="119" spans="1:9">
      <c r="A119" s="3"/>
      <c r="B119" s="2"/>
      <c r="C119" s="2"/>
      <c r="D119" s="2"/>
      <c r="E119" s="2"/>
      <c r="F119" s="2"/>
      <c r="G119" s="2"/>
      <c r="H119" s="38"/>
      <c r="I119" s="4"/>
    </row>
    <row r="120" spans="1:9">
      <c r="A120" s="3"/>
      <c r="B120" s="2"/>
      <c r="C120" s="2"/>
      <c r="D120" s="2"/>
      <c r="E120" s="2"/>
      <c r="F120" s="2"/>
      <c r="G120" s="2"/>
      <c r="H120" s="38"/>
      <c r="I120" s="4"/>
    </row>
    <row r="121" spans="1:9">
      <c r="A121" s="3"/>
      <c r="B121" s="2"/>
      <c r="C121" s="2"/>
      <c r="D121" s="2"/>
      <c r="E121" s="2"/>
      <c r="F121" s="2"/>
      <c r="G121" s="2"/>
      <c r="H121" s="38"/>
      <c r="I121" s="4"/>
    </row>
    <row r="122" spans="1:9">
      <c r="A122" s="3"/>
      <c r="B122" s="2"/>
      <c r="C122" s="2"/>
      <c r="D122" s="2"/>
      <c r="E122" s="2"/>
      <c r="F122" s="2"/>
      <c r="G122" s="2"/>
      <c r="H122" s="38"/>
      <c r="I122" s="4"/>
    </row>
    <row r="123" spans="1:9">
      <c r="A123" s="3"/>
      <c r="B123" s="2"/>
      <c r="C123" s="2"/>
      <c r="D123" s="2"/>
      <c r="E123" s="2"/>
      <c r="F123" s="2"/>
      <c r="G123" s="2"/>
      <c r="H123" s="38"/>
      <c r="I123" s="4"/>
    </row>
    <row r="124" spans="1:9">
      <c r="A124" s="3"/>
      <c r="B124" s="2"/>
      <c r="C124" s="2"/>
      <c r="D124" s="2"/>
      <c r="E124" s="2"/>
      <c r="F124" s="2"/>
      <c r="G124" s="2"/>
      <c r="H124" s="38"/>
      <c r="I124" s="4"/>
    </row>
    <row r="125" spans="1:9">
      <c r="A125" s="3"/>
      <c r="B125" s="2"/>
      <c r="C125" s="2"/>
      <c r="D125" s="2"/>
      <c r="E125" s="2"/>
      <c r="F125" s="2"/>
      <c r="G125" s="2"/>
      <c r="H125" s="38"/>
      <c r="I125" s="4"/>
    </row>
    <row r="126" spans="1:9">
      <c r="A126" s="3"/>
      <c r="B126" s="2"/>
      <c r="C126" s="2"/>
      <c r="D126" s="2"/>
      <c r="E126" s="2"/>
      <c r="F126" s="2"/>
      <c r="G126" s="2"/>
      <c r="H126" s="38"/>
      <c r="I126" s="4"/>
    </row>
    <row r="127" spans="1:9">
      <c r="A127" s="3"/>
      <c r="B127" s="2"/>
      <c r="C127" s="2"/>
      <c r="D127" s="2"/>
      <c r="E127" s="2"/>
      <c r="F127" s="2"/>
      <c r="G127" s="2"/>
      <c r="H127" s="38"/>
      <c r="I127" s="4"/>
    </row>
    <row r="128" spans="1:9">
      <c r="A128" s="3"/>
      <c r="B128" s="2"/>
      <c r="C128" s="2"/>
      <c r="D128" s="2"/>
      <c r="E128" s="2"/>
      <c r="F128" s="2"/>
      <c r="G128" s="2"/>
      <c r="H128" s="38"/>
      <c r="I128" s="4"/>
    </row>
    <row r="129" spans="1:9">
      <c r="A129" s="3"/>
      <c r="B129" s="2"/>
      <c r="C129" s="2"/>
      <c r="D129" s="2"/>
      <c r="E129" s="2"/>
      <c r="F129" s="2"/>
      <c r="G129" s="2"/>
      <c r="H129" s="38"/>
      <c r="I129" s="4"/>
    </row>
    <row r="130" spans="1:9">
      <c r="A130" s="3"/>
      <c r="B130" s="2"/>
      <c r="C130" s="2"/>
      <c r="D130" s="2"/>
      <c r="E130" s="2"/>
      <c r="F130" s="2"/>
      <c r="G130" s="2"/>
      <c r="H130" s="38"/>
      <c r="I130" s="4"/>
    </row>
    <row r="131" spans="1:9">
      <c r="A131" s="3"/>
      <c r="B131" s="2"/>
      <c r="C131" s="2"/>
      <c r="D131" s="2"/>
      <c r="E131" s="2"/>
      <c r="F131" s="2"/>
      <c r="G131" s="2"/>
      <c r="H131" s="38"/>
      <c r="I131" s="4"/>
    </row>
    <row r="132" spans="1:9">
      <c r="A132" s="3"/>
      <c r="B132" s="2"/>
      <c r="C132" s="2"/>
      <c r="D132" s="2"/>
      <c r="E132" s="2"/>
      <c r="F132" s="2"/>
      <c r="G132" s="2"/>
      <c r="H132" s="38"/>
      <c r="I132" s="4"/>
    </row>
    <row r="133" spans="1:9">
      <c r="A133" s="3"/>
      <c r="B133" s="2"/>
      <c r="C133" s="2"/>
      <c r="D133" s="2"/>
      <c r="E133" s="2"/>
      <c r="F133" s="2"/>
      <c r="G133" s="2"/>
      <c r="H133" s="38"/>
      <c r="I133" s="4"/>
    </row>
    <row r="134" spans="1:9">
      <c r="A134" s="3"/>
      <c r="B134" s="2"/>
      <c r="C134" s="2"/>
      <c r="D134" s="2"/>
      <c r="E134" s="2"/>
      <c r="F134" s="2"/>
      <c r="G134" s="2"/>
      <c r="H134" s="38"/>
      <c r="I134" s="4"/>
    </row>
    <row r="135" spans="1:9">
      <c r="A135" s="3"/>
      <c r="B135" s="2"/>
      <c r="C135" s="2"/>
      <c r="D135" s="2"/>
      <c r="E135" s="2"/>
      <c r="F135" s="2"/>
      <c r="G135" s="2"/>
      <c r="H135" s="38"/>
      <c r="I135" s="4"/>
    </row>
    <row r="136" spans="1:9">
      <c r="A136" s="3"/>
      <c r="B136" s="2"/>
      <c r="C136" s="2"/>
      <c r="D136" s="2"/>
      <c r="E136" s="2"/>
      <c r="F136" s="2"/>
      <c r="G136" s="2"/>
      <c r="H136" s="38"/>
      <c r="I136" s="4"/>
    </row>
    <row r="137" spans="1:9">
      <c r="A137" s="3"/>
      <c r="B137" s="2"/>
      <c r="C137" s="2"/>
      <c r="D137" s="2"/>
      <c r="E137" s="2"/>
      <c r="F137" s="2"/>
      <c r="G137" s="2"/>
      <c r="H137" s="38"/>
      <c r="I137" s="4"/>
    </row>
    <row r="138" spans="1:9">
      <c r="A138" s="3"/>
      <c r="B138" s="2"/>
      <c r="C138" s="2"/>
      <c r="D138" s="2"/>
      <c r="E138" s="2"/>
      <c r="F138" s="2"/>
      <c r="G138" s="2"/>
      <c r="H138" s="38"/>
      <c r="I138" s="4"/>
    </row>
    <row r="139" spans="1:9">
      <c r="A139" s="3"/>
      <c r="B139" s="2"/>
      <c r="C139" s="2"/>
      <c r="D139" s="2"/>
      <c r="E139" s="2"/>
      <c r="F139" s="2"/>
      <c r="G139" s="2"/>
      <c r="H139" s="38"/>
      <c r="I139" s="4"/>
    </row>
    <row r="140" spans="1:9">
      <c r="A140" s="3"/>
      <c r="B140" s="2"/>
      <c r="C140" s="2"/>
      <c r="D140" s="2"/>
      <c r="E140" s="2"/>
      <c r="F140" s="2"/>
      <c r="G140" s="2"/>
      <c r="H140" s="38"/>
      <c r="I140" s="4"/>
    </row>
    <row r="141" spans="1:9">
      <c r="A141" s="3"/>
      <c r="B141" s="2"/>
      <c r="C141" s="2"/>
      <c r="D141" s="2"/>
      <c r="E141" s="2"/>
      <c r="F141" s="2"/>
      <c r="G141" s="2"/>
      <c r="H141" s="38"/>
      <c r="I141" s="4"/>
    </row>
    <row r="142" spans="1:9">
      <c r="A142" s="3"/>
      <c r="B142" s="2"/>
      <c r="C142" s="2"/>
      <c r="D142" s="2"/>
      <c r="E142" s="2"/>
      <c r="F142" s="2"/>
      <c r="G142" s="2"/>
      <c r="H142" s="38"/>
      <c r="I142" s="4"/>
    </row>
    <row r="143" spans="1:9">
      <c r="A143" s="3"/>
      <c r="B143" s="2"/>
      <c r="C143" s="2"/>
      <c r="D143" s="2"/>
      <c r="E143" s="2"/>
      <c r="F143" s="2"/>
      <c r="G143" s="2"/>
      <c r="H143" s="38"/>
      <c r="I143" s="4"/>
    </row>
    <row r="144" spans="1:9">
      <c r="A144" s="3"/>
      <c r="B144" s="2"/>
      <c r="C144" s="2"/>
      <c r="D144" s="2"/>
      <c r="E144" s="2"/>
      <c r="F144" s="2"/>
      <c r="G144" s="2"/>
      <c r="H144" s="38"/>
      <c r="I144" s="4"/>
    </row>
    <row r="145" spans="1:9">
      <c r="A145" s="3"/>
      <c r="B145" s="2"/>
      <c r="C145" s="2"/>
      <c r="D145" s="2"/>
      <c r="E145" s="2"/>
      <c r="F145" s="2"/>
      <c r="G145" s="2"/>
      <c r="H145" s="38"/>
      <c r="I145" s="4"/>
    </row>
    <row r="146" spans="1:9">
      <c r="A146" s="3"/>
      <c r="B146" s="2"/>
      <c r="C146" s="2"/>
      <c r="D146" s="2"/>
      <c r="E146" s="2"/>
      <c r="F146" s="2"/>
      <c r="G146" s="2"/>
      <c r="H146" s="38"/>
      <c r="I146" s="4"/>
    </row>
    <row r="147" spans="1:9">
      <c r="A147" s="3"/>
      <c r="B147" s="2"/>
      <c r="C147" s="2"/>
      <c r="D147" s="2"/>
      <c r="E147" s="2"/>
      <c r="F147" s="2"/>
      <c r="G147" s="2"/>
      <c r="H147" s="38"/>
      <c r="I147" s="4"/>
    </row>
    <row r="148" spans="1:9">
      <c r="A148" s="3"/>
      <c r="B148" s="2"/>
      <c r="C148" s="2"/>
      <c r="D148" s="2"/>
      <c r="E148" s="2"/>
      <c r="F148" s="2"/>
      <c r="G148" s="2"/>
      <c r="H148" s="38"/>
      <c r="I148" s="4"/>
    </row>
    <row r="149" spans="1:9">
      <c r="A149" s="3"/>
      <c r="B149" s="2"/>
      <c r="C149" s="2"/>
      <c r="D149" s="2"/>
      <c r="E149" s="2"/>
      <c r="F149" s="2"/>
      <c r="G149" s="2"/>
      <c r="H149" s="38"/>
      <c r="I149" s="4"/>
    </row>
    <row r="150" spans="1:9">
      <c r="A150" s="3"/>
      <c r="B150" s="2"/>
      <c r="C150" s="2"/>
      <c r="D150" s="2"/>
      <c r="E150" s="2"/>
      <c r="F150" s="2"/>
      <c r="G150" s="2"/>
      <c r="H150" s="38"/>
      <c r="I150" s="4"/>
    </row>
    <row r="151" spans="1:9">
      <c r="A151" s="3"/>
      <c r="B151" s="2"/>
      <c r="C151" s="2"/>
      <c r="D151" s="2"/>
      <c r="E151" s="2"/>
      <c r="F151" s="2"/>
      <c r="G151" s="2"/>
      <c r="H151" s="38"/>
      <c r="I151" s="4"/>
    </row>
    <row r="152" spans="1:9">
      <c r="A152" s="3"/>
      <c r="B152" s="2"/>
      <c r="C152" s="2"/>
      <c r="D152" s="2"/>
      <c r="E152" s="2"/>
      <c r="F152" s="2"/>
      <c r="G152" s="2"/>
      <c r="H152" s="38"/>
      <c r="I152" s="4"/>
    </row>
    <row r="153" spans="1:9">
      <c r="A153" s="3"/>
      <c r="B153" s="2"/>
      <c r="C153" s="2"/>
      <c r="D153" s="2"/>
      <c r="E153" s="2"/>
      <c r="F153" s="2"/>
      <c r="G153" s="2"/>
      <c r="H153" s="38"/>
      <c r="I153" s="4"/>
    </row>
    <row r="154" spans="1:9">
      <c r="A154" s="3"/>
      <c r="B154" s="2"/>
      <c r="C154" s="2"/>
      <c r="D154" s="2"/>
      <c r="E154" s="2"/>
      <c r="F154" s="2"/>
      <c r="G154" s="2"/>
      <c r="H154" s="38"/>
      <c r="I154" s="4"/>
    </row>
    <row r="155" spans="1:9">
      <c r="A155" s="3"/>
      <c r="B155" s="2"/>
      <c r="C155" s="2"/>
      <c r="D155" s="2"/>
      <c r="E155" s="2"/>
      <c r="F155" s="2"/>
      <c r="G155" s="2"/>
      <c r="H155" s="38"/>
      <c r="I155" s="4"/>
    </row>
    <row r="156" spans="1:9">
      <c r="A156" s="3"/>
      <c r="B156" s="2"/>
      <c r="C156" s="2"/>
      <c r="D156" s="2"/>
      <c r="E156" s="2"/>
      <c r="F156" s="2"/>
      <c r="G156" s="2"/>
      <c r="H156" s="38"/>
      <c r="I156" s="4"/>
    </row>
    <row r="157" spans="1:9">
      <c r="A157" s="3"/>
      <c r="B157" s="2"/>
      <c r="C157" s="2"/>
      <c r="D157" s="2"/>
      <c r="E157" s="2"/>
      <c r="F157" s="2"/>
      <c r="G157" s="2"/>
      <c r="H157" s="38"/>
      <c r="I157" s="4"/>
    </row>
    <row r="158" spans="1:9">
      <c r="A158" s="3"/>
      <c r="B158" s="2"/>
      <c r="C158" s="2"/>
      <c r="D158" s="2"/>
      <c r="E158" s="2"/>
      <c r="F158" s="2"/>
      <c r="G158" s="2"/>
      <c r="H158" s="38"/>
      <c r="I158" s="4"/>
    </row>
    <row r="159" spans="1:9">
      <c r="A159" s="3"/>
      <c r="B159" s="2"/>
      <c r="C159" s="2"/>
      <c r="D159" s="2"/>
      <c r="E159" s="2"/>
      <c r="F159" s="2"/>
      <c r="G159" s="2"/>
      <c r="H159" s="38"/>
      <c r="I159" s="4"/>
    </row>
    <row r="160" spans="1:9">
      <c r="A160" s="3"/>
      <c r="B160" s="2"/>
      <c r="C160" s="2"/>
      <c r="D160" s="2"/>
      <c r="E160" s="2"/>
      <c r="F160" s="2"/>
      <c r="G160" s="2"/>
      <c r="H160" s="38"/>
      <c r="I160" s="4"/>
    </row>
    <row r="161" spans="1:9">
      <c r="A161" s="3"/>
      <c r="B161" s="2"/>
      <c r="C161" s="2"/>
      <c r="D161" s="2"/>
      <c r="E161" s="2"/>
      <c r="F161" s="2"/>
      <c r="G161" s="2"/>
      <c r="H161" s="38"/>
      <c r="I161" s="4"/>
    </row>
    <row r="162" spans="1:9">
      <c r="A162" s="3"/>
      <c r="B162" s="2"/>
      <c r="C162" s="2"/>
      <c r="D162" s="2"/>
      <c r="E162" s="2"/>
      <c r="F162" s="2"/>
      <c r="G162" s="2"/>
      <c r="H162" s="38"/>
      <c r="I162" s="4"/>
    </row>
    <row r="163" spans="1:9">
      <c r="A163" s="3"/>
      <c r="B163" s="2"/>
      <c r="C163" s="2"/>
      <c r="D163" s="2"/>
      <c r="E163" s="2"/>
      <c r="F163" s="2"/>
      <c r="G163" s="2"/>
      <c r="H163" s="38"/>
      <c r="I163" s="4"/>
    </row>
    <row r="164" spans="1:9">
      <c r="A164" s="3"/>
      <c r="B164" s="2"/>
      <c r="C164" s="2"/>
      <c r="D164" s="2"/>
      <c r="E164" s="2"/>
      <c r="F164" s="2"/>
      <c r="G164" s="2"/>
      <c r="H164" s="38"/>
      <c r="I164" s="4"/>
    </row>
    <row r="165" spans="1:9">
      <c r="A165" s="3"/>
      <c r="B165" s="2"/>
      <c r="C165" s="2"/>
      <c r="D165" s="2"/>
      <c r="E165" s="2"/>
      <c r="F165" s="2"/>
      <c r="G165" s="2"/>
      <c r="H165" s="38"/>
      <c r="I165" s="4"/>
    </row>
    <row r="166" spans="1:9">
      <c r="A166" s="3"/>
      <c r="B166" s="2"/>
      <c r="C166" s="2"/>
      <c r="D166" s="2"/>
      <c r="E166" s="2"/>
      <c r="F166" s="2"/>
      <c r="G166" s="2"/>
      <c r="H166" s="38"/>
      <c r="I166" s="4"/>
    </row>
    <row r="167" spans="1:9">
      <c r="A167" s="3"/>
      <c r="B167" s="2"/>
      <c r="C167" s="2"/>
      <c r="D167" s="2"/>
      <c r="E167" s="2"/>
      <c r="F167" s="2"/>
      <c r="G167" s="2"/>
      <c r="H167" s="38"/>
      <c r="I167" s="4"/>
    </row>
    <row r="168" spans="1:9">
      <c r="A168" s="3"/>
      <c r="B168" s="2"/>
      <c r="C168" s="2"/>
      <c r="D168" s="2"/>
      <c r="E168" s="2"/>
      <c r="F168" s="2"/>
      <c r="G168" s="2"/>
      <c r="H168" s="38"/>
      <c r="I168" s="4"/>
    </row>
    <row r="169" spans="1:9">
      <c r="A169" s="3"/>
      <c r="B169" s="2"/>
      <c r="C169" s="2"/>
      <c r="D169" s="2"/>
      <c r="E169" s="2"/>
      <c r="F169" s="2"/>
      <c r="G169" s="2"/>
      <c r="H169" s="38"/>
      <c r="I169" s="4"/>
    </row>
    <row r="170" spans="1:9">
      <c r="A170" s="3"/>
      <c r="B170" s="2"/>
      <c r="C170" s="2"/>
      <c r="D170" s="2"/>
      <c r="E170" s="2"/>
      <c r="F170" s="2"/>
      <c r="G170" s="2"/>
      <c r="H170" s="38"/>
      <c r="I170" s="4"/>
    </row>
    <row r="171" spans="1:9">
      <c r="A171" s="3"/>
      <c r="B171" s="2"/>
      <c r="C171" s="2"/>
      <c r="D171" s="2"/>
      <c r="E171" s="2"/>
      <c r="F171" s="2"/>
      <c r="G171" s="2"/>
      <c r="H171" s="38"/>
      <c r="I171" s="4"/>
    </row>
    <row r="172" spans="1:9">
      <c r="A172" s="3"/>
      <c r="B172" s="2"/>
      <c r="C172" s="2"/>
      <c r="D172" s="2"/>
      <c r="E172" s="2"/>
      <c r="F172" s="2"/>
      <c r="G172" s="2"/>
      <c r="H172" s="38"/>
      <c r="I172" s="4"/>
    </row>
    <row r="173" spans="1:9">
      <c r="A173" s="3"/>
      <c r="B173" s="2"/>
      <c r="C173" s="2"/>
      <c r="D173" s="2"/>
      <c r="E173" s="2"/>
      <c r="F173" s="2"/>
      <c r="G173" s="2"/>
      <c r="H173" s="38"/>
      <c r="I173" s="4"/>
    </row>
    <row r="174" spans="1:9">
      <c r="A174" s="3"/>
      <c r="B174" s="2"/>
      <c r="C174" s="2"/>
      <c r="D174" s="2"/>
      <c r="E174" s="2"/>
      <c r="F174" s="2"/>
      <c r="G174" s="2"/>
      <c r="H174" s="38"/>
      <c r="I174" s="4"/>
    </row>
    <row r="175" spans="1:9">
      <c r="A175" s="3"/>
      <c r="B175" s="2"/>
      <c r="C175" s="2"/>
      <c r="D175" s="2"/>
      <c r="E175" s="2"/>
      <c r="F175" s="2"/>
      <c r="G175" s="2"/>
      <c r="H175" s="38"/>
      <c r="I175" s="4"/>
    </row>
    <row r="176" spans="1:9">
      <c r="A176" s="3"/>
      <c r="B176" s="2"/>
      <c r="C176" s="2"/>
      <c r="D176" s="2"/>
      <c r="E176" s="2"/>
      <c r="F176" s="2"/>
      <c r="G176" s="2"/>
      <c r="H176" s="38"/>
      <c r="I176" s="4"/>
    </row>
    <row r="177" spans="1:9">
      <c r="A177" s="3"/>
      <c r="B177" s="2"/>
      <c r="C177" s="2"/>
      <c r="D177" s="2"/>
      <c r="E177" s="2"/>
      <c r="F177" s="2"/>
      <c r="G177" s="2"/>
      <c r="H177" s="38"/>
      <c r="I177" s="4"/>
    </row>
    <row r="178" spans="1:9">
      <c r="A178" s="3"/>
      <c r="B178" s="2"/>
      <c r="C178" s="2"/>
      <c r="D178" s="2"/>
      <c r="E178" s="2"/>
      <c r="F178" s="2"/>
      <c r="G178" s="2"/>
      <c r="H178" s="38"/>
      <c r="I178" s="4"/>
    </row>
    <row r="179" spans="1:9">
      <c r="A179" s="3"/>
      <c r="B179" s="2"/>
      <c r="C179" s="2"/>
      <c r="D179" s="2"/>
      <c r="E179" s="2"/>
      <c r="F179" s="2"/>
      <c r="G179" s="2"/>
      <c r="H179" s="38"/>
      <c r="I179" s="4"/>
    </row>
    <row r="180" spans="1:9">
      <c r="A180" s="3"/>
      <c r="B180" s="2"/>
      <c r="C180" s="2"/>
      <c r="D180" s="2"/>
      <c r="E180" s="2"/>
      <c r="F180" s="2"/>
      <c r="G180" s="2"/>
      <c r="H180" s="38"/>
      <c r="I180" s="4"/>
    </row>
    <row r="181" spans="1:9">
      <c r="A181" s="3"/>
      <c r="B181" s="2"/>
      <c r="C181" s="2"/>
      <c r="D181" s="2"/>
      <c r="E181" s="2"/>
      <c r="F181" s="2"/>
      <c r="G181" s="2"/>
      <c r="H181" s="38"/>
      <c r="I181" s="4"/>
    </row>
    <row r="182" spans="1:9">
      <c r="A182" s="3"/>
      <c r="B182" s="2"/>
      <c r="C182" s="2"/>
      <c r="D182" s="2"/>
      <c r="E182" s="2"/>
      <c r="F182" s="2"/>
      <c r="G182" s="2"/>
      <c r="H182" s="38"/>
      <c r="I182" s="4"/>
    </row>
    <row r="183" spans="1:9">
      <c r="A183" s="3"/>
      <c r="B183" s="2"/>
      <c r="C183" s="2"/>
      <c r="D183" s="2"/>
      <c r="E183" s="2"/>
      <c r="F183" s="2"/>
      <c r="G183" s="2"/>
      <c r="H183" s="38"/>
      <c r="I183" s="4"/>
    </row>
    <row r="184" spans="1:9">
      <c r="A184" s="3"/>
      <c r="B184" s="2"/>
      <c r="C184" s="2"/>
      <c r="D184" s="2"/>
      <c r="E184" s="2"/>
      <c r="F184" s="2"/>
      <c r="G184" s="2"/>
      <c r="H184" s="38"/>
      <c r="I184" s="4"/>
    </row>
    <row r="185" spans="1:9">
      <c r="A185" s="3"/>
      <c r="B185" s="2"/>
      <c r="C185" s="2"/>
      <c r="D185" s="2"/>
      <c r="E185" s="2"/>
      <c r="F185" s="2"/>
      <c r="G185" s="2"/>
      <c r="H185" s="38"/>
      <c r="I185" s="4"/>
    </row>
    <row r="186" spans="1:9">
      <c r="A186" s="3"/>
      <c r="B186" s="2"/>
      <c r="C186" s="2"/>
      <c r="D186" s="2"/>
      <c r="E186" s="2"/>
      <c r="F186" s="2"/>
      <c r="G186" s="2"/>
      <c r="H186" s="38"/>
      <c r="I186" s="4"/>
    </row>
    <row r="187" spans="1:9">
      <c r="A187" s="3"/>
      <c r="B187" s="2"/>
      <c r="C187" s="2"/>
      <c r="D187" s="2"/>
      <c r="E187" s="2"/>
      <c r="F187" s="2"/>
      <c r="G187" s="2"/>
      <c r="H187" s="38"/>
      <c r="I187" s="4"/>
    </row>
    <row r="188" spans="1:9">
      <c r="A188" s="3"/>
      <c r="B188" s="2"/>
      <c r="C188" s="2"/>
      <c r="D188" s="2"/>
      <c r="E188" s="2"/>
      <c r="F188" s="2"/>
      <c r="G188" s="2"/>
      <c r="H188" s="38"/>
      <c r="I188" s="4"/>
    </row>
    <row r="189" spans="1:9">
      <c r="A189" s="3"/>
      <c r="B189" s="2"/>
      <c r="C189" s="2"/>
      <c r="D189" s="2"/>
      <c r="E189" s="2"/>
      <c r="F189" s="2"/>
      <c r="G189" s="2"/>
      <c r="H189" s="38"/>
      <c r="I189" s="4"/>
    </row>
    <row r="190" spans="1:9">
      <c r="A190" s="3"/>
      <c r="B190" s="2"/>
      <c r="C190" s="2"/>
      <c r="D190" s="2"/>
      <c r="E190" s="2"/>
      <c r="F190" s="2"/>
      <c r="G190" s="2"/>
      <c r="H190" s="38"/>
      <c r="I190" s="4"/>
    </row>
    <row r="191" spans="1:9">
      <c r="A191" s="3"/>
      <c r="B191" s="2"/>
      <c r="C191" s="2"/>
      <c r="D191" s="2"/>
      <c r="E191" s="2"/>
      <c r="F191" s="2"/>
      <c r="G191" s="2"/>
      <c r="H191" s="38"/>
      <c r="I191" s="4"/>
    </row>
    <row r="192" spans="1:9">
      <c r="A192" s="3"/>
      <c r="B192" s="2"/>
      <c r="C192" s="2"/>
      <c r="D192" s="2"/>
      <c r="E192" s="2"/>
      <c r="F192" s="2"/>
      <c r="G192" s="2"/>
      <c r="H192" s="38"/>
      <c r="I192" s="4"/>
    </row>
    <row r="193" spans="1:9">
      <c r="A193" s="3"/>
      <c r="B193" s="2"/>
      <c r="C193" s="2"/>
      <c r="D193" s="2"/>
      <c r="E193" s="2"/>
      <c r="F193" s="2"/>
      <c r="G193" s="2"/>
      <c r="H193" s="38"/>
      <c r="I193" s="4"/>
    </row>
    <row r="194" spans="1:9">
      <c r="A194" s="3"/>
      <c r="B194" s="2"/>
      <c r="C194" s="2"/>
      <c r="D194" s="2"/>
      <c r="E194" s="2"/>
      <c r="F194" s="2"/>
      <c r="G194" s="2"/>
      <c r="H194" s="38"/>
      <c r="I194" s="4"/>
    </row>
    <row r="195" spans="1:9">
      <c r="A195" s="3"/>
      <c r="B195" s="2"/>
      <c r="C195" s="2"/>
      <c r="D195" s="2"/>
      <c r="E195" s="2"/>
      <c r="F195" s="2"/>
      <c r="G195" s="2"/>
      <c r="H195" s="38"/>
      <c r="I195" s="4"/>
    </row>
    <row r="196" spans="1:9">
      <c r="A196" s="3"/>
      <c r="B196" s="2"/>
      <c r="C196" s="2"/>
      <c r="D196" s="2"/>
      <c r="E196" s="2"/>
      <c r="F196" s="2"/>
      <c r="G196" s="2"/>
      <c r="H196" s="38"/>
      <c r="I196" s="4"/>
    </row>
    <row r="197" spans="1:9">
      <c r="A197" s="3"/>
      <c r="B197" s="2"/>
      <c r="C197" s="2"/>
      <c r="D197" s="2"/>
      <c r="E197" s="2"/>
      <c r="F197" s="2"/>
      <c r="G197" s="2"/>
      <c r="H197" s="38"/>
      <c r="I197" s="4"/>
    </row>
    <row r="198" spans="1:9">
      <c r="A198" s="3"/>
      <c r="B198" s="2"/>
      <c r="C198" s="2"/>
      <c r="D198" s="2"/>
      <c r="E198" s="2"/>
      <c r="F198" s="2"/>
      <c r="G198" s="2"/>
      <c r="H198" s="38"/>
      <c r="I198" s="4"/>
    </row>
    <row r="199" spans="1:9">
      <c r="A199" s="3"/>
      <c r="B199" s="2"/>
      <c r="C199" s="2"/>
      <c r="D199" s="2"/>
      <c r="E199" s="2"/>
      <c r="F199" s="2"/>
      <c r="G199" s="2"/>
      <c r="H199" s="38"/>
      <c r="I199" s="4"/>
    </row>
    <row r="200" spans="1:9">
      <c r="A200" s="3"/>
      <c r="B200" s="2"/>
      <c r="C200" s="2"/>
      <c r="D200" s="2"/>
      <c r="E200" s="2"/>
      <c r="F200" s="2"/>
      <c r="G200" s="2"/>
      <c r="H200" s="38"/>
      <c r="I200" s="4"/>
    </row>
    <row r="201" spans="1:9">
      <c r="A201" s="3"/>
      <c r="B201" s="2"/>
      <c r="C201" s="2"/>
      <c r="D201" s="2"/>
      <c r="E201" s="2"/>
      <c r="F201" s="2"/>
      <c r="G201" s="2"/>
      <c r="H201" s="38"/>
      <c r="I201" s="4"/>
    </row>
    <row r="202" spans="1:9">
      <c r="A202" s="3"/>
      <c r="B202" s="2"/>
      <c r="C202" s="2"/>
      <c r="D202" s="2"/>
      <c r="E202" s="2"/>
      <c r="F202" s="2"/>
      <c r="G202" s="2"/>
      <c r="H202" s="38"/>
      <c r="I202" s="4"/>
    </row>
    <row r="203" spans="1:9">
      <c r="A203" s="3"/>
      <c r="B203" s="2"/>
      <c r="C203" s="2"/>
      <c r="D203" s="2"/>
      <c r="E203" s="2"/>
      <c r="F203" s="2"/>
      <c r="G203" s="2"/>
      <c r="H203" s="38"/>
      <c r="I203" s="4"/>
    </row>
    <row r="204" spans="1:9">
      <c r="A204" s="3"/>
      <c r="B204" s="2"/>
      <c r="C204" s="2"/>
      <c r="D204" s="2"/>
      <c r="E204" s="2"/>
      <c r="F204" s="2"/>
      <c r="G204" s="2"/>
      <c r="H204" s="38"/>
      <c r="I204" s="4"/>
    </row>
    <row r="205" spans="1:9">
      <c r="A205" s="3"/>
      <c r="B205" s="2"/>
      <c r="C205" s="2"/>
      <c r="D205" s="2"/>
      <c r="E205" s="2"/>
      <c r="F205" s="2"/>
      <c r="G205" s="2"/>
      <c r="H205" s="38"/>
      <c r="I205" s="4"/>
    </row>
    <row r="206" spans="1:9">
      <c r="A206" s="3"/>
      <c r="B206" s="2"/>
      <c r="C206" s="2"/>
      <c r="D206" s="2"/>
      <c r="E206" s="2"/>
      <c r="F206" s="2"/>
      <c r="G206" s="2"/>
      <c r="H206" s="38"/>
      <c r="I206" s="4"/>
    </row>
    <row r="207" spans="1:9">
      <c r="A207" s="3"/>
      <c r="B207" s="2"/>
      <c r="C207" s="2"/>
      <c r="D207" s="2"/>
      <c r="E207" s="2"/>
      <c r="F207" s="2"/>
      <c r="G207" s="2"/>
      <c r="H207" s="38"/>
      <c r="I207" s="4"/>
    </row>
    <row r="208" spans="1:9">
      <c r="A208" s="3"/>
      <c r="B208" s="2"/>
      <c r="C208" s="2"/>
      <c r="D208" s="2"/>
      <c r="E208" s="2"/>
      <c r="F208" s="2"/>
      <c r="G208" s="2"/>
      <c r="H208" s="38"/>
      <c r="I208" s="4"/>
    </row>
    <row r="209" spans="1:9">
      <c r="A209" s="3"/>
      <c r="B209" s="2"/>
      <c r="C209" s="2"/>
      <c r="D209" s="2"/>
      <c r="E209" s="2"/>
      <c r="F209" s="2"/>
      <c r="G209" s="2"/>
      <c r="H209" s="38"/>
      <c r="I209" s="4"/>
    </row>
    <row r="210" spans="1:9">
      <c r="A210" s="3"/>
      <c r="B210" s="2"/>
      <c r="C210" s="2"/>
      <c r="D210" s="2"/>
      <c r="E210" s="2"/>
      <c r="F210" s="2"/>
      <c r="G210" s="2"/>
      <c r="H210" s="38"/>
      <c r="I210" s="4"/>
    </row>
    <row r="211" spans="1:9">
      <c r="A211" s="3"/>
      <c r="B211" s="2"/>
      <c r="C211" s="2"/>
      <c r="D211" s="2"/>
      <c r="E211" s="2"/>
      <c r="F211" s="2"/>
      <c r="G211" s="2"/>
      <c r="H211" s="38"/>
      <c r="I211" s="4"/>
    </row>
    <row r="212" spans="1:9">
      <c r="A212" s="3"/>
      <c r="B212" s="2"/>
      <c r="C212" s="2"/>
      <c r="D212" s="2"/>
      <c r="E212" s="2"/>
      <c r="F212" s="2"/>
      <c r="G212" s="2"/>
      <c r="H212" s="38"/>
      <c r="I212" s="4"/>
    </row>
    <row r="213" spans="1:9">
      <c r="A213" s="3"/>
      <c r="B213" s="2"/>
      <c r="C213" s="2"/>
      <c r="D213" s="2"/>
      <c r="E213" s="2"/>
      <c r="F213" s="2"/>
      <c r="G213" s="2"/>
      <c r="H213" s="38"/>
      <c r="I213" s="4"/>
    </row>
    <row r="214" spans="1:9">
      <c r="A214" s="3"/>
      <c r="B214" s="2"/>
      <c r="C214" s="2"/>
      <c r="D214" s="2"/>
      <c r="E214" s="2"/>
      <c r="F214" s="2"/>
      <c r="G214" s="2"/>
      <c r="H214" s="38"/>
      <c r="I214" s="4"/>
    </row>
    <row r="215" spans="1:9">
      <c r="A215" s="3"/>
      <c r="B215" s="2"/>
      <c r="C215" s="2"/>
      <c r="D215" s="2"/>
      <c r="E215" s="2"/>
      <c r="F215" s="2"/>
      <c r="G215" s="2"/>
      <c r="H215" s="38"/>
      <c r="I215" s="4"/>
    </row>
    <row r="216" spans="1:9">
      <c r="A216" s="3"/>
      <c r="B216" s="2"/>
      <c r="C216" s="2"/>
      <c r="D216" s="2"/>
      <c r="E216" s="2"/>
      <c r="F216" s="2"/>
      <c r="G216" s="2"/>
      <c r="H216" s="38"/>
      <c r="I216" s="4"/>
    </row>
    <row r="217" spans="1:9">
      <c r="A217" s="3"/>
      <c r="B217" s="2"/>
      <c r="C217" s="2"/>
      <c r="D217" s="2"/>
      <c r="E217" s="2"/>
      <c r="F217" s="2"/>
      <c r="G217" s="2"/>
      <c r="H217" s="38"/>
      <c r="I217" s="4"/>
    </row>
    <row r="218" spans="1:9">
      <c r="A218" s="3"/>
      <c r="B218" s="2"/>
      <c r="C218" s="2"/>
      <c r="D218" s="2"/>
      <c r="E218" s="2"/>
      <c r="F218" s="2"/>
      <c r="G218" s="2"/>
      <c r="H218" s="38"/>
      <c r="I218" s="4"/>
    </row>
    <row r="219" spans="1:9">
      <c r="A219" s="3"/>
      <c r="B219" s="2"/>
      <c r="C219" s="2"/>
      <c r="D219" s="2"/>
      <c r="E219" s="2"/>
      <c r="F219" s="2"/>
      <c r="G219" s="2"/>
      <c r="H219" s="38"/>
      <c r="I219" s="4"/>
    </row>
    <row r="220" spans="1:9">
      <c r="A220" s="3"/>
      <c r="B220" s="2"/>
      <c r="C220" s="2"/>
      <c r="D220" s="2"/>
      <c r="E220" s="2"/>
      <c r="F220" s="2"/>
      <c r="G220" s="2"/>
      <c r="H220" s="38"/>
      <c r="I220" s="4"/>
    </row>
    <row r="221" spans="1:9">
      <c r="A221" s="3"/>
      <c r="B221" s="2"/>
      <c r="C221" s="2"/>
      <c r="D221" s="2"/>
      <c r="E221" s="2"/>
      <c r="F221" s="2"/>
      <c r="G221" s="2"/>
      <c r="H221" s="38"/>
      <c r="I221" s="4"/>
    </row>
    <row r="222" spans="1:9">
      <c r="A222" s="3"/>
      <c r="B222" s="2"/>
      <c r="C222" s="2"/>
      <c r="D222" s="2"/>
      <c r="E222" s="2"/>
      <c r="F222" s="2"/>
      <c r="G222" s="2"/>
      <c r="H222" s="38"/>
      <c r="I222" s="4"/>
    </row>
    <row r="223" spans="1:9">
      <c r="A223" s="3"/>
      <c r="B223" s="2"/>
      <c r="C223" s="2"/>
      <c r="D223" s="2"/>
      <c r="E223" s="2"/>
      <c r="F223" s="2"/>
      <c r="G223" s="2"/>
      <c r="H223" s="38"/>
      <c r="I223" s="4"/>
    </row>
    <row r="224" spans="1:9">
      <c r="A224" s="3"/>
      <c r="B224" s="2"/>
      <c r="C224" s="2"/>
      <c r="D224" s="2"/>
      <c r="E224" s="2"/>
      <c r="F224" s="2"/>
      <c r="G224" s="2"/>
      <c r="H224" s="38"/>
      <c r="I224" s="4"/>
    </row>
    <row r="225" spans="1:9">
      <c r="A225" s="3"/>
      <c r="B225" s="2"/>
      <c r="C225" s="2"/>
      <c r="D225" s="2"/>
      <c r="E225" s="2"/>
      <c r="F225" s="2"/>
      <c r="G225" s="2"/>
      <c r="H225" s="38"/>
      <c r="I225" s="4"/>
    </row>
    <row r="226" spans="1:9">
      <c r="A226" s="3"/>
      <c r="B226" s="2"/>
      <c r="C226" s="2"/>
      <c r="D226" s="2"/>
      <c r="E226" s="2"/>
      <c r="F226" s="2"/>
      <c r="G226" s="2"/>
      <c r="H226" s="38"/>
      <c r="I226" s="4"/>
    </row>
    <row r="227" spans="1:9">
      <c r="A227" s="3"/>
      <c r="B227" s="2"/>
      <c r="C227" s="2"/>
      <c r="D227" s="2"/>
      <c r="E227" s="2"/>
      <c r="F227" s="2"/>
      <c r="G227" s="2"/>
      <c r="H227" s="38"/>
      <c r="I227" s="4"/>
    </row>
    <row r="228" spans="1:9">
      <c r="A228" s="3"/>
      <c r="B228" s="2"/>
      <c r="C228" s="2"/>
      <c r="D228" s="2"/>
      <c r="E228" s="2"/>
      <c r="F228" s="2"/>
      <c r="G228" s="2"/>
      <c r="H228" s="38"/>
      <c r="I228" s="4"/>
    </row>
    <row r="229" spans="1:9">
      <c r="A229" s="3"/>
      <c r="B229" s="2"/>
      <c r="C229" s="2"/>
      <c r="D229" s="2"/>
      <c r="E229" s="2"/>
      <c r="F229" s="2"/>
      <c r="G229" s="2"/>
      <c r="H229" s="38"/>
      <c r="I229" s="4"/>
    </row>
    <row r="230" spans="1:9">
      <c r="A230" s="3"/>
      <c r="B230" s="2"/>
      <c r="C230" s="2"/>
      <c r="D230" s="2"/>
      <c r="E230" s="2"/>
      <c r="F230" s="2"/>
      <c r="G230" s="2"/>
      <c r="H230" s="38"/>
      <c r="I230" s="4"/>
    </row>
    <row r="231" spans="1:9">
      <c r="A231" s="3"/>
      <c r="B231" s="2"/>
      <c r="C231" s="2"/>
      <c r="D231" s="2"/>
      <c r="E231" s="2"/>
      <c r="F231" s="2"/>
      <c r="G231" s="2"/>
      <c r="H231" s="38"/>
      <c r="I231" s="4"/>
    </row>
    <row r="232" spans="1:9">
      <c r="A232" s="3"/>
      <c r="B232" s="2"/>
      <c r="C232" s="2"/>
      <c r="D232" s="2"/>
      <c r="E232" s="2"/>
      <c r="F232" s="2"/>
      <c r="G232" s="2"/>
      <c r="H232" s="38"/>
      <c r="I232" s="4"/>
    </row>
    <row r="233" spans="1:9">
      <c r="A233" s="3"/>
      <c r="B233" s="2"/>
      <c r="C233" s="2"/>
      <c r="D233" s="2"/>
      <c r="E233" s="2"/>
      <c r="F233" s="2"/>
      <c r="G233" s="2"/>
      <c r="H233" s="38"/>
      <c r="I233" s="4"/>
    </row>
    <row r="234" spans="1:9">
      <c r="A234" s="3"/>
      <c r="B234" s="2"/>
      <c r="C234" s="2"/>
      <c r="D234" s="2"/>
      <c r="E234" s="2"/>
      <c r="F234" s="2"/>
      <c r="G234" s="2"/>
      <c r="H234" s="38"/>
      <c r="I234" s="4"/>
    </row>
    <row r="235" spans="1:9">
      <c r="A235" s="3"/>
      <c r="B235" s="2"/>
      <c r="C235" s="2"/>
      <c r="D235" s="2"/>
      <c r="E235" s="2"/>
      <c r="F235" s="2"/>
      <c r="G235" s="2"/>
      <c r="H235" s="38"/>
      <c r="I235" s="4"/>
    </row>
    <row r="236" spans="1:9">
      <c r="A236" s="3"/>
      <c r="B236" s="2"/>
      <c r="C236" s="2"/>
      <c r="D236" s="2"/>
      <c r="E236" s="2"/>
      <c r="F236" s="2"/>
      <c r="G236" s="2"/>
      <c r="H236" s="38"/>
      <c r="I236" s="4"/>
    </row>
    <row r="237" spans="1:9">
      <c r="A237" s="3"/>
      <c r="B237" s="2"/>
      <c r="C237" s="2"/>
      <c r="D237" s="2"/>
      <c r="E237" s="2"/>
      <c r="F237" s="2"/>
      <c r="G237" s="2"/>
      <c r="H237" s="38"/>
      <c r="I237" s="4"/>
    </row>
    <row r="238" spans="1:9">
      <c r="A238" s="3"/>
      <c r="B238" s="2"/>
      <c r="C238" s="2"/>
      <c r="D238" s="2"/>
      <c r="E238" s="2"/>
      <c r="F238" s="2"/>
      <c r="G238" s="2"/>
      <c r="H238" s="38"/>
      <c r="I238" s="4"/>
    </row>
    <row r="239" spans="1:9">
      <c r="A239" s="3"/>
      <c r="B239" s="2"/>
      <c r="C239" s="2"/>
      <c r="D239" s="2"/>
      <c r="E239" s="2"/>
      <c r="F239" s="2"/>
      <c r="G239" s="2"/>
      <c r="H239" s="38"/>
      <c r="I239" s="4"/>
    </row>
    <row r="240" spans="1:9">
      <c r="A240" s="3"/>
      <c r="B240" s="2"/>
      <c r="C240" s="2"/>
      <c r="D240" s="2"/>
      <c r="E240" s="2"/>
      <c r="F240" s="2"/>
      <c r="G240" s="2"/>
      <c r="H240" s="38"/>
      <c r="I240" s="4"/>
    </row>
    <row r="241" spans="1:9">
      <c r="A241" s="3"/>
      <c r="B241" s="2"/>
      <c r="C241" s="2"/>
      <c r="D241" s="2"/>
      <c r="E241" s="2"/>
      <c r="F241" s="2"/>
      <c r="G241" s="2"/>
      <c r="H241" s="38"/>
      <c r="I241" s="4"/>
    </row>
    <row r="242" spans="1:9">
      <c r="A242" s="3"/>
      <c r="B242" s="2"/>
      <c r="C242" s="2"/>
      <c r="D242" s="2"/>
      <c r="E242" s="2"/>
      <c r="F242" s="2"/>
      <c r="G242" s="2"/>
      <c r="H242" s="38"/>
      <c r="I242" s="4"/>
    </row>
    <row r="243" spans="1:9">
      <c r="A243" s="3"/>
      <c r="B243" s="2"/>
      <c r="C243" s="2"/>
      <c r="D243" s="2"/>
      <c r="E243" s="2"/>
      <c r="F243" s="2"/>
      <c r="G243" s="2"/>
      <c r="H243" s="38"/>
      <c r="I243" s="4"/>
    </row>
    <row r="244" spans="1:9">
      <c r="A244" s="3"/>
      <c r="B244" s="2"/>
      <c r="C244" s="2"/>
      <c r="D244" s="2"/>
      <c r="E244" s="2"/>
      <c r="F244" s="2"/>
      <c r="G244" s="2"/>
      <c r="H244" s="38"/>
      <c r="I244" s="4"/>
    </row>
    <row r="245" spans="1:9">
      <c r="A245" s="3"/>
      <c r="B245" s="2"/>
      <c r="C245" s="2"/>
      <c r="D245" s="2"/>
      <c r="E245" s="2"/>
      <c r="F245" s="2"/>
      <c r="G245" s="2"/>
      <c r="H245" s="38"/>
      <c r="I245" s="4"/>
    </row>
    <row r="246" spans="1:9">
      <c r="A246" s="3"/>
      <c r="B246" s="2"/>
      <c r="C246" s="2"/>
      <c r="D246" s="2"/>
      <c r="E246" s="2"/>
      <c r="F246" s="2"/>
      <c r="G246" s="2"/>
      <c r="H246" s="38"/>
      <c r="I246" s="4"/>
    </row>
    <row r="247" spans="1:9">
      <c r="A247" s="3"/>
      <c r="B247" s="2"/>
      <c r="C247" s="2"/>
      <c r="D247" s="2"/>
      <c r="E247" s="2"/>
      <c r="F247" s="2"/>
      <c r="G247" s="2"/>
      <c r="H247" s="38"/>
      <c r="I247" s="4"/>
    </row>
    <row r="248" spans="1:9">
      <c r="A248" s="3"/>
      <c r="B248" s="2"/>
      <c r="C248" s="2"/>
      <c r="D248" s="2"/>
      <c r="E248" s="2"/>
      <c r="F248" s="2"/>
      <c r="G248" s="2"/>
      <c r="H248" s="38"/>
      <c r="I248" s="4"/>
    </row>
    <row r="249" spans="1:9">
      <c r="A249" s="3"/>
      <c r="B249" s="2"/>
      <c r="C249" s="2"/>
      <c r="D249" s="2"/>
      <c r="E249" s="2"/>
      <c r="F249" s="2"/>
      <c r="G249" s="2"/>
      <c r="H249" s="38"/>
      <c r="I249" s="4"/>
    </row>
    <row r="250" spans="1:9">
      <c r="A250" s="3"/>
      <c r="B250" s="2"/>
      <c r="C250" s="2"/>
      <c r="D250" s="2"/>
      <c r="E250" s="2"/>
      <c r="F250" s="2"/>
      <c r="G250" s="2"/>
      <c r="H250" s="38"/>
      <c r="I250" s="4"/>
    </row>
    <row r="251" spans="1:9">
      <c r="A251" s="3"/>
      <c r="B251" s="2"/>
      <c r="C251" s="2"/>
      <c r="D251" s="2"/>
      <c r="E251" s="2"/>
      <c r="F251" s="2"/>
      <c r="G251" s="2"/>
      <c r="H251" s="38"/>
      <c r="I251" s="4"/>
    </row>
    <row r="252" spans="1:9">
      <c r="A252" s="3"/>
      <c r="B252" s="2"/>
      <c r="C252" s="2"/>
      <c r="D252" s="2"/>
      <c r="E252" s="2"/>
      <c r="F252" s="2"/>
      <c r="G252" s="2"/>
      <c r="H252" s="38"/>
      <c r="I252" s="4"/>
    </row>
    <row r="253" spans="1:9">
      <c r="A253" s="3"/>
      <c r="B253" s="2"/>
      <c r="C253" s="2"/>
      <c r="D253" s="2"/>
      <c r="E253" s="2"/>
      <c r="F253" s="2"/>
      <c r="G253" s="2"/>
      <c r="H253" s="38"/>
      <c r="I253" s="4"/>
    </row>
    <row r="254" spans="1:9">
      <c r="A254" s="3"/>
      <c r="B254" s="2"/>
      <c r="C254" s="2"/>
      <c r="D254" s="2"/>
      <c r="E254" s="2"/>
      <c r="F254" s="2"/>
      <c r="G254" s="2"/>
      <c r="H254" s="38"/>
      <c r="I254" s="4"/>
    </row>
    <row r="255" spans="1:9">
      <c r="A255" s="3"/>
      <c r="B255" s="2"/>
      <c r="C255" s="2"/>
      <c r="D255" s="2"/>
      <c r="E255" s="2"/>
      <c r="F255" s="2"/>
      <c r="G255" s="2"/>
      <c r="H255" s="38"/>
      <c r="I255" s="4"/>
    </row>
    <row r="256" spans="1:9">
      <c r="A256" s="3"/>
      <c r="B256" s="2"/>
      <c r="C256" s="2"/>
      <c r="D256" s="2"/>
      <c r="E256" s="2"/>
      <c r="F256" s="2"/>
      <c r="G256" s="2"/>
      <c r="H256" s="38"/>
      <c r="I256" s="4"/>
    </row>
    <row r="257" spans="1:9">
      <c r="A257" s="3"/>
      <c r="B257" s="2"/>
      <c r="C257" s="2"/>
      <c r="D257" s="2"/>
      <c r="E257" s="2"/>
      <c r="F257" s="2"/>
      <c r="G257" s="2"/>
      <c r="H257" s="38"/>
      <c r="I257" s="4"/>
    </row>
    <row r="258" spans="1:9">
      <c r="A258" s="3"/>
      <c r="B258" s="2"/>
      <c r="C258" s="2"/>
      <c r="D258" s="2"/>
      <c r="E258" s="2"/>
      <c r="F258" s="2"/>
      <c r="G258" s="2"/>
      <c r="H258" s="38"/>
      <c r="I258" s="4"/>
    </row>
    <row r="259" spans="1:9">
      <c r="A259" s="3"/>
      <c r="B259" s="2"/>
      <c r="C259" s="2"/>
      <c r="D259" s="2"/>
      <c r="E259" s="2"/>
      <c r="F259" s="2"/>
      <c r="G259" s="2"/>
      <c r="H259" s="38"/>
      <c r="I259" s="4"/>
    </row>
    <row r="260" spans="1:9">
      <c r="A260" s="3"/>
      <c r="B260" s="2"/>
      <c r="C260" s="2"/>
      <c r="D260" s="2"/>
      <c r="E260" s="2"/>
      <c r="F260" s="2"/>
      <c r="G260" s="2"/>
      <c r="H260" s="38"/>
      <c r="I260" s="4"/>
    </row>
    <row r="261" spans="1:9">
      <c r="A261" s="3"/>
      <c r="B261" s="2"/>
      <c r="C261" s="2"/>
      <c r="D261" s="2"/>
      <c r="E261" s="2"/>
      <c r="F261" s="2"/>
      <c r="G261" s="2"/>
      <c r="H261" s="38"/>
      <c r="I261" s="4"/>
    </row>
    <row r="262" spans="1:9">
      <c r="A262" s="3"/>
      <c r="B262" s="2"/>
      <c r="C262" s="2"/>
      <c r="D262" s="2"/>
      <c r="E262" s="2"/>
      <c r="F262" s="2"/>
      <c r="G262" s="2"/>
      <c r="H262" s="38"/>
      <c r="I262" s="4"/>
    </row>
    <row r="263" spans="1:9">
      <c r="A263" s="3"/>
      <c r="B263" s="2"/>
      <c r="C263" s="2"/>
      <c r="D263" s="2"/>
      <c r="E263" s="2"/>
      <c r="F263" s="2"/>
      <c r="G263" s="2"/>
      <c r="H263" s="38"/>
      <c r="I263" s="4"/>
    </row>
    <row r="264" spans="1:9">
      <c r="A264" s="3"/>
      <c r="B264" s="2"/>
      <c r="C264" s="2"/>
      <c r="D264" s="2"/>
      <c r="E264" s="2"/>
      <c r="F264" s="2"/>
      <c r="G264" s="2"/>
      <c r="H264" s="38"/>
      <c r="I264" s="4"/>
    </row>
    <row r="265" spans="1:9">
      <c r="A265" s="3"/>
      <c r="B265" s="2"/>
      <c r="C265" s="2"/>
      <c r="D265" s="2"/>
      <c r="E265" s="2"/>
      <c r="F265" s="2"/>
      <c r="G265" s="2"/>
      <c r="H265" s="38"/>
      <c r="I265" s="4"/>
    </row>
    <row r="266" spans="1:9">
      <c r="A266" s="3"/>
      <c r="B266" s="2"/>
      <c r="C266" s="2"/>
      <c r="D266" s="2"/>
      <c r="E266" s="2"/>
      <c r="F266" s="2"/>
      <c r="G266" s="2"/>
      <c r="H266" s="38"/>
      <c r="I266" s="4"/>
    </row>
    <row r="267" spans="1:9">
      <c r="A267" s="3"/>
      <c r="B267" s="2"/>
      <c r="C267" s="2"/>
      <c r="D267" s="2"/>
      <c r="E267" s="2"/>
      <c r="F267" s="2"/>
      <c r="G267" s="2"/>
      <c r="H267" s="38"/>
      <c r="I267" s="4"/>
    </row>
    <row r="268" spans="1:9">
      <c r="A268" s="3"/>
      <c r="B268" s="2"/>
      <c r="C268" s="2"/>
      <c r="D268" s="2"/>
      <c r="E268" s="2"/>
      <c r="F268" s="2"/>
      <c r="G268" s="2"/>
      <c r="H268" s="38"/>
      <c r="I268" s="4"/>
    </row>
    <row r="269" spans="1:9">
      <c r="A269" s="3"/>
      <c r="B269" s="2"/>
      <c r="C269" s="2"/>
      <c r="D269" s="2"/>
      <c r="E269" s="2"/>
      <c r="F269" s="2"/>
      <c r="G269" s="2"/>
      <c r="H269" s="38"/>
      <c r="I269" s="4"/>
    </row>
    <row r="270" spans="1:9">
      <c r="A270" s="3"/>
      <c r="B270" s="2"/>
      <c r="C270" s="2"/>
      <c r="D270" s="2"/>
      <c r="E270" s="2"/>
      <c r="F270" s="2"/>
      <c r="G270" s="2"/>
      <c r="H270" s="38"/>
      <c r="I270" s="4"/>
    </row>
    <row r="271" spans="1:9">
      <c r="A271" s="3"/>
      <c r="B271" s="2"/>
      <c r="C271" s="2"/>
      <c r="D271" s="2"/>
      <c r="E271" s="2"/>
      <c r="F271" s="2"/>
      <c r="G271" s="2"/>
      <c r="H271" s="38"/>
      <c r="I271" s="4"/>
    </row>
    <row r="272" spans="1:9">
      <c r="A272" s="3"/>
      <c r="B272" s="2"/>
      <c r="C272" s="2"/>
      <c r="D272" s="2"/>
      <c r="E272" s="2"/>
      <c r="F272" s="2"/>
      <c r="G272" s="2"/>
      <c r="H272" s="38"/>
      <c r="I272" s="4"/>
    </row>
    <row r="273" spans="1:9">
      <c r="A273" s="3"/>
      <c r="B273" s="2"/>
      <c r="C273" s="2"/>
      <c r="D273" s="2"/>
      <c r="E273" s="2"/>
      <c r="F273" s="2"/>
      <c r="G273" s="2"/>
      <c r="H273" s="38"/>
      <c r="I273" s="4"/>
    </row>
    <row r="274" spans="1:9">
      <c r="A274" s="3"/>
      <c r="B274" s="2"/>
      <c r="C274" s="2"/>
      <c r="D274" s="2"/>
      <c r="E274" s="2"/>
      <c r="F274" s="2"/>
      <c r="G274" s="2"/>
      <c r="H274" s="38"/>
      <c r="I274" s="4"/>
    </row>
    <row r="275" spans="1:9">
      <c r="A275" s="3"/>
      <c r="B275" s="2"/>
      <c r="C275" s="2"/>
      <c r="D275" s="2"/>
      <c r="E275" s="2"/>
      <c r="F275" s="2"/>
      <c r="G275" s="2"/>
      <c r="H275" s="38"/>
      <c r="I275" s="4"/>
    </row>
    <row r="276" spans="1:9">
      <c r="A276" s="3"/>
      <c r="B276" s="2"/>
      <c r="C276" s="2"/>
      <c r="D276" s="2"/>
      <c r="E276" s="2"/>
      <c r="F276" s="2"/>
      <c r="G276" s="2"/>
      <c r="H276" s="38"/>
      <c r="I276" s="4"/>
    </row>
    <row r="277" spans="1:9">
      <c r="A277" s="3"/>
      <c r="B277" s="2"/>
      <c r="C277" s="2"/>
      <c r="D277" s="2"/>
      <c r="E277" s="2"/>
      <c r="F277" s="2"/>
      <c r="G277" s="2"/>
      <c r="H277" s="38"/>
      <c r="I277" s="4"/>
    </row>
    <row r="278" spans="1:9">
      <c r="A278" s="3"/>
      <c r="B278" s="2"/>
      <c r="C278" s="2"/>
      <c r="D278" s="2"/>
      <c r="E278" s="2"/>
      <c r="F278" s="2"/>
      <c r="G278" s="2"/>
      <c r="H278" s="38"/>
      <c r="I278" s="4"/>
    </row>
    <row r="279" spans="1:9">
      <c r="A279" s="3"/>
      <c r="B279" s="2"/>
      <c r="C279" s="2"/>
      <c r="D279" s="2"/>
      <c r="E279" s="2"/>
      <c r="F279" s="2"/>
      <c r="G279" s="2"/>
      <c r="H279" s="38"/>
      <c r="I279" s="4"/>
    </row>
    <row r="280" spans="1:9">
      <c r="A280" s="3"/>
      <c r="B280" s="2"/>
      <c r="C280" s="2"/>
      <c r="D280" s="2"/>
      <c r="E280" s="2"/>
      <c r="F280" s="2"/>
      <c r="G280" s="2"/>
      <c r="H280" s="38"/>
      <c r="I280" s="4"/>
    </row>
    <row r="281" spans="1:9">
      <c r="A281" s="3"/>
      <c r="B281" s="2"/>
      <c r="C281" s="2"/>
      <c r="D281" s="2"/>
      <c r="E281" s="2"/>
      <c r="F281" s="2"/>
      <c r="G281" s="2"/>
      <c r="H281" s="38"/>
      <c r="I281" s="4"/>
    </row>
    <row r="282" spans="1:9">
      <c r="A282" s="3"/>
      <c r="B282" s="2"/>
      <c r="C282" s="2"/>
      <c r="D282" s="2"/>
      <c r="E282" s="2"/>
      <c r="F282" s="2"/>
      <c r="G282" s="2"/>
      <c r="H282" s="38"/>
      <c r="I282" s="4"/>
    </row>
    <row r="283" spans="1:9">
      <c r="A283" s="3"/>
      <c r="B283" s="2"/>
      <c r="C283" s="2"/>
      <c r="D283" s="2"/>
      <c r="E283" s="2"/>
      <c r="F283" s="2"/>
      <c r="G283" s="2"/>
      <c r="H283" s="38"/>
      <c r="I283" s="4"/>
    </row>
    <row r="284" spans="1:9">
      <c r="A284" s="3"/>
      <c r="B284" s="2"/>
      <c r="C284" s="2"/>
      <c r="D284" s="2"/>
      <c r="E284" s="2"/>
      <c r="F284" s="2"/>
      <c r="G284" s="2"/>
      <c r="H284" s="38"/>
      <c r="I284" s="4"/>
    </row>
    <row r="285" spans="1:9">
      <c r="A285" s="3"/>
      <c r="B285" s="2"/>
      <c r="C285" s="2"/>
      <c r="D285" s="2"/>
      <c r="E285" s="2"/>
      <c r="F285" s="2"/>
      <c r="G285" s="2"/>
      <c r="H285" s="38"/>
      <c r="I285" s="4"/>
    </row>
    <row r="286" spans="1:9">
      <c r="A286" s="3"/>
      <c r="B286" s="2"/>
      <c r="C286" s="2"/>
      <c r="D286" s="2"/>
      <c r="E286" s="2"/>
      <c r="F286" s="2"/>
      <c r="G286" s="2"/>
      <c r="H286" s="38"/>
      <c r="I286" s="4"/>
    </row>
    <row r="287" spans="1:9">
      <c r="A287" s="3"/>
      <c r="B287" s="2"/>
      <c r="C287" s="2"/>
      <c r="D287" s="2"/>
      <c r="E287" s="2"/>
      <c r="F287" s="2"/>
      <c r="G287" s="2"/>
      <c r="H287" s="38"/>
      <c r="I287" s="4"/>
    </row>
    <row r="288" spans="1:9">
      <c r="A288" s="3"/>
      <c r="B288" s="2"/>
      <c r="C288" s="2"/>
      <c r="D288" s="2"/>
      <c r="E288" s="2"/>
      <c r="F288" s="2"/>
      <c r="G288" s="2"/>
      <c r="H288" s="38"/>
      <c r="I288" s="4"/>
    </row>
    <row r="289" spans="1:9">
      <c r="A289" s="3"/>
      <c r="B289" s="2"/>
      <c r="C289" s="2"/>
      <c r="D289" s="2"/>
      <c r="E289" s="2"/>
      <c r="F289" s="2"/>
      <c r="G289" s="2"/>
      <c r="H289" s="38"/>
      <c r="I289" s="4"/>
    </row>
    <row r="290" spans="1:9">
      <c r="A290" s="3"/>
      <c r="B290" s="2"/>
      <c r="C290" s="2"/>
      <c r="D290" s="2"/>
      <c r="E290" s="2"/>
      <c r="F290" s="2"/>
      <c r="G290" s="2"/>
      <c r="H290" s="38"/>
      <c r="I290" s="4"/>
    </row>
    <row r="291" spans="1:9">
      <c r="A291" s="3"/>
      <c r="B291" s="2"/>
      <c r="C291" s="2"/>
      <c r="D291" s="2"/>
      <c r="E291" s="2"/>
      <c r="F291" s="2"/>
      <c r="G291" s="2"/>
      <c r="H291" s="38"/>
      <c r="I291" s="4"/>
    </row>
    <row r="292" spans="1:9">
      <c r="A292" s="3"/>
      <c r="B292" s="2"/>
      <c r="C292" s="2"/>
      <c r="D292" s="2"/>
      <c r="E292" s="2"/>
      <c r="F292" s="2"/>
      <c r="G292" s="2"/>
      <c r="H292" s="38"/>
      <c r="I292" s="4"/>
    </row>
    <row r="293" spans="1:9">
      <c r="A293" s="3"/>
      <c r="B293" s="2"/>
      <c r="C293" s="2"/>
      <c r="D293" s="2"/>
      <c r="E293" s="2"/>
      <c r="F293" s="2"/>
      <c r="G293" s="2"/>
      <c r="H293" s="38"/>
      <c r="I293" s="4"/>
    </row>
    <row r="294" spans="1:9">
      <c r="A294" s="3"/>
      <c r="B294" s="2"/>
      <c r="C294" s="2"/>
      <c r="D294" s="2"/>
      <c r="E294" s="2"/>
      <c r="F294" s="2"/>
      <c r="G294" s="2"/>
      <c r="H294" s="38"/>
      <c r="I294" s="4"/>
    </row>
    <row r="295" spans="1:9">
      <c r="A295" s="3"/>
      <c r="B295" s="2"/>
      <c r="C295" s="2"/>
      <c r="D295" s="2"/>
      <c r="E295" s="2"/>
      <c r="F295" s="2"/>
      <c r="G295" s="2"/>
      <c r="H295" s="38"/>
      <c r="I295" s="4"/>
    </row>
    <row r="296" spans="1:9">
      <c r="A296" s="3"/>
      <c r="B296" s="2"/>
      <c r="C296" s="2"/>
      <c r="D296" s="2"/>
      <c r="E296" s="2"/>
      <c r="F296" s="2"/>
      <c r="G296" s="2"/>
      <c r="H296" s="38"/>
      <c r="I296" s="4"/>
    </row>
    <row r="297" spans="1:9">
      <c r="A297" s="3"/>
      <c r="B297" s="2"/>
      <c r="C297" s="2"/>
      <c r="D297" s="2"/>
      <c r="E297" s="2"/>
      <c r="F297" s="2"/>
      <c r="G297" s="2"/>
      <c r="H297" s="38"/>
      <c r="I297" s="4"/>
    </row>
    <row r="298" spans="1:9">
      <c r="A298" s="3"/>
      <c r="B298" s="2"/>
      <c r="C298" s="2"/>
      <c r="D298" s="2"/>
      <c r="E298" s="2"/>
      <c r="F298" s="2"/>
      <c r="G298" s="2"/>
      <c r="H298" s="38"/>
      <c r="I298" s="4"/>
    </row>
    <row r="299" spans="1:9">
      <c r="A299" s="3"/>
      <c r="B299" s="2"/>
      <c r="C299" s="2"/>
      <c r="D299" s="2"/>
      <c r="E299" s="2"/>
      <c r="F299" s="2"/>
      <c r="G299" s="2"/>
      <c r="H299" s="38"/>
      <c r="I299" s="4"/>
    </row>
    <row r="300" spans="1:9">
      <c r="A300" s="3"/>
      <c r="B300" s="2"/>
      <c r="C300" s="2"/>
      <c r="D300" s="2"/>
      <c r="E300" s="2"/>
      <c r="F300" s="2"/>
      <c r="G300" s="2"/>
      <c r="H300" s="38"/>
      <c r="I300" s="4"/>
    </row>
    <row r="301" spans="1:9">
      <c r="A301" s="3"/>
      <c r="B301" s="2"/>
      <c r="C301" s="2"/>
      <c r="D301" s="2"/>
      <c r="E301" s="2"/>
      <c r="F301" s="2"/>
      <c r="G301" s="2"/>
      <c r="H301" s="38"/>
      <c r="I301" s="4"/>
    </row>
    <row r="302" spans="1:9">
      <c r="A302" s="3"/>
      <c r="B302" s="2"/>
      <c r="C302" s="2"/>
      <c r="D302" s="2"/>
      <c r="E302" s="2"/>
      <c r="F302" s="2"/>
      <c r="G302" s="2"/>
      <c r="H302" s="38"/>
      <c r="I302" s="4"/>
    </row>
    <row r="303" spans="1:9">
      <c r="A303" s="3"/>
      <c r="B303" s="2"/>
      <c r="C303" s="2"/>
      <c r="D303" s="2"/>
      <c r="E303" s="2"/>
      <c r="F303" s="2"/>
      <c r="G303" s="2"/>
      <c r="H303" s="38"/>
      <c r="I303" s="4"/>
    </row>
    <row r="304" spans="1:9">
      <c r="A304" s="3"/>
      <c r="B304" s="2"/>
      <c r="C304" s="2"/>
      <c r="D304" s="2"/>
      <c r="E304" s="2"/>
      <c r="F304" s="2"/>
      <c r="G304" s="2"/>
      <c r="H304" s="38"/>
      <c r="I304" s="4"/>
    </row>
    <row r="305" spans="1:9">
      <c r="A305" s="3"/>
      <c r="B305" s="2"/>
      <c r="C305" s="2"/>
      <c r="D305" s="2"/>
      <c r="E305" s="2"/>
      <c r="F305" s="2"/>
      <c r="G305" s="2"/>
      <c r="H305" s="38"/>
      <c r="I305" s="4"/>
    </row>
    <row r="306" spans="1:9">
      <c r="A306" s="3"/>
      <c r="B306" s="2"/>
      <c r="C306" s="2"/>
      <c r="D306" s="2"/>
      <c r="E306" s="2"/>
      <c r="F306" s="2"/>
      <c r="G306" s="2"/>
      <c r="H306" s="38"/>
      <c r="I306" s="4"/>
    </row>
    <row r="307" spans="1:9">
      <c r="A307" s="3"/>
      <c r="B307" s="2"/>
      <c r="C307" s="2"/>
      <c r="D307" s="2"/>
      <c r="E307" s="2"/>
      <c r="F307" s="2"/>
      <c r="G307" s="2"/>
      <c r="H307" s="38"/>
      <c r="I307" s="4"/>
    </row>
    <row r="308" spans="1:9">
      <c r="A308" s="3"/>
      <c r="B308" s="2"/>
      <c r="C308" s="2"/>
      <c r="D308" s="2"/>
      <c r="E308" s="2"/>
      <c r="F308" s="2"/>
      <c r="G308" s="2"/>
      <c r="H308" s="38"/>
      <c r="I308" s="4"/>
    </row>
    <row r="309" spans="1:9">
      <c r="A309" s="3"/>
      <c r="B309" s="2"/>
      <c r="C309" s="2"/>
      <c r="D309" s="2"/>
      <c r="E309" s="2"/>
      <c r="F309" s="2"/>
      <c r="G309" s="2"/>
      <c r="H309" s="38"/>
      <c r="I309" s="4"/>
    </row>
    <row r="310" spans="1:9">
      <c r="A310" s="3"/>
      <c r="B310" s="2"/>
      <c r="C310" s="2"/>
      <c r="D310" s="2"/>
      <c r="E310" s="2"/>
      <c r="F310" s="2"/>
      <c r="G310" s="2"/>
      <c r="H310" s="38"/>
      <c r="I310" s="4"/>
    </row>
    <row r="311" spans="1:9">
      <c r="A311" s="3"/>
      <c r="B311" s="2"/>
      <c r="C311" s="2"/>
      <c r="D311" s="2"/>
      <c r="E311" s="2"/>
      <c r="F311" s="2"/>
      <c r="G311" s="2"/>
      <c r="H311" s="38"/>
      <c r="I311" s="4"/>
    </row>
    <row r="312" spans="1:9">
      <c r="A312" s="3"/>
      <c r="B312" s="2"/>
      <c r="C312" s="2"/>
      <c r="D312" s="2"/>
      <c r="E312" s="2"/>
      <c r="F312" s="2"/>
      <c r="G312" s="2"/>
      <c r="H312" s="38"/>
      <c r="I312" s="4"/>
    </row>
    <row r="313" spans="1:9">
      <c r="A313" s="3"/>
      <c r="B313" s="2"/>
      <c r="C313" s="2"/>
      <c r="D313" s="2"/>
      <c r="E313" s="2"/>
      <c r="F313" s="2"/>
      <c r="G313" s="2"/>
      <c r="H313" s="38"/>
      <c r="I313" s="4"/>
    </row>
    <row r="314" spans="1:9">
      <c r="A314" s="3"/>
      <c r="B314" s="2"/>
      <c r="C314" s="2"/>
      <c r="D314" s="2"/>
      <c r="E314" s="2"/>
      <c r="F314" s="2"/>
      <c r="G314" s="2"/>
      <c r="H314" s="38"/>
      <c r="I314" s="4"/>
    </row>
    <row r="315" spans="1:9">
      <c r="A315" s="3"/>
      <c r="B315" s="2"/>
      <c r="C315" s="2"/>
      <c r="D315" s="2"/>
      <c r="E315" s="2"/>
      <c r="F315" s="2"/>
      <c r="G315" s="2"/>
      <c r="H315" s="38"/>
      <c r="I315" s="4"/>
    </row>
    <row r="316" spans="1:9">
      <c r="A316" s="3"/>
      <c r="B316" s="2"/>
      <c r="C316" s="2"/>
      <c r="D316" s="2"/>
      <c r="E316" s="2"/>
      <c r="F316" s="2"/>
      <c r="G316" s="2"/>
      <c r="H316" s="38"/>
      <c r="I316" s="4"/>
    </row>
    <row r="317" spans="1:9">
      <c r="A317" s="3"/>
      <c r="B317" s="2"/>
      <c r="C317" s="2"/>
      <c r="D317" s="2"/>
      <c r="E317" s="2"/>
      <c r="F317" s="2"/>
      <c r="G317" s="2"/>
      <c r="H317" s="38"/>
      <c r="I317" s="4"/>
    </row>
    <row r="318" spans="1:9">
      <c r="A318" s="3"/>
      <c r="B318" s="2"/>
      <c r="C318" s="2"/>
      <c r="D318" s="2"/>
      <c r="E318" s="2"/>
      <c r="F318" s="2"/>
      <c r="G318" s="2"/>
      <c r="H318" s="38"/>
      <c r="I318" s="4"/>
    </row>
    <row r="319" spans="1:9">
      <c r="A319" s="3"/>
      <c r="B319" s="2"/>
      <c r="C319" s="2"/>
      <c r="D319" s="2"/>
      <c r="E319" s="2"/>
      <c r="F319" s="2"/>
      <c r="G319" s="2"/>
      <c r="H319" s="38"/>
      <c r="I319" s="4"/>
    </row>
    <row r="320" spans="1:9">
      <c r="A320" s="3"/>
      <c r="B320" s="2"/>
      <c r="C320" s="2"/>
      <c r="D320" s="2"/>
      <c r="E320" s="2"/>
      <c r="F320" s="2"/>
      <c r="G320" s="2"/>
      <c r="H320" s="38"/>
      <c r="I320" s="4"/>
    </row>
    <row r="321" spans="1:9">
      <c r="A321" s="3"/>
      <c r="B321" s="2"/>
      <c r="C321" s="2"/>
      <c r="D321" s="2"/>
      <c r="E321" s="2"/>
      <c r="F321" s="2"/>
      <c r="G321" s="2"/>
      <c r="H321" s="38"/>
      <c r="I321" s="4"/>
    </row>
    <row r="322" spans="1:9">
      <c r="A322" s="3"/>
      <c r="B322" s="2"/>
      <c r="C322" s="2"/>
      <c r="D322" s="2"/>
      <c r="E322" s="2"/>
      <c r="F322" s="2"/>
      <c r="G322" s="2"/>
      <c r="H322" s="38"/>
      <c r="I322" s="4"/>
    </row>
    <row r="323" spans="1:9">
      <c r="A323" s="3"/>
      <c r="B323" s="2"/>
      <c r="C323" s="2"/>
      <c r="D323" s="2"/>
      <c r="E323" s="2"/>
      <c r="F323" s="2"/>
      <c r="G323" s="2"/>
      <c r="H323" s="38"/>
      <c r="I323" s="4"/>
    </row>
    <row r="324" spans="1:9">
      <c r="A324" s="3"/>
      <c r="B324" s="2"/>
      <c r="C324" s="2"/>
      <c r="D324" s="2"/>
      <c r="E324" s="2"/>
      <c r="F324" s="2"/>
      <c r="G324" s="2"/>
      <c r="H324" s="38"/>
      <c r="I324" s="4"/>
    </row>
    <row r="325" spans="1:9">
      <c r="A325" s="3"/>
      <c r="B325" s="2"/>
      <c r="C325" s="2"/>
      <c r="D325" s="2"/>
      <c r="E325" s="2"/>
      <c r="F325" s="2"/>
      <c r="G325" s="2"/>
      <c r="H325" s="38"/>
      <c r="I325" s="4"/>
    </row>
    <row r="326" spans="1:9">
      <c r="A326" s="3"/>
      <c r="B326" s="2"/>
      <c r="C326" s="2"/>
      <c r="D326" s="2"/>
      <c r="E326" s="2"/>
      <c r="F326" s="2"/>
      <c r="G326" s="2"/>
      <c r="H326" s="38"/>
      <c r="I326" s="4"/>
    </row>
    <row r="327" spans="1:9">
      <c r="A327" s="3"/>
      <c r="B327" s="2"/>
      <c r="C327" s="2"/>
      <c r="D327" s="2"/>
      <c r="E327" s="2"/>
      <c r="F327" s="2"/>
      <c r="G327" s="2"/>
      <c r="H327" s="38"/>
      <c r="I327" s="4"/>
    </row>
    <row r="328" spans="1:9">
      <c r="A328" s="3"/>
      <c r="B328" s="2"/>
      <c r="C328" s="2"/>
      <c r="D328" s="2"/>
      <c r="E328" s="2"/>
      <c r="F328" s="2"/>
      <c r="G328" s="2"/>
      <c r="H328" s="38"/>
      <c r="I328" s="4"/>
    </row>
    <row r="329" spans="1:9">
      <c r="A329" s="3"/>
      <c r="B329" s="2"/>
      <c r="C329" s="2"/>
      <c r="D329" s="2"/>
      <c r="E329" s="2"/>
      <c r="F329" s="2"/>
      <c r="G329" s="2"/>
      <c r="H329" s="38"/>
      <c r="I329" s="4"/>
    </row>
    <row r="330" spans="1:9">
      <c r="A330" s="3"/>
      <c r="B330" s="2"/>
      <c r="C330" s="2"/>
      <c r="D330" s="2"/>
      <c r="E330" s="2"/>
      <c r="F330" s="2"/>
      <c r="G330" s="2"/>
      <c r="H330" s="38"/>
      <c r="I330" s="4"/>
    </row>
    <row r="331" spans="1:9">
      <c r="A331" s="3"/>
      <c r="B331" s="2"/>
      <c r="C331" s="2"/>
      <c r="D331" s="2"/>
      <c r="E331" s="2"/>
      <c r="F331" s="2"/>
      <c r="G331" s="2"/>
      <c r="H331" s="38"/>
      <c r="I331" s="4"/>
    </row>
    <row r="332" spans="1:9">
      <c r="A332" s="3"/>
      <c r="B332" s="2"/>
      <c r="C332" s="2"/>
      <c r="D332" s="2"/>
      <c r="E332" s="2"/>
      <c r="F332" s="2"/>
      <c r="G332" s="2"/>
      <c r="H332" s="38"/>
      <c r="I332" s="4"/>
    </row>
    <row r="333" spans="1:9">
      <c r="A333" s="3"/>
      <c r="B333" s="2"/>
      <c r="C333" s="2"/>
      <c r="D333" s="2"/>
      <c r="E333" s="2"/>
      <c r="F333" s="2"/>
      <c r="G333" s="2"/>
      <c r="H333" s="38"/>
      <c r="I333" s="4"/>
    </row>
    <row r="334" spans="1:9">
      <c r="A334" s="3"/>
      <c r="B334" s="2"/>
      <c r="C334" s="2"/>
      <c r="D334" s="2"/>
      <c r="E334" s="2"/>
      <c r="F334" s="2"/>
      <c r="G334" s="2"/>
      <c r="H334" s="38"/>
      <c r="I334" s="4"/>
    </row>
    <row r="335" spans="1:9">
      <c r="A335" s="3"/>
      <c r="B335" s="2"/>
      <c r="C335" s="2"/>
      <c r="D335" s="2"/>
      <c r="E335" s="2"/>
      <c r="F335" s="2"/>
      <c r="G335" s="2"/>
      <c r="H335" s="38"/>
      <c r="I335" s="4"/>
    </row>
    <row r="336" spans="1:9">
      <c r="A336" s="3"/>
      <c r="B336" s="2"/>
      <c r="C336" s="2"/>
      <c r="D336" s="2"/>
      <c r="E336" s="2"/>
      <c r="F336" s="2"/>
      <c r="G336" s="2"/>
      <c r="H336" s="38"/>
      <c r="I336" s="4"/>
    </row>
    <row r="337" spans="1:9">
      <c r="A337" s="3"/>
      <c r="B337" s="2"/>
      <c r="C337" s="2"/>
      <c r="D337" s="2"/>
      <c r="E337" s="2"/>
      <c r="F337" s="2"/>
      <c r="G337" s="2"/>
      <c r="H337" s="38"/>
      <c r="I337" s="4"/>
    </row>
    <row r="338" spans="1:9">
      <c r="A338" s="3"/>
      <c r="B338" s="2"/>
      <c r="C338" s="2"/>
      <c r="D338" s="2"/>
      <c r="E338" s="2"/>
      <c r="F338" s="2"/>
      <c r="G338" s="2"/>
      <c r="H338" s="38"/>
      <c r="I338" s="4"/>
    </row>
    <row r="339" spans="1:9">
      <c r="A339" s="3"/>
      <c r="B339" s="2"/>
      <c r="C339" s="2"/>
      <c r="D339" s="2"/>
      <c r="E339" s="2"/>
      <c r="F339" s="2"/>
      <c r="G339" s="2"/>
      <c r="H339" s="38"/>
      <c r="I339" s="4"/>
    </row>
    <row r="340" spans="1:9">
      <c r="A340" s="3"/>
      <c r="B340" s="2"/>
      <c r="C340" s="2"/>
      <c r="D340" s="2"/>
      <c r="E340" s="2"/>
      <c r="F340" s="2"/>
      <c r="G340" s="2"/>
      <c r="H340" s="38"/>
      <c r="I340" s="4"/>
    </row>
    <row r="341" spans="1:9">
      <c r="A341" s="3"/>
      <c r="B341" s="2"/>
      <c r="C341" s="2"/>
      <c r="D341" s="2"/>
      <c r="E341" s="2"/>
      <c r="F341" s="2"/>
      <c r="G341" s="2"/>
      <c r="H341" s="38"/>
      <c r="I341" s="4"/>
    </row>
    <row r="342" spans="1:9">
      <c r="A342" s="3"/>
      <c r="B342" s="2"/>
      <c r="C342" s="2"/>
      <c r="D342" s="2"/>
      <c r="E342" s="2"/>
      <c r="F342" s="2"/>
      <c r="G342" s="2"/>
      <c r="H342" s="38"/>
      <c r="I342" s="4"/>
    </row>
    <row r="343" spans="1:9">
      <c r="A343" s="3"/>
      <c r="B343" s="2"/>
      <c r="C343" s="2"/>
      <c r="D343" s="2"/>
      <c r="E343" s="2"/>
      <c r="F343" s="2"/>
      <c r="G343" s="2"/>
      <c r="H343" s="38"/>
      <c r="I343" s="4"/>
    </row>
    <row r="344" spans="1:9">
      <c r="A344" s="3"/>
      <c r="B344" s="2"/>
      <c r="C344" s="2"/>
      <c r="D344" s="2"/>
      <c r="E344" s="2"/>
      <c r="F344" s="2"/>
      <c r="G344" s="2"/>
      <c r="H344" s="38"/>
      <c r="I344" s="4"/>
    </row>
    <row r="345" spans="1:9">
      <c r="A345" s="3"/>
      <c r="B345" s="2"/>
      <c r="C345" s="2"/>
      <c r="D345" s="2"/>
      <c r="E345" s="2"/>
      <c r="F345" s="2"/>
      <c r="G345" s="2"/>
      <c r="H345" s="38"/>
      <c r="I345" s="4"/>
    </row>
    <row r="346" spans="1:9">
      <c r="A346" s="3"/>
      <c r="B346" s="2"/>
      <c r="C346" s="2"/>
      <c r="D346" s="2"/>
      <c r="E346" s="2"/>
      <c r="F346" s="2"/>
      <c r="G346" s="2"/>
      <c r="H346" s="38"/>
      <c r="I346" s="4"/>
    </row>
    <row r="347" spans="1:9">
      <c r="A347" s="3"/>
      <c r="B347" s="2"/>
      <c r="C347" s="2"/>
      <c r="D347" s="2"/>
      <c r="E347" s="2"/>
      <c r="F347" s="2"/>
      <c r="G347" s="2"/>
      <c r="H347" s="38"/>
      <c r="I347" s="4"/>
    </row>
    <row r="348" spans="1:9">
      <c r="A348" s="3"/>
      <c r="B348" s="2"/>
      <c r="C348" s="2"/>
      <c r="D348" s="2"/>
      <c r="E348" s="2"/>
      <c r="F348" s="2"/>
      <c r="G348" s="2"/>
      <c r="H348" s="38"/>
      <c r="I348" s="4"/>
    </row>
    <row r="349" spans="1:9">
      <c r="A349" s="3"/>
      <c r="B349" s="2"/>
      <c r="C349" s="2"/>
      <c r="D349" s="2"/>
      <c r="E349" s="2"/>
      <c r="F349" s="2"/>
      <c r="G349" s="2"/>
      <c r="H349" s="38"/>
      <c r="I349" s="4"/>
    </row>
    <row r="350" spans="1:9">
      <c r="A350" s="3"/>
      <c r="B350" s="2"/>
      <c r="C350" s="2"/>
      <c r="D350" s="2"/>
      <c r="E350" s="2"/>
      <c r="F350" s="2"/>
      <c r="G350" s="2"/>
      <c r="H350" s="38"/>
      <c r="I350" s="4"/>
    </row>
    <row r="351" spans="1:9">
      <c r="A351" s="3"/>
      <c r="B351" s="2"/>
      <c r="C351" s="2"/>
      <c r="D351" s="2"/>
      <c r="E351" s="2"/>
      <c r="F351" s="2"/>
      <c r="G351" s="2"/>
      <c r="H351" s="38"/>
      <c r="I351" s="4"/>
    </row>
    <row r="352" spans="1:9">
      <c r="A352" s="3"/>
      <c r="B352" s="2"/>
      <c r="C352" s="2"/>
      <c r="D352" s="2"/>
      <c r="E352" s="2"/>
      <c r="F352" s="2"/>
      <c r="G352" s="2"/>
      <c r="H352" s="38"/>
      <c r="I352" s="4"/>
    </row>
    <row r="353" spans="1:9">
      <c r="A353" s="3"/>
      <c r="B353" s="2"/>
      <c r="C353" s="2"/>
      <c r="D353" s="2"/>
      <c r="E353" s="2"/>
      <c r="F353" s="2"/>
      <c r="G353" s="2"/>
      <c r="H353" s="38"/>
      <c r="I353" s="4"/>
    </row>
    <row r="354" spans="1:9">
      <c r="A354" s="3"/>
      <c r="B354" s="2"/>
      <c r="C354" s="2"/>
      <c r="D354" s="2"/>
      <c r="E354" s="2"/>
      <c r="F354" s="2"/>
      <c r="G354" s="2"/>
      <c r="H354" s="38"/>
      <c r="I354" s="4"/>
    </row>
    <row r="355" spans="1:9">
      <c r="A355" s="3"/>
      <c r="B355" s="2"/>
      <c r="C355" s="2"/>
      <c r="D355" s="2"/>
      <c r="E355" s="2"/>
      <c r="F355" s="2"/>
      <c r="G355" s="2"/>
      <c r="H355" s="38"/>
      <c r="I355" s="4"/>
    </row>
    <row r="356" spans="1:9">
      <c r="A356" s="3"/>
      <c r="B356" s="2"/>
      <c r="C356" s="2"/>
      <c r="D356" s="2"/>
      <c r="E356" s="2"/>
      <c r="F356" s="2"/>
      <c r="G356" s="2"/>
      <c r="H356" s="38"/>
      <c r="I356" s="4"/>
    </row>
    <row r="357" spans="1:9">
      <c r="A357" s="3"/>
      <c r="B357" s="2"/>
      <c r="C357" s="2"/>
      <c r="D357" s="2"/>
      <c r="E357" s="2"/>
      <c r="F357" s="2"/>
      <c r="G357" s="2"/>
      <c r="H357" s="38"/>
      <c r="I357" s="4"/>
    </row>
    <row r="358" spans="1:9">
      <c r="A358" s="3"/>
      <c r="B358" s="2"/>
      <c r="C358" s="2"/>
      <c r="D358" s="2"/>
      <c r="E358" s="2"/>
      <c r="F358" s="2"/>
      <c r="G358" s="2"/>
      <c r="H358" s="38"/>
      <c r="I358" s="4"/>
    </row>
    <row r="359" spans="1:9">
      <c r="A359" s="3"/>
      <c r="B359" s="2"/>
      <c r="C359" s="2"/>
      <c r="D359" s="2"/>
      <c r="E359" s="2"/>
      <c r="F359" s="2"/>
      <c r="G359" s="2"/>
      <c r="H359" s="38"/>
      <c r="I359" s="4"/>
    </row>
    <row r="360" spans="1:9">
      <c r="A360" s="3"/>
      <c r="B360" s="2"/>
      <c r="C360" s="2"/>
      <c r="D360" s="2"/>
      <c r="E360" s="2"/>
      <c r="F360" s="2"/>
      <c r="G360" s="2"/>
      <c r="H360" s="38"/>
      <c r="I360" s="4"/>
    </row>
    <row r="361" spans="1:9">
      <c r="A361" s="3"/>
      <c r="B361" s="2"/>
      <c r="C361" s="2"/>
      <c r="D361" s="2"/>
      <c r="E361" s="2"/>
      <c r="F361" s="2"/>
      <c r="G361" s="2"/>
      <c r="H361" s="38"/>
      <c r="I361" s="4"/>
    </row>
    <row r="362" spans="1:9">
      <c r="A362" s="3"/>
      <c r="B362" s="2"/>
      <c r="C362" s="2"/>
      <c r="D362" s="2"/>
      <c r="E362" s="2"/>
      <c r="F362" s="2"/>
      <c r="G362" s="2"/>
      <c r="H362" s="38"/>
      <c r="I362" s="4"/>
    </row>
    <row r="363" spans="1:9">
      <c r="A363" s="3"/>
      <c r="B363" s="2"/>
      <c r="C363" s="2"/>
      <c r="D363" s="2"/>
      <c r="E363" s="2"/>
      <c r="F363" s="2"/>
      <c r="G363" s="2"/>
      <c r="H363" s="38"/>
      <c r="I363" s="4"/>
    </row>
    <row r="364" spans="1:9">
      <c r="A364" s="3"/>
      <c r="B364" s="2"/>
      <c r="C364" s="2"/>
      <c r="D364" s="2"/>
      <c r="E364" s="2"/>
      <c r="F364" s="2"/>
      <c r="G364" s="2"/>
      <c r="H364" s="38"/>
      <c r="I364" s="4"/>
    </row>
    <row r="365" spans="1:9">
      <c r="A365" s="3"/>
      <c r="B365" s="2"/>
      <c r="C365" s="2"/>
      <c r="D365" s="2"/>
      <c r="E365" s="2"/>
      <c r="F365" s="2"/>
      <c r="G365" s="2"/>
      <c r="H365" s="38"/>
      <c r="I365" s="4"/>
    </row>
    <row r="366" spans="1:9">
      <c r="A366" s="3"/>
      <c r="B366" s="2"/>
      <c r="C366" s="2"/>
      <c r="D366" s="2"/>
      <c r="E366" s="2"/>
      <c r="F366" s="2"/>
      <c r="G366" s="2"/>
      <c r="H366" s="38"/>
      <c r="I366" s="4"/>
    </row>
    <row r="367" spans="1:9">
      <c r="A367" s="3"/>
      <c r="B367" s="2"/>
      <c r="C367" s="2"/>
      <c r="D367" s="2"/>
      <c r="E367" s="2"/>
      <c r="F367" s="2"/>
      <c r="G367" s="2"/>
      <c r="H367" s="38"/>
      <c r="I367" s="4"/>
    </row>
    <row r="368" spans="1:9">
      <c r="A368" s="3"/>
      <c r="B368" s="2"/>
      <c r="C368" s="2"/>
      <c r="D368" s="2"/>
      <c r="E368" s="2"/>
      <c r="F368" s="2"/>
      <c r="G368" s="2"/>
      <c r="H368" s="38"/>
      <c r="I368" s="4"/>
    </row>
    <row r="369" spans="1:9">
      <c r="A369" s="3"/>
      <c r="B369" s="2"/>
      <c r="C369" s="2"/>
      <c r="D369" s="2"/>
      <c r="E369" s="2"/>
      <c r="F369" s="2"/>
      <c r="G369" s="2"/>
      <c r="H369" s="38"/>
      <c r="I369" s="4"/>
    </row>
    <row r="370" spans="1:9">
      <c r="A370" s="3"/>
      <c r="B370" s="2"/>
      <c r="C370" s="2"/>
      <c r="D370" s="2"/>
      <c r="E370" s="2"/>
      <c r="F370" s="2"/>
      <c r="G370" s="2"/>
      <c r="H370" s="38"/>
      <c r="I370" s="4"/>
    </row>
    <row r="371" spans="1:9">
      <c r="A371" s="3"/>
      <c r="B371" s="2"/>
      <c r="C371" s="2"/>
      <c r="D371" s="2"/>
      <c r="E371" s="2"/>
      <c r="F371" s="2"/>
      <c r="G371" s="2"/>
      <c r="H371" s="38"/>
      <c r="I371" s="4"/>
    </row>
    <row r="372" spans="1:9">
      <c r="A372" s="3"/>
      <c r="B372" s="2"/>
      <c r="C372" s="2"/>
      <c r="D372" s="2"/>
      <c r="E372" s="2"/>
      <c r="F372" s="2"/>
      <c r="G372" s="2"/>
      <c r="H372" s="38"/>
      <c r="I372" s="4"/>
    </row>
    <row r="373" spans="1:9">
      <c r="A373" s="3"/>
      <c r="B373" s="2"/>
      <c r="C373" s="2"/>
      <c r="D373" s="2"/>
      <c r="E373" s="2"/>
      <c r="F373" s="2"/>
      <c r="G373" s="2"/>
      <c r="H373" s="38"/>
      <c r="I373" s="4"/>
    </row>
    <row r="374" spans="1:9">
      <c r="A374" s="3"/>
      <c r="B374" s="2"/>
      <c r="C374" s="2"/>
      <c r="D374" s="2"/>
      <c r="E374" s="2"/>
      <c r="F374" s="2"/>
      <c r="G374" s="2"/>
      <c r="H374" s="38"/>
      <c r="I374" s="4"/>
    </row>
    <row r="375" spans="1:9">
      <c r="A375" s="3"/>
      <c r="B375" s="2"/>
      <c r="C375" s="2"/>
      <c r="D375" s="2"/>
      <c r="E375" s="2"/>
      <c r="F375" s="2"/>
      <c r="G375" s="2"/>
      <c r="H375" s="38"/>
      <c r="I375" s="4"/>
    </row>
    <row r="376" spans="1:9">
      <c r="A376" s="3"/>
      <c r="B376" s="2"/>
      <c r="C376" s="2"/>
      <c r="D376" s="2"/>
      <c r="E376" s="2"/>
      <c r="F376" s="2"/>
      <c r="G376" s="2"/>
      <c r="H376" s="38"/>
      <c r="I376" s="4"/>
    </row>
    <row r="377" spans="1:9">
      <c r="A377" s="3"/>
      <c r="B377" s="2"/>
      <c r="C377" s="2"/>
      <c r="D377" s="2"/>
      <c r="E377" s="2"/>
      <c r="F377" s="2"/>
      <c r="G377" s="2"/>
      <c r="H377" s="38"/>
      <c r="I377" s="4"/>
    </row>
    <row r="378" spans="1:9">
      <c r="A378" s="3"/>
      <c r="B378" s="2"/>
      <c r="C378" s="2"/>
      <c r="D378" s="2"/>
      <c r="E378" s="2"/>
      <c r="F378" s="2"/>
      <c r="G378" s="2"/>
      <c r="H378" s="38"/>
      <c r="I378" s="4"/>
    </row>
    <row r="379" spans="1:9">
      <c r="A379" s="3"/>
      <c r="B379" s="2"/>
      <c r="C379" s="2"/>
      <c r="D379" s="2"/>
      <c r="E379" s="2"/>
      <c r="F379" s="2"/>
      <c r="G379" s="2"/>
      <c r="H379" s="38"/>
      <c r="I379" s="4"/>
    </row>
    <row r="380" spans="1:9">
      <c r="A380" s="3"/>
      <c r="B380" s="2"/>
      <c r="C380" s="2"/>
      <c r="D380" s="2"/>
      <c r="E380" s="2"/>
      <c r="F380" s="2"/>
      <c r="G380" s="2"/>
      <c r="H380" s="38"/>
      <c r="I380" s="4"/>
    </row>
    <row r="381" spans="1:9">
      <c r="A381" s="3"/>
      <c r="B381" s="2"/>
      <c r="C381" s="2"/>
      <c r="D381" s="2"/>
      <c r="E381" s="2"/>
      <c r="F381" s="2"/>
      <c r="G381" s="2"/>
      <c r="H381" s="38"/>
      <c r="I381" s="4"/>
    </row>
    <row r="382" spans="1:9">
      <c r="A382" s="3"/>
      <c r="B382" s="2"/>
      <c r="C382" s="2"/>
      <c r="D382" s="2"/>
      <c r="E382" s="2"/>
      <c r="F382" s="2"/>
      <c r="G382" s="2"/>
      <c r="H382" s="38"/>
      <c r="I382" s="4"/>
    </row>
    <row r="383" spans="1:9">
      <c r="A383" s="3"/>
      <c r="B383" s="2"/>
      <c r="C383" s="2"/>
      <c r="D383" s="2"/>
      <c r="E383" s="2"/>
      <c r="F383" s="2"/>
      <c r="G383" s="2"/>
      <c r="H383" s="38"/>
      <c r="I383" s="4"/>
    </row>
    <row r="384" spans="1:9">
      <c r="A384" s="3"/>
      <c r="B384" s="2"/>
      <c r="C384" s="2"/>
      <c r="D384" s="2"/>
      <c r="E384" s="2"/>
      <c r="F384" s="2"/>
      <c r="G384" s="2"/>
      <c r="H384" s="38"/>
      <c r="I384" s="4"/>
    </row>
    <row r="385" spans="1:9">
      <c r="A385" s="3"/>
      <c r="B385" s="2"/>
      <c r="C385" s="2"/>
      <c r="D385" s="2"/>
      <c r="E385" s="2"/>
      <c r="F385" s="2"/>
      <c r="G385" s="2"/>
      <c r="H385" s="38"/>
      <c r="I385" s="4"/>
    </row>
    <row r="386" spans="1:9">
      <c r="A386" s="3"/>
      <c r="B386" s="2"/>
      <c r="C386" s="2"/>
      <c r="D386" s="2"/>
      <c r="E386" s="2"/>
      <c r="F386" s="2"/>
      <c r="G386" s="2"/>
      <c r="H386" s="38"/>
      <c r="I386" s="4"/>
    </row>
    <row r="387" spans="1:9">
      <c r="A387" s="3"/>
      <c r="B387" s="2"/>
      <c r="C387" s="2"/>
      <c r="D387" s="2"/>
      <c r="E387" s="2"/>
      <c r="F387" s="2"/>
      <c r="G387" s="2"/>
      <c r="H387" s="38"/>
      <c r="I387" s="4"/>
    </row>
    <row r="388" spans="1:9">
      <c r="A388" s="3"/>
      <c r="B388" s="2"/>
      <c r="C388" s="2"/>
      <c r="D388" s="2"/>
      <c r="E388" s="2"/>
      <c r="F388" s="2"/>
      <c r="G388" s="2"/>
      <c r="H388" s="38"/>
      <c r="I388" s="4"/>
    </row>
    <row r="389" spans="1:9">
      <c r="A389" s="3"/>
      <c r="B389" s="2"/>
      <c r="C389" s="2"/>
      <c r="D389" s="2"/>
      <c r="E389" s="2"/>
      <c r="F389" s="2"/>
      <c r="G389" s="2"/>
      <c r="H389" s="38"/>
      <c r="I389" s="4"/>
    </row>
    <row r="390" spans="1:9">
      <c r="A390" s="3"/>
      <c r="B390" s="2"/>
      <c r="C390" s="2"/>
      <c r="D390" s="2"/>
      <c r="E390" s="2"/>
      <c r="F390" s="2"/>
      <c r="G390" s="2"/>
      <c r="H390" s="38"/>
      <c r="I390" s="4"/>
    </row>
    <row r="391" spans="1:9">
      <c r="A391" s="3"/>
      <c r="B391" s="2"/>
      <c r="C391" s="2"/>
      <c r="D391" s="2"/>
      <c r="E391" s="2"/>
      <c r="F391" s="2"/>
      <c r="G391" s="2"/>
      <c r="H391" s="38"/>
      <c r="I391" s="4"/>
    </row>
    <row r="392" spans="1:9">
      <c r="A392" s="3"/>
      <c r="B392" s="2"/>
      <c r="C392" s="2"/>
      <c r="D392" s="2"/>
      <c r="E392" s="2"/>
      <c r="F392" s="2"/>
      <c r="G392" s="2"/>
      <c r="H392" s="38"/>
      <c r="I392" s="4"/>
    </row>
    <row r="393" spans="1:9">
      <c r="A393" s="3"/>
      <c r="B393" s="2"/>
      <c r="C393" s="2"/>
      <c r="D393" s="2"/>
      <c r="E393" s="2"/>
      <c r="F393" s="2"/>
      <c r="G393" s="2"/>
      <c r="H393" s="38"/>
      <c r="I393" s="4"/>
    </row>
    <row r="394" spans="1:9">
      <c r="A394" s="3"/>
      <c r="B394" s="2"/>
      <c r="C394" s="2"/>
      <c r="D394" s="2"/>
      <c r="E394" s="2"/>
      <c r="F394" s="2"/>
      <c r="G394" s="2"/>
      <c r="H394" s="38"/>
      <c r="I394" s="4"/>
    </row>
    <row r="395" spans="1:9">
      <c r="A395" s="3"/>
      <c r="B395" s="2"/>
      <c r="C395" s="2"/>
      <c r="D395" s="2"/>
      <c r="E395" s="2"/>
      <c r="F395" s="2"/>
      <c r="G395" s="2"/>
      <c r="H395" s="38"/>
      <c r="I395" s="4"/>
    </row>
    <row r="396" spans="1:9">
      <c r="A396" s="3"/>
      <c r="B396" s="2"/>
      <c r="C396" s="2"/>
      <c r="D396" s="2"/>
      <c r="E396" s="2"/>
      <c r="F396" s="2"/>
      <c r="G396" s="2"/>
      <c r="H396" s="38"/>
      <c r="I396" s="4"/>
    </row>
    <row r="397" spans="1:9">
      <c r="A397" s="3"/>
      <c r="B397" s="2"/>
      <c r="C397" s="2"/>
      <c r="D397" s="2"/>
      <c r="E397" s="2"/>
      <c r="F397" s="2"/>
      <c r="G397" s="2"/>
      <c r="H397" s="38"/>
      <c r="I397" s="4"/>
    </row>
    <row r="398" spans="1:9">
      <c r="A398" s="3"/>
      <c r="B398" s="2"/>
      <c r="C398" s="2"/>
      <c r="D398" s="2"/>
      <c r="E398" s="2"/>
      <c r="F398" s="2"/>
      <c r="G398" s="2"/>
      <c r="H398" s="38"/>
      <c r="I398" s="4"/>
    </row>
    <row r="399" spans="1:9">
      <c r="A399" s="3"/>
      <c r="B399" s="2"/>
      <c r="C399" s="2"/>
      <c r="D399" s="2"/>
      <c r="E399" s="2"/>
      <c r="F399" s="2"/>
      <c r="G399" s="2"/>
      <c r="H399" s="38"/>
      <c r="I399" s="4"/>
    </row>
    <row r="400" spans="1:9">
      <c r="A400" s="3"/>
      <c r="B400" s="2"/>
      <c r="C400" s="2"/>
      <c r="D400" s="2"/>
      <c r="E400" s="2"/>
      <c r="F400" s="2"/>
      <c r="G400" s="2"/>
      <c r="H400" s="38"/>
      <c r="I400" s="4"/>
    </row>
    <row r="401" spans="1:9">
      <c r="A401" s="3"/>
      <c r="B401" s="2"/>
      <c r="C401" s="2"/>
      <c r="D401" s="2"/>
      <c r="E401" s="2"/>
      <c r="F401" s="2"/>
      <c r="G401" s="2"/>
      <c r="H401" s="38"/>
      <c r="I401" s="4"/>
    </row>
    <row r="402" spans="1:9">
      <c r="A402" s="3"/>
      <c r="B402" s="2"/>
      <c r="C402" s="2"/>
      <c r="D402" s="2"/>
      <c r="E402" s="2"/>
      <c r="F402" s="2"/>
      <c r="G402" s="2"/>
      <c r="H402" s="38"/>
      <c r="I402" s="4"/>
    </row>
    <row r="403" spans="1:9">
      <c r="A403" s="3"/>
      <c r="B403" s="2"/>
      <c r="C403" s="2"/>
      <c r="D403" s="2"/>
      <c r="E403" s="2"/>
      <c r="F403" s="2"/>
      <c r="G403" s="2"/>
      <c r="H403" s="38"/>
      <c r="I403" s="4"/>
    </row>
    <row r="404" spans="1:9">
      <c r="A404" s="3"/>
      <c r="B404" s="2"/>
      <c r="C404" s="2"/>
      <c r="D404" s="2"/>
      <c r="E404" s="2"/>
      <c r="F404" s="2"/>
      <c r="G404" s="2"/>
      <c r="H404" s="38"/>
      <c r="I404" s="4"/>
    </row>
    <row r="405" spans="1:9">
      <c r="A405" s="3"/>
      <c r="B405" s="2"/>
      <c r="C405" s="2"/>
      <c r="D405" s="2"/>
      <c r="E405" s="2"/>
      <c r="F405" s="2"/>
      <c r="G405" s="2"/>
      <c r="H405" s="38"/>
      <c r="I405" s="4"/>
    </row>
    <row r="406" spans="1:9">
      <c r="A406" s="3"/>
      <c r="B406" s="2"/>
      <c r="C406" s="2"/>
      <c r="D406" s="2"/>
      <c r="E406" s="2"/>
      <c r="F406" s="2"/>
      <c r="G406" s="2"/>
      <c r="H406" s="38"/>
      <c r="I406" s="4"/>
    </row>
    <row r="407" spans="1:9">
      <c r="A407" s="3"/>
      <c r="B407" s="2"/>
      <c r="C407" s="2"/>
      <c r="D407" s="2"/>
      <c r="E407" s="2"/>
      <c r="F407" s="2"/>
      <c r="G407" s="2"/>
      <c r="H407" s="38"/>
      <c r="I407" s="4"/>
    </row>
    <row r="408" spans="1:9">
      <c r="A408" s="3"/>
      <c r="B408" s="2"/>
      <c r="C408" s="2"/>
      <c r="D408" s="2"/>
      <c r="E408" s="2"/>
      <c r="F408" s="2"/>
      <c r="G408" s="2"/>
      <c r="H408" s="38"/>
      <c r="I408" s="4"/>
    </row>
    <row r="409" spans="1:9">
      <c r="A409" s="3"/>
      <c r="B409" s="2"/>
      <c r="C409" s="2"/>
      <c r="D409" s="2"/>
      <c r="E409" s="2"/>
      <c r="F409" s="2"/>
      <c r="G409" s="2"/>
      <c r="H409" s="38"/>
      <c r="I409" s="4"/>
    </row>
    <row r="410" spans="1:9">
      <c r="A410" s="3"/>
      <c r="B410" s="2"/>
      <c r="C410" s="2"/>
      <c r="D410" s="2"/>
      <c r="E410" s="2"/>
      <c r="F410" s="2"/>
      <c r="G410" s="2"/>
      <c r="H410" s="38"/>
      <c r="I410" s="4"/>
    </row>
    <row r="411" spans="1:9">
      <c r="A411" s="3"/>
      <c r="B411" s="2"/>
      <c r="C411" s="2"/>
      <c r="D411" s="2"/>
      <c r="E411" s="2"/>
      <c r="F411" s="2"/>
      <c r="G411" s="2"/>
      <c r="H411" s="38"/>
      <c r="I411" s="4"/>
    </row>
    <row r="412" spans="1:9" ht="15.75" thickBot="1">
      <c r="A412" s="5"/>
      <c r="B412" s="6"/>
      <c r="C412" s="6"/>
      <c r="D412" s="6"/>
      <c r="E412" s="6"/>
      <c r="F412" s="6"/>
      <c r="G412" s="6"/>
      <c r="H412" s="168"/>
      <c r="I412" s="7"/>
    </row>
  </sheetData>
  <mergeCells count="3">
    <mergeCell ref="AA1:AJ2"/>
    <mergeCell ref="A1:I2"/>
    <mergeCell ref="A4:I5"/>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24"/>
  <sheetViews>
    <sheetView topLeftCell="A69" workbookViewId="0">
      <selection activeCell="K119" sqref="K119"/>
    </sheetView>
  </sheetViews>
  <sheetFormatPr defaultColWidth="8.85546875" defaultRowHeight="15"/>
  <cols>
    <col min="2" max="2" width="9.42578125" customWidth="1"/>
    <col min="4" max="4" width="10.42578125" style="22" customWidth="1"/>
    <col min="5" max="5" width="9.42578125" customWidth="1"/>
    <col min="6" max="6" width="12" customWidth="1"/>
    <col min="7" max="7" width="19.42578125" customWidth="1"/>
    <col min="8" max="8" width="16.42578125" customWidth="1"/>
    <col min="9" max="9" width="10.42578125" customWidth="1"/>
    <col min="12" max="12" width="24.140625" customWidth="1"/>
    <col min="13" max="13" width="18.42578125" style="10" customWidth="1"/>
    <col min="14" max="14" width="15.5703125" customWidth="1"/>
    <col min="16" max="17" width="13.140625" customWidth="1"/>
    <col min="18" max="18" width="16.28515625" customWidth="1"/>
    <col min="19" max="19" width="10" customWidth="1"/>
    <col min="20" max="20" width="11.42578125" customWidth="1"/>
    <col min="21" max="21" width="20.42578125" customWidth="1"/>
    <col min="24" max="24" width="8.42578125" customWidth="1"/>
    <col min="26" max="26" width="24.42578125" customWidth="1"/>
    <col min="28" max="28" width="18.42578125" customWidth="1"/>
    <col min="29" max="29" width="12.42578125" customWidth="1"/>
    <col min="33" max="33" width="22.42578125" customWidth="1"/>
    <col min="38" max="38" width="20" customWidth="1"/>
  </cols>
  <sheetData>
    <row r="1" spans="1:18">
      <c r="A1" s="283" t="s">
        <v>167</v>
      </c>
      <c r="B1" s="284"/>
      <c r="C1" s="284"/>
      <c r="D1" s="284"/>
      <c r="E1" s="284"/>
      <c r="F1" s="284"/>
      <c r="G1" s="284"/>
      <c r="H1" s="284"/>
      <c r="I1" s="284"/>
      <c r="J1" s="284"/>
      <c r="K1" s="284"/>
      <c r="L1" s="285"/>
      <c r="M1" s="127"/>
      <c r="R1" s="127"/>
    </row>
    <row r="2" spans="1:18">
      <c r="A2" s="286"/>
      <c r="B2" s="287"/>
      <c r="C2" s="287"/>
      <c r="D2" s="287"/>
      <c r="E2" s="287"/>
      <c r="F2" s="287"/>
      <c r="G2" s="287"/>
      <c r="H2" s="287"/>
      <c r="I2" s="287"/>
      <c r="J2" s="287"/>
      <c r="K2" s="287"/>
      <c r="L2" s="288"/>
      <c r="M2" s="127"/>
      <c r="R2" s="127"/>
    </row>
    <row r="3" spans="1:18" ht="66" customHeight="1">
      <c r="A3" s="14" t="s">
        <v>45</v>
      </c>
      <c r="B3" s="1" t="s">
        <v>46</v>
      </c>
      <c r="C3" s="1" t="s">
        <v>47</v>
      </c>
      <c r="D3" s="19" t="s">
        <v>432</v>
      </c>
      <c r="E3" s="1" t="s">
        <v>433</v>
      </c>
      <c r="F3" s="1" t="s">
        <v>50</v>
      </c>
      <c r="G3" s="137" t="s">
        <v>51</v>
      </c>
      <c r="H3" s="1" t="s">
        <v>52</v>
      </c>
      <c r="I3" s="1" t="s">
        <v>53</v>
      </c>
      <c r="J3" s="1" t="s">
        <v>54</v>
      </c>
      <c r="K3" s="1" t="s">
        <v>57</v>
      </c>
      <c r="L3" s="134" t="s">
        <v>66</v>
      </c>
      <c r="M3" s="135" t="s">
        <v>60</v>
      </c>
      <c r="N3" s="135" t="s">
        <v>67</v>
      </c>
      <c r="O3" s="136" t="s">
        <v>68</v>
      </c>
      <c r="P3" s="136" t="s">
        <v>69</v>
      </c>
      <c r="Q3" s="136" t="s">
        <v>70</v>
      </c>
      <c r="R3" s="136" t="s">
        <v>71</v>
      </c>
    </row>
    <row r="4" spans="1:18">
      <c r="A4" s="289" t="s">
        <v>417</v>
      </c>
      <c r="B4" s="290"/>
      <c r="C4" s="290"/>
      <c r="D4" s="290"/>
      <c r="E4" s="290"/>
      <c r="F4" s="290"/>
      <c r="G4" s="290"/>
      <c r="H4" s="290"/>
      <c r="I4" s="290"/>
      <c r="J4" s="290"/>
      <c r="K4" s="290"/>
      <c r="L4" s="291"/>
      <c r="M4" s="138"/>
      <c r="N4" s="138"/>
    </row>
    <row r="5" spans="1:18">
      <c r="A5" s="292"/>
      <c r="B5" s="293"/>
      <c r="C5" s="293"/>
      <c r="D5" s="293"/>
      <c r="E5" s="293"/>
      <c r="F5" s="293"/>
      <c r="G5" s="293"/>
      <c r="H5" s="293"/>
      <c r="I5" s="293"/>
      <c r="J5" s="293"/>
      <c r="K5" s="293"/>
      <c r="L5" s="294"/>
      <c r="M5" s="138"/>
      <c r="N5" s="138"/>
    </row>
    <row r="6" spans="1:18">
      <c r="A6" s="27" t="s">
        <v>74</v>
      </c>
      <c r="B6" s="24">
        <v>6</v>
      </c>
      <c r="C6" s="24">
        <v>1</v>
      </c>
      <c r="D6" s="42" t="s">
        <v>169</v>
      </c>
      <c r="E6" s="24">
        <v>2</v>
      </c>
      <c r="F6" s="24">
        <v>3</v>
      </c>
      <c r="G6" s="24" t="s">
        <v>75</v>
      </c>
      <c r="H6" s="24" t="s">
        <v>434</v>
      </c>
      <c r="I6" s="24" t="s">
        <v>171</v>
      </c>
      <c r="J6" s="24" t="s">
        <v>160</v>
      </c>
      <c r="K6" s="24" t="s">
        <v>36</v>
      </c>
      <c r="L6" s="28" t="s">
        <v>172</v>
      </c>
      <c r="M6" s="11"/>
    </row>
    <row r="7" spans="1:18">
      <c r="A7" s="27" t="s">
        <v>74</v>
      </c>
      <c r="B7" s="24">
        <v>18</v>
      </c>
      <c r="C7" s="24">
        <v>1</v>
      </c>
      <c r="D7" s="42" t="s">
        <v>169</v>
      </c>
      <c r="E7" s="24">
        <v>6</v>
      </c>
      <c r="F7" s="24">
        <v>3</v>
      </c>
      <c r="G7" s="24" t="s">
        <v>75</v>
      </c>
      <c r="H7" s="24" t="s">
        <v>435</v>
      </c>
      <c r="I7" s="24" t="s">
        <v>175</v>
      </c>
      <c r="J7" s="24" t="s">
        <v>176</v>
      </c>
      <c r="K7" s="24" t="s">
        <v>36</v>
      </c>
      <c r="L7" s="28" t="s">
        <v>172</v>
      </c>
      <c r="M7" s="11"/>
    </row>
    <row r="8" spans="1:18">
      <c r="A8" s="27" t="s">
        <v>74</v>
      </c>
      <c r="B8" s="24">
        <v>14</v>
      </c>
      <c r="C8" s="24">
        <v>8</v>
      </c>
      <c r="D8" s="42" t="s">
        <v>179</v>
      </c>
      <c r="E8" s="24">
        <v>2</v>
      </c>
      <c r="F8" s="24">
        <v>3</v>
      </c>
      <c r="G8" s="24" t="s">
        <v>86</v>
      </c>
      <c r="H8" s="24" t="s">
        <v>436</v>
      </c>
      <c r="I8" s="24" t="s">
        <v>181</v>
      </c>
      <c r="J8" s="24" t="s">
        <v>182</v>
      </c>
      <c r="K8" s="24" t="s">
        <v>36</v>
      </c>
      <c r="L8" s="28" t="s">
        <v>172</v>
      </c>
      <c r="M8" s="11"/>
    </row>
    <row r="9" spans="1:18">
      <c r="A9" s="27" t="s">
        <v>74</v>
      </c>
      <c r="B9" s="24">
        <v>28</v>
      </c>
      <c r="C9" s="24">
        <v>9</v>
      </c>
      <c r="D9" s="42" t="s">
        <v>179</v>
      </c>
      <c r="E9" s="24">
        <v>4</v>
      </c>
      <c r="F9" s="24">
        <v>3</v>
      </c>
      <c r="G9" s="24" t="s">
        <v>86</v>
      </c>
      <c r="H9" s="24" t="s">
        <v>437</v>
      </c>
      <c r="I9" s="24" t="s">
        <v>186</v>
      </c>
      <c r="J9" s="24" t="s">
        <v>187</v>
      </c>
      <c r="K9" s="24" t="s">
        <v>36</v>
      </c>
      <c r="L9" s="28" t="s">
        <v>172</v>
      </c>
      <c r="M9" s="11"/>
    </row>
    <row r="10" spans="1:18">
      <c r="A10" s="27" t="s">
        <v>74</v>
      </c>
      <c r="B10" s="24">
        <v>6</v>
      </c>
      <c r="C10" s="24">
        <v>1</v>
      </c>
      <c r="D10" s="42" t="s">
        <v>169</v>
      </c>
      <c r="E10" s="24">
        <v>2</v>
      </c>
      <c r="F10" s="24">
        <v>3</v>
      </c>
      <c r="G10" s="24" t="s">
        <v>86</v>
      </c>
      <c r="H10" s="24" t="s">
        <v>438</v>
      </c>
      <c r="I10" s="24" t="s">
        <v>190</v>
      </c>
      <c r="J10" s="24" t="s">
        <v>191</v>
      </c>
      <c r="K10" s="24" t="s">
        <v>36</v>
      </c>
      <c r="L10" s="28" t="s">
        <v>172</v>
      </c>
      <c r="M10" s="11"/>
    </row>
    <row r="11" spans="1:18">
      <c r="A11" s="27" t="s">
        <v>74</v>
      </c>
      <c r="B11" s="24">
        <v>6</v>
      </c>
      <c r="C11" s="24">
        <v>8</v>
      </c>
      <c r="D11" s="42" t="s">
        <v>169</v>
      </c>
      <c r="E11" s="24">
        <v>2</v>
      </c>
      <c r="F11" s="24">
        <v>3</v>
      </c>
      <c r="G11" s="24" t="s">
        <v>86</v>
      </c>
      <c r="H11" s="24" t="s">
        <v>439</v>
      </c>
      <c r="I11" s="24" t="s">
        <v>190</v>
      </c>
      <c r="J11" s="24" t="s">
        <v>191</v>
      </c>
      <c r="K11" s="24" t="s">
        <v>36</v>
      </c>
      <c r="L11" s="28" t="s">
        <v>172</v>
      </c>
      <c r="M11" s="11"/>
    </row>
    <row r="12" spans="1:18">
      <c r="A12" s="27" t="s">
        <v>74</v>
      </c>
      <c r="B12" s="24">
        <v>30</v>
      </c>
      <c r="C12" s="24">
        <v>3</v>
      </c>
      <c r="D12" s="42" t="s">
        <v>169</v>
      </c>
      <c r="E12" s="24">
        <v>10</v>
      </c>
      <c r="F12" s="24">
        <v>3</v>
      </c>
      <c r="G12" s="24" t="s">
        <v>86</v>
      </c>
      <c r="H12" s="24" t="s">
        <v>440</v>
      </c>
      <c r="I12" s="24" t="s">
        <v>197</v>
      </c>
      <c r="J12" s="24" t="s">
        <v>198</v>
      </c>
      <c r="K12" s="24" t="s">
        <v>36</v>
      </c>
      <c r="L12" s="28" t="s">
        <v>172</v>
      </c>
      <c r="M12" s="11"/>
    </row>
    <row r="13" spans="1:18">
      <c r="A13" s="27" t="s">
        <v>74</v>
      </c>
      <c r="B13" s="24">
        <v>30</v>
      </c>
      <c r="C13" s="24">
        <v>8</v>
      </c>
      <c r="D13" s="42" t="s">
        <v>169</v>
      </c>
      <c r="E13" s="24">
        <v>10</v>
      </c>
      <c r="F13" s="24">
        <v>3</v>
      </c>
      <c r="G13" s="24" t="s">
        <v>86</v>
      </c>
      <c r="H13" s="24" t="s">
        <v>441</v>
      </c>
      <c r="I13" s="24" t="s">
        <v>197</v>
      </c>
      <c r="J13" s="24" t="s">
        <v>198</v>
      </c>
      <c r="K13" s="24" t="s">
        <v>36</v>
      </c>
      <c r="L13" s="28" t="s">
        <v>172</v>
      </c>
      <c r="M13" s="11"/>
    </row>
    <row r="14" spans="1:18">
      <c r="A14" s="27" t="s">
        <v>74</v>
      </c>
      <c r="B14" s="24">
        <v>10</v>
      </c>
      <c r="C14" s="24">
        <v>2</v>
      </c>
      <c r="D14" s="42" t="s">
        <v>202</v>
      </c>
      <c r="E14" s="24">
        <v>6</v>
      </c>
      <c r="F14" s="24">
        <v>3</v>
      </c>
      <c r="G14" s="24" t="s">
        <v>86</v>
      </c>
      <c r="H14" s="24" t="s">
        <v>442</v>
      </c>
      <c r="I14" s="24" t="s">
        <v>204</v>
      </c>
      <c r="J14" s="24" t="s">
        <v>205</v>
      </c>
      <c r="K14" s="24" t="s">
        <v>36</v>
      </c>
      <c r="L14" s="28" t="s">
        <v>172</v>
      </c>
      <c r="M14" s="11"/>
    </row>
    <row r="15" spans="1:18">
      <c r="A15" s="27" t="s">
        <v>74</v>
      </c>
      <c r="B15" s="24">
        <v>20</v>
      </c>
      <c r="C15" s="24">
        <v>4</v>
      </c>
      <c r="D15" s="42" t="s">
        <v>202</v>
      </c>
      <c r="E15" s="24">
        <v>12</v>
      </c>
      <c r="F15" s="24">
        <v>3</v>
      </c>
      <c r="G15" s="24" t="s">
        <v>86</v>
      </c>
      <c r="H15" s="24" t="s">
        <v>443</v>
      </c>
      <c r="I15" s="24" t="s">
        <v>208</v>
      </c>
      <c r="J15" s="24" t="s">
        <v>209</v>
      </c>
      <c r="K15" s="24" t="s">
        <v>36</v>
      </c>
      <c r="L15" s="28" t="s">
        <v>172</v>
      </c>
      <c r="M15" s="11"/>
    </row>
    <row r="16" spans="1:18">
      <c r="A16" s="27" t="s">
        <v>74</v>
      </c>
      <c r="B16" s="24">
        <v>6</v>
      </c>
      <c r="C16" s="24">
        <v>3</v>
      </c>
      <c r="D16" s="42" t="s">
        <v>169</v>
      </c>
      <c r="E16" s="24">
        <v>2</v>
      </c>
      <c r="F16" s="24">
        <v>3</v>
      </c>
      <c r="G16" s="24" t="s">
        <v>86</v>
      </c>
      <c r="H16" s="24" t="s">
        <v>444</v>
      </c>
      <c r="I16" s="24" t="s">
        <v>190</v>
      </c>
      <c r="J16" s="24" t="s">
        <v>191</v>
      </c>
      <c r="K16" s="24" t="s">
        <v>36</v>
      </c>
      <c r="L16" s="28" t="s">
        <v>172</v>
      </c>
      <c r="M16" s="11"/>
    </row>
    <row r="17" spans="1:18">
      <c r="A17" s="27" t="s">
        <v>74</v>
      </c>
      <c r="B17" s="24">
        <v>18</v>
      </c>
      <c r="C17" s="24">
        <v>1</v>
      </c>
      <c r="D17" s="42" t="s">
        <v>169</v>
      </c>
      <c r="E17" s="24">
        <v>6</v>
      </c>
      <c r="F17" s="24">
        <v>3</v>
      </c>
      <c r="G17" s="24" t="s">
        <v>86</v>
      </c>
      <c r="H17" s="24" t="s">
        <v>445</v>
      </c>
      <c r="I17" s="24" t="s">
        <v>215</v>
      </c>
      <c r="J17" s="24" t="s">
        <v>216</v>
      </c>
      <c r="K17" s="24" t="s">
        <v>36</v>
      </c>
      <c r="L17" s="28" t="s">
        <v>172</v>
      </c>
      <c r="M17" s="11"/>
    </row>
    <row r="18" spans="1:18">
      <c r="A18" s="27" t="s">
        <v>74</v>
      </c>
      <c r="B18" s="24">
        <v>6</v>
      </c>
      <c r="C18" s="24">
        <v>1</v>
      </c>
      <c r="D18" s="42" t="s">
        <v>169</v>
      </c>
      <c r="E18" s="24">
        <v>2</v>
      </c>
      <c r="F18" s="24">
        <v>3</v>
      </c>
      <c r="G18" s="24" t="s">
        <v>75</v>
      </c>
      <c r="H18" s="24" t="s">
        <v>446</v>
      </c>
      <c r="I18" s="24" t="s">
        <v>220</v>
      </c>
      <c r="J18" s="24" t="s">
        <v>221</v>
      </c>
      <c r="K18" s="24" t="s">
        <v>36</v>
      </c>
      <c r="L18" s="28" t="s">
        <v>222</v>
      </c>
      <c r="M18" s="11"/>
    </row>
    <row r="19" spans="1:18">
      <c r="A19" s="27" t="s">
        <v>74</v>
      </c>
      <c r="B19" s="24">
        <v>18</v>
      </c>
      <c r="C19" s="24">
        <v>1</v>
      </c>
      <c r="D19" s="42" t="s">
        <v>169</v>
      </c>
      <c r="E19" s="24">
        <v>6</v>
      </c>
      <c r="F19" s="24">
        <v>3</v>
      </c>
      <c r="G19" s="24" t="s">
        <v>75</v>
      </c>
      <c r="H19" s="24" t="s">
        <v>418</v>
      </c>
      <c r="I19" s="24" t="s">
        <v>225</v>
      </c>
      <c r="J19" s="24" t="s">
        <v>226</v>
      </c>
      <c r="K19" s="24" t="s">
        <v>36</v>
      </c>
      <c r="L19" s="28" t="s">
        <v>222</v>
      </c>
      <c r="M19" s="11"/>
    </row>
    <row r="20" spans="1:18">
      <c r="A20" s="27" t="s">
        <v>74</v>
      </c>
      <c r="B20" s="24">
        <v>14</v>
      </c>
      <c r="C20" s="24">
        <v>8</v>
      </c>
      <c r="D20" s="42" t="s">
        <v>179</v>
      </c>
      <c r="E20" s="24">
        <v>2</v>
      </c>
      <c r="F20" s="24">
        <v>3</v>
      </c>
      <c r="G20" s="24" t="s">
        <v>86</v>
      </c>
      <c r="H20" s="24" t="s">
        <v>447</v>
      </c>
      <c r="I20" s="24" t="s">
        <v>228</v>
      </c>
      <c r="J20" s="24" t="s">
        <v>229</v>
      </c>
      <c r="K20" s="24" t="s">
        <v>36</v>
      </c>
      <c r="L20" s="28" t="s">
        <v>222</v>
      </c>
      <c r="M20" s="11"/>
    </row>
    <row r="21" spans="1:18">
      <c r="A21" s="27" t="s">
        <v>74</v>
      </c>
      <c r="B21" s="24">
        <v>28</v>
      </c>
      <c r="C21" s="24">
        <v>9</v>
      </c>
      <c r="D21" s="42" t="s">
        <v>179</v>
      </c>
      <c r="E21" s="24">
        <v>4</v>
      </c>
      <c r="F21" s="24">
        <v>3</v>
      </c>
      <c r="G21" s="24" t="s">
        <v>86</v>
      </c>
      <c r="H21" s="24" t="s">
        <v>448</v>
      </c>
      <c r="I21" s="24" t="s">
        <v>232</v>
      </c>
      <c r="J21" s="24" t="s">
        <v>233</v>
      </c>
      <c r="K21" s="24" t="s">
        <v>36</v>
      </c>
      <c r="L21" s="28" t="s">
        <v>222</v>
      </c>
      <c r="M21" s="11"/>
    </row>
    <row r="22" spans="1:18">
      <c r="A22" s="27" t="s">
        <v>74</v>
      </c>
      <c r="B22" s="24">
        <v>6</v>
      </c>
      <c r="C22" s="24">
        <v>1</v>
      </c>
      <c r="D22" s="42" t="s">
        <v>169</v>
      </c>
      <c r="E22" s="24">
        <v>2</v>
      </c>
      <c r="F22" s="24">
        <v>3</v>
      </c>
      <c r="G22" s="24" t="s">
        <v>86</v>
      </c>
      <c r="H22" s="24" t="s">
        <v>449</v>
      </c>
      <c r="I22" s="24" t="s">
        <v>236</v>
      </c>
      <c r="J22" s="24" t="s">
        <v>241</v>
      </c>
      <c r="K22" s="24" t="s">
        <v>36</v>
      </c>
      <c r="L22" s="28" t="s">
        <v>222</v>
      </c>
      <c r="M22" s="11"/>
    </row>
    <row r="23" spans="1:18">
      <c r="A23" s="27" t="s">
        <v>74</v>
      </c>
      <c r="B23" s="24">
        <v>6</v>
      </c>
      <c r="C23" s="24">
        <v>8</v>
      </c>
      <c r="D23" s="42" t="s">
        <v>169</v>
      </c>
      <c r="E23" s="24">
        <v>2</v>
      </c>
      <c r="F23" s="24">
        <v>3</v>
      </c>
      <c r="G23" s="24" t="s">
        <v>86</v>
      </c>
      <c r="H23" s="24" t="s">
        <v>450</v>
      </c>
      <c r="I23" s="24" t="s">
        <v>236</v>
      </c>
      <c r="J23" s="24" t="s">
        <v>241</v>
      </c>
      <c r="K23" s="24" t="s">
        <v>36</v>
      </c>
      <c r="L23" s="28" t="s">
        <v>222</v>
      </c>
      <c r="M23" s="11"/>
    </row>
    <row r="24" spans="1:18">
      <c r="A24" s="27" t="s">
        <v>74</v>
      </c>
      <c r="B24" s="24">
        <v>30</v>
      </c>
      <c r="C24" s="24">
        <v>3</v>
      </c>
      <c r="D24" s="42" t="s">
        <v>169</v>
      </c>
      <c r="E24" s="24">
        <v>10</v>
      </c>
      <c r="F24" s="24">
        <v>3</v>
      </c>
      <c r="G24" s="24" t="s">
        <v>86</v>
      </c>
      <c r="H24" s="24" t="s">
        <v>451</v>
      </c>
      <c r="I24" s="24" t="s">
        <v>247</v>
      </c>
      <c r="J24" s="24" t="s">
        <v>245</v>
      </c>
      <c r="K24" s="24" t="s">
        <v>36</v>
      </c>
      <c r="L24" s="28" t="s">
        <v>222</v>
      </c>
      <c r="M24" s="11"/>
    </row>
    <row r="25" spans="1:18">
      <c r="A25" s="27" t="s">
        <v>74</v>
      </c>
      <c r="B25" s="24">
        <v>30</v>
      </c>
      <c r="C25" s="24">
        <v>8</v>
      </c>
      <c r="D25" s="42" t="s">
        <v>169</v>
      </c>
      <c r="E25" s="24">
        <v>10</v>
      </c>
      <c r="F25" s="24">
        <v>3</v>
      </c>
      <c r="G25" s="24" t="s">
        <v>86</v>
      </c>
      <c r="H25" s="24" t="s">
        <v>452</v>
      </c>
      <c r="I25" s="24" t="s">
        <v>247</v>
      </c>
      <c r="J25" s="24" t="s">
        <v>245</v>
      </c>
      <c r="K25" s="24" t="s">
        <v>36</v>
      </c>
      <c r="L25" s="28" t="s">
        <v>222</v>
      </c>
      <c r="M25" s="11"/>
    </row>
    <row r="26" spans="1:18">
      <c r="A26" s="27" t="s">
        <v>74</v>
      </c>
      <c r="B26" s="24">
        <v>10</v>
      </c>
      <c r="C26" s="24">
        <v>2</v>
      </c>
      <c r="D26" s="42" t="s">
        <v>202</v>
      </c>
      <c r="E26" s="24">
        <v>6</v>
      </c>
      <c r="F26" s="24">
        <v>3</v>
      </c>
      <c r="G26" s="24" t="s">
        <v>86</v>
      </c>
      <c r="H26" s="24" t="s">
        <v>453</v>
      </c>
      <c r="I26" s="24" t="s">
        <v>251</v>
      </c>
      <c r="J26" s="24" t="s">
        <v>92</v>
      </c>
      <c r="K26" s="24" t="s">
        <v>36</v>
      </c>
      <c r="L26" s="28" t="s">
        <v>222</v>
      </c>
      <c r="M26" s="11"/>
    </row>
    <row r="27" spans="1:18">
      <c r="A27" s="27" t="s">
        <v>74</v>
      </c>
      <c r="B27" s="24">
        <v>20</v>
      </c>
      <c r="C27" s="24">
        <v>4</v>
      </c>
      <c r="D27" s="42" t="s">
        <v>202</v>
      </c>
      <c r="E27" s="24">
        <v>12</v>
      </c>
      <c r="F27" s="24">
        <v>3</v>
      </c>
      <c r="G27" s="24" t="s">
        <v>86</v>
      </c>
      <c r="H27" s="24" t="s">
        <v>454</v>
      </c>
      <c r="I27" s="24" t="s">
        <v>254</v>
      </c>
      <c r="J27" s="24" t="s">
        <v>255</v>
      </c>
      <c r="K27" s="24" t="s">
        <v>36</v>
      </c>
      <c r="L27" s="28" t="s">
        <v>222</v>
      </c>
      <c r="M27" s="11"/>
    </row>
    <row r="28" spans="1:18">
      <c r="A28" s="27" t="s">
        <v>74</v>
      </c>
      <c r="B28" s="24">
        <v>6</v>
      </c>
      <c r="C28" s="24">
        <v>3</v>
      </c>
      <c r="D28" s="42" t="s">
        <v>169</v>
      </c>
      <c r="E28" s="24">
        <v>2</v>
      </c>
      <c r="F28" s="24">
        <v>3</v>
      </c>
      <c r="G28" s="24" t="s">
        <v>86</v>
      </c>
      <c r="H28" s="24" t="s">
        <v>221</v>
      </c>
      <c r="I28" s="24" t="s">
        <v>236</v>
      </c>
      <c r="J28" s="24" t="s">
        <v>237</v>
      </c>
      <c r="K28" s="24" t="s">
        <v>36</v>
      </c>
      <c r="L28" s="28" t="s">
        <v>222</v>
      </c>
      <c r="M28" s="11"/>
    </row>
    <row r="29" spans="1:18">
      <c r="A29" s="27" t="s">
        <v>74</v>
      </c>
      <c r="B29" s="24">
        <v>18</v>
      </c>
      <c r="C29" s="24">
        <v>1</v>
      </c>
      <c r="D29" s="42" t="s">
        <v>169</v>
      </c>
      <c r="E29" s="24">
        <v>6</v>
      </c>
      <c r="F29" s="24">
        <v>3</v>
      </c>
      <c r="G29" s="24" t="s">
        <v>86</v>
      </c>
      <c r="H29" s="24" t="s">
        <v>455</v>
      </c>
      <c r="I29" s="24" t="s">
        <v>244</v>
      </c>
      <c r="J29" s="24" t="s">
        <v>261</v>
      </c>
      <c r="K29" s="24" t="s">
        <v>36</v>
      </c>
      <c r="L29" s="28" t="s">
        <v>222</v>
      </c>
    </row>
    <row r="30" spans="1:18" ht="105">
      <c r="A30" s="29" t="s">
        <v>124</v>
      </c>
      <c r="B30" s="15">
        <v>6</v>
      </c>
      <c r="C30" s="15">
        <v>1</v>
      </c>
      <c r="D30" s="43" t="s">
        <v>263</v>
      </c>
      <c r="E30" s="15">
        <v>2</v>
      </c>
      <c r="F30" s="15">
        <v>1</v>
      </c>
      <c r="G30" s="15" t="s">
        <v>86</v>
      </c>
      <c r="H30" s="15">
        <v>-5.5369021722084915</v>
      </c>
      <c r="I30" s="15">
        <v>2.9</v>
      </c>
      <c r="J30" s="15">
        <v>0.5</v>
      </c>
      <c r="K30" s="15">
        <v>-0.9</v>
      </c>
      <c r="L30" s="155" t="s">
        <v>456</v>
      </c>
      <c r="M30" s="171">
        <v>128</v>
      </c>
      <c r="N30" s="162" t="s">
        <v>136</v>
      </c>
      <c r="O30" s="33" t="s">
        <v>127</v>
      </c>
      <c r="P30" s="33" t="s">
        <v>128</v>
      </c>
      <c r="Q30" s="157" t="s">
        <v>129</v>
      </c>
      <c r="R30" s="33" t="s">
        <v>265</v>
      </c>
    </row>
    <row r="31" spans="1:18" ht="105">
      <c r="A31" s="29" t="s">
        <v>124</v>
      </c>
      <c r="B31" s="15">
        <v>6</v>
      </c>
      <c r="C31" s="15">
        <v>1</v>
      </c>
      <c r="D31" s="43" t="s">
        <v>263</v>
      </c>
      <c r="E31" s="15">
        <v>2</v>
      </c>
      <c r="F31" s="15">
        <v>3</v>
      </c>
      <c r="G31" s="15" t="s">
        <v>86</v>
      </c>
      <c r="H31" s="15">
        <v>-5.3542204454488216</v>
      </c>
      <c r="I31" s="15">
        <v>2.75</v>
      </c>
      <c r="J31" s="15">
        <v>0.75</v>
      </c>
      <c r="K31" s="15">
        <v>-1.5</v>
      </c>
      <c r="L31" s="155" t="s">
        <v>457</v>
      </c>
      <c r="M31" s="171">
        <v>128</v>
      </c>
      <c r="N31" s="162" t="s">
        <v>136</v>
      </c>
      <c r="O31" s="33" t="s">
        <v>127</v>
      </c>
      <c r="P31" s="33" t="s">
        <v>128</v>
      </c>
      <c r="Q31" s="157" t="s">
        <v>129</v>
      </c>
      <c r="R31" s="33" t="s">
        <v>265</v>
      </c>
    </row>
    <row r="32" spans="1:18" ht="105">
      <c r="A32" s="29" t="s">
        <v>124</v>
      </c>
      <c r="B32" s="15">
        <v>6</v>
      </c>
      <c r="C32" s="15">
        <v>1</v>
      </c>
      <c r="D32" s="43" t="s">
        <v>263</v>
      </c>
      <c r="E32" s="15">
        <v>2</v>
      </c>
      <c r="F32" s="15">
        <v>2</v>
      </c>
      <c r="G32" s="15" t="s">
        <v>86</v>
      </c>
      <c r="H32" s="15">
        <v>-5.19574920705419</v>
      </c>
      <c r="I32" s="15">
        <v>2.65</v>
      </c>
      <c r="J32" s="15">
        <v>0.55000000000000004</v>
      </c>
      <c r="K32" s="15">
        <v>-1.5</v>
      </c>
      <c r="L32" s="155" t="s">
        <v>457</v>
      </c>
      <c r="M32" s="171">
        <v>128</v>
      </c>
      <c r="N32" s="162" t="s">
        <v>136</v>
      </c>
      <c r="O32" s="33" t="s">
        <v>127</v>
      </c>
      <c r="P32" s="33" t="s">
        <v>128</v>
      </c>
      <c r="Q32" s="157" t="s">
        <v>129</v>
      </c>
      <c r="R32" s="33" t="s">
        <v>265</v>
      </c>
    </row>
    <row r="33" spans="1:28" ht="105">
      <c r="A33" s="29" t="s">
        <v>124</v>
      </c>
      <c r="B33" s="15">
        <v>6</v>
      </c>
      <c r="C33" s="15">
        <v>1</v>
      </c>
      <c r="D33" s="43" t="s">
        <v>263</v>
      </c>
      <c r="E33" s="15">
        <v>2</v>
      </c>
      <c r="F33" s="15">
        <v>4</v>
      </c>
      <c r="G33" s="15" t="s">
        <v>86</v>
      </c>
      <c r="H33" s="15">
        <v>-5.4749237896887504</v>
      </c>
      <c r="I33" s="15">
        <v>2.6</v>
      </c>
      <c r="J33" s="15">
        <v>0.3</v>
      </c>
      <c r="K33" s="15">
        <v>-1</v>
      </c>
      <c r="L33" s="155" t="s">
        <v>458</v>
      </c>
      <c r="M33" s="171">
        <v>128</v>
      </c>
      <c r="N33" s="162" t="s">
        <v>136</v>
      </c>
      <c r="O33" s="33" t="s">
        <v>127</v>
      </c>
      <c r="P33" s="33" t="s">
        <v>128</v>
      </c>
      <c r="Q33" s="157" t="s">
        <v>129</v>
      </c>
      <c r="R33" s="33" t="s">
        <v>265</v>
      </c>
    </row>
    <row r="34" spans="1:28" ht="105">
      <c r="A34" s="29" t="s">
        <v>124</v>
      </c>
      <c r="B34" s="15">
        <v>6</v>
      </c>
      <c r="C34" s="15">
        <v>3</v>
      </c>
      <c r="D34" s="43" t="s">
        <v>263</v>
      </c>
      <c r="E34" s="15">
        <v>2</v>
      </c>
      <c r="F34" s="15">
        <v>1</v>
      </c>
      <c r="G34" s="15" t="s">
        <v>86</v>
      </c>
      <c r="H34" s="15">
        <v>-3.6907172752997068</v>
      </c>
      <c r="I34" s="15">
        <v>2.9</v>
      </c>
      <c r="J34" s="15">
        <v>0.5</v>
      </c>
      <c r="K34" s="15">
        <v>-0.9</v>
      </c>
      <c r="L34" s="155" t="s">
        <v>456</v>
      </c>
      <c r="M34" s="171">
        <v>128</v>
      </c>
      <c r="N34" s="162" t="s">
        <v>136</v>
      </c>
      <c r="O34" s="33" t="s">
        <v>127</v>
      </c>
      <c r="P34" s="33" t="s">
        <v>128</v>
      </c>
      <c r="Q34" s="157" t="s">
        <v>129</v>
      </c>
      <c r="R34" s="33" t="s">
        <v>265</v>
      </c>
    </row>
    <row r="35" spans="1:28" ht="105">
      <c r="A35" s="29" t="s">
        <v>124</v>
      </c>
      <c r="B35" s="15">
        <v>6</v>
      </c>
      <c r="C35" s="15">
        <v>3</v>
      </c>
      <c r="D35" s="43" t="s">
        <v>263</v>
      </c>
      <c r="E35" s="15">
        <v>2</v>
      </c>
      <c r="F35" s="15">
        <v>3</v>
      </c>
      <c r="G35" s="15" t="s">
        <v>86</v>
      </c>
      <c r="H35" s="15">
        <v>-3.4699745664229749</v>
      </c>
      <c r="I35" s="15">
        <v>2.75</v>
      </c>
      <c r="J35" s="15">
        <v>0.75</v>
      </c>
      <c r="K35" s="15">
        <v>-1.5</v>
      </c>
      <c r="L35" s="155" t="s">
        <v>457</v>
      </c>
      <c r="M35" s="171">
        <v>128</v>
      </c>
      <c r="N35" s="162" t="s">
        <v>136</v>
      </c>
      <c r="O35" s="33" t="s">
        <v>127</v>
      </c>
      <c r="P35" s="33" t="s">
        <v>128</v>
      </c>
      <c r="Q35" s="157" t="s">
        <v>129</v>
      </c>
      <c r="R35" s="33" t="s">
        <v>265</v>
      </c>
    </row>
    <row r="36" spans="1:28" ht="105">
      <c r="A36" s="29" t="s">
        <v>124</v>
      </c>
      <c r="B36" s="15">
        <v>6</v>
      </c>
      <c r="C36" s="15">
        <v>3</v>
      </c>
      <c r="D36" s="43" t="s">
        <v>263</v>
      </c>
      <c r="E36" s="15">
        <v>2</v>
      </c>
      <c r="F36" s="15">
        <v>2</v>
      </c>
      <c r="G36" s="15" t="s">
        <v>86</v>
      </c>
      <c r="H36" s="15">
        <v>-3.2896098472498299</v>
      </c>
      <c r="I36" s="15">
        <v>2.65</v>
      </c>
      <c r="J36" s="15">
        <v>0.55000000000000004</v>
      </c>
      <c r="K36" s="15">
        <v>-1.5</v>
      </c>
      <c r="L36" s="155" t="s">
        <v>457</v>
      </c>
      <c r="M36" s="171">
        <v>128</v>
      </c>
      <c r="N36" s="162" t="s">
        <v>136</v>
      </c>
      <c r="O36" s="33" t="s">
        <v>127</v>
      </c>
      <c r="P36" s="33" t="s">
        <v>128</v>
      </c>
      <c r="Q36" s="157" t="s">
        <v>129</v>
      </c>
      <c r="R36" s="33" t="s">
        <v>265</v>
      </c>
    </row>
    <row r="37" spans="1:28" ht="105">
      <c r="A37" s="29" t="s">
        <v>124</v>
      </c>
      <c r="B37" s="15">
        <v>6</v>
      </c>
      <c r="C37" s="15">
        <v>3</v>
      </c>
      <c r="D37" s="43" t="s">
        <v>263</v>
      </c>
      <c r="E37" s="15">
        <v>2</v>
      </c>
      <c r="F37" s="15">
        <v>4</v>
      </c>
      <c r="G37" s="15" t="s">
        <v>86</v>
      </c>
      <c r="H37" s="15">
        <v>-3.6429330890019322</v>
      </c>
      <c r="I37" s="15">
        <v>2.6</v>
      </c>
      <c r="J37" s="15">
        <v>0.3</v>
      </c>
      <c r="K37" s="15">
        <v>-1</v>
      </c>
      <c r="L37" s="155" t="s">
        <v>458</v>
      </c>
      <c r="M37" s="171">
        <v>128</v>
      </c>
      <c r="N37" s="162" t="s">
        <v>136</v>
      </c>
      <c r="O37" s="33" t="s">
        <v>127</v>
      </c>
      <c r="P37" s="33" t="s">
        <v>128</v>
      </c>
      <c r="Q37" s="157" t="s">
        <v>129</v>
      </c>
      <c r="R37" s="33" t="s">
        <v>265</v>
      </c>
      <c r="AA37" s="8"/>
      <c r="AB37" s="8"/>
    </row>
    <row r="38" spans="1:28" ht="105">
      <c r="A38" s="29" t="s">
        <v>124</v>
      </c>
      <c r="B38" s="15">
        <v>6</v>
      </c>
      <c r="C38" s="15">
        <v>8</v>
      </c>
      <c r="D38" s="43" t="s">
        <v>263</v>
      </c>
      <c r="E38" s="15">
        <v>2</v>
      </c>
      <c r="F38" s="15">
        <v>1</v>
      </c>
      <c r="G38" s="15" t="s">
        <v>86</v>
      </c>
      <c r="H38" s="15">
        <v>1.049830644383086</v>
      </c>
      <c r="I38" s="15">
        <v>2.9</v>
      </c>
      <c r="J38" s="15">
        <v>0.5</v>
      </c>
      <c r="K38" s="15">
        <v>-0.9</v>
      </c>
      <c r="L38" s="155" t="s">
        <v>456</v>
      </c>
      <c r="M38" s="171">
        <v>128</v>
      </c>
      <c r="N38" s="162" t="s">
        <v>136</v>
      </c>
      <c r="O38" s="33" t="s">
        <v>127</v>
      </c>
      <c r="P38" s="33" t="s">
        <v>128</v>
      </c>
      <c r="Q38" s="157" t="s">
        <v>129</v>
      </c>
      <c r="R38" s="33" t="s">
        <v>265</v>
      </c>
      <c r="AA38" s="8"/>
      <c r="AB38" s="8"/>
    </row>
    <row r="39" spans="1:28" ht="105">
      <c r="A39" s="29" t="s">
        <v>124</v>
      </c>
      <c r="B39" s="15">
        <v>6</v>
      </c>
      <c r="C39" s="15">
        <v>8</v>
      </c>
      <c r="D39" s="43" t="s">
        <v>263</v>
      </c>
      <c r="E39" s="15">
        <v>2</v>
      </c>
      <c r="F39" s="15">
        <v>3</v>
      </c>
      <c r="G39" s="15" t="s">
        <v>86</v>
      </c>
      <c r="H39" s="15">
        <v>1.4589094385530468</v>
      </c>
      <c r="I39" s="15">
        <v>2.75</v>
      </c>
      <c r="J39" s="15">
        <v>0.75</v>
      </c>
      <c r="K39" s="15">
        <v>-1.5</v>
      </c>
      <c r="L39" s="155" t="s">
        <v>457</v>
      </c>
      <c r="M39" s="171">
        <v>128</v>
      </c>
      <c r="N39" s="162" t="s">
        <v>136</v>
      </c>
      <c r="O39" s="33" t="s">
        <v>127</v>
      </c>
      <c r="P39" s="33" t="s">
        <v>128</v>
      </c>
      <c r="Q39" s="157" t="s">
        <v>129</v>
      </c>
      <c r="R39" s="33" t="s">
        <v>265</v>
      </c>
    </row>
    <row r="40" spans="1:28" ht="105">
      <c r="A40" s="29" t="s">
        <v>124</v>
      </c>
      <c r="B40" s="15">
        <v>6</v>
      </c>
      <c r="C40" s="15">
        <v>8</v>
      </c>
      <c r="D40" s="43" t="s">
        <v>263</v>
      </c>
      <c r="E40" s="15">
        <v>2</v>
      </c>
      <c r="F40" s="15">
        <v>2</v>
      </c>
      <c r="G40" s="15" t="s">
        <v>86</v>
      </c>
      <c r="H40" s="15">
        <v>1.8526264781055017</v>
      </c>
      <c r="I40" s="15">
        <v>2.65</v>
      </c>
      <c r="J40" s="15">
        <v>0.55000000000000004</v>
      </c>
      <c r="K40" s="15">
        <v>-1.5</v>
      </c>
      <c r="L40" s="155" t="s">
        <v>457</v>
      </c>
      <c r="M40" s="171">
        <v>128</v>
      </c>
      <c r="N40" s="162" t="s">
        <v>136</v>
      </c>
      <c r="O40" s="33" t="s">
        <v>127</v>
      </c>
      <c r="P40" s="33" t="s">
        <v>128</v>
      </c>
      <c r="Q40" s="157" t="s">
        <v>129</v>
      </c>
      <c r="R40" s="33" t="s">
        <v>265</v>
      </c>
    </row>
    <row r="41" spans="1:28" ht="105">
      <c r="A41" s="29" t="s">
        <v>124</v>
      </c>
      <c r="B41" s="15">
        <v>6</v>
      </c>
      <c r="C41" s="15">
        <v>8</v>
      </c>
      <c r="D41" s="43" t="s">
        <v>263</v>
      </c>
      <c r="E41" s="15">
        <v>2</v>
      </c>
      <c r="F41" s="15">
        <v>4</v>
      </c>
      <c r="G41" s="15" t="s">
        <v>86</v>
      </c>
      <c r="H41" s="15">
        <v>1.0885067668212489</v>
      </c>
      <c r="I41" s="15">
        <v>2.6</v>
      </c>
      <c r="J41" s="15">
        <v>0.3</v>
      </c>
      <c r="K41" s="15">
        <v>-1</v>
      </c>
      <c r="L41" s="155" t="s">
        <v>458</v>
      </c>
      <c r="M41" s="171">
        <v>128</v>
      </c>
      <c r="N41" s="162" t="s">
        <v>136</v>
      </c>
      <c r="O41" s="33" t="s">
        <v>127</v>
      </c>
      <c r="P41" s="33" t="s">
        <v>128</v>
      </c>
      <c r="Q41" s="157" t="s">
        <v>129</v>
      </c>
      <c r="R41" s="33" t="s">
        <v>265</v>
      </c>
    </row>
    <row r="42" spans="1:28" ht="105">
      <c r="A42" s="29" t="s">
        <v>124</v>
      </c>
      <c r="B42" s="15">
        <v>10</v>
      </c>
      <c r="C42" s="15">
        <v>2</v>
      </c>
      <c r="D42" s="43" t="s">
        <v>274</v>
      </c>
      <c r="E42" s="15">
        <v>6</v>
      </c>
      <c r="F42" s="15">
        <v>1</v>
      </c>
      <c r="G42" s="15" t="s">
        <v>86</v>
      </c>
      <c r="H42" s="15">
        <v>-5.7701556439587813</v>
      </c>
      <c r="I42" s="15">
        <v>3.55</v>
      </c>
      <c r="J42" s="15">
        <v>0.8</v>
      </c>
      <c r="K42" s="15">
        <v>-0.7</v>
      </c>
      <c r="L42" s="155" t="s">
        <v>459</v>
      </c>
      <c r="M42" s="171">
        <v>124</v>
      </c>
      <c r="N42" s="162" t="s">
        <v>136</v>
      </c>
      <c r="O42" s="33" t="s">
        <v>127</v>
      </c>
      <c r="P42" s="33" t="s">
        <v>128</v>
      </c>
      <c r="Q42" s="157" t="s">
        <v>129</v>
      </c>
      <c r="R42" s="33" t="s">
        <v>265</v>
      </c>
    </row>
    <row r="43" spans="1:28" ht="105">
      <c r="A43" s="29" t="s">
        <v>124</v>
      </c>
      <c r="B43" s="15">
        <v>10</v>
      </c>
      <c r="C43" s="15">
        <v>2</v>
      </c>
      <c r="D43" s="43" t="s">
        <v>274</v>
      </c>
      <c r="E43" s="15">
        <v>6</v>
      </c>
      <c r="F43" s="15">
        <v>3</v>
      </c>
      <c r="G43" s="15" t="s">
        <v>86</v>
      </c>
      <c r="H43" s="15">
        <v>-5.8641046281072597</v>
      </c>
      <c r="I43" s="15">
        <v>1.95</v>
      </c>
      <c r="J43" s="15">
        <v>0.15</v>
      </c>
      <c r="K43" s="15">
        <v>-1.2</v>
      </c>
      <c r="L43" s="155" t="s">
        <v>460</v>
      </c>
      <c r="M43" s="171">
        <v>124</v>
      </c>
      <c r="N43" s="162" t="s">
        <v>136</v>
      </c>
      <c r="O43" s="33" t="s">
        <v>127</v>
      </c>
      <c r="P43" s="33" t="s">
        <v>128</v>
      </c>
      <c r="Q43" s="157" t="s">
        <v>129</v>
      </c>
      <c r="R43" s="33" t="s">
        <v>265</v>
      </c>
    </row>
    <row r="44" spans="1:28" ht="105">
      <c r="A44" s="29" t="s">
        <v>124</v>
      </c>
      <c r="B44" s="15">
        <v>10</v>
      </c>
      <c r="C44" s="15">
        <v>2</v>
      </c>
      <c r="D44" s="43" t="s">
        <v>274</v>
      </c>
      <c r="E44" s="15">
        <v>6</v>
      </c>
      <c r="F44" s="15">
        <v>2</v>
      </c>
      <c r="G44" s="15" t="s">
        <v>86</v>
      </c>
      <c r="H44" s="15">
        <v>-5.8377006566060299</v>
      </c>
      <c r="I44" s="15">
        <v>2.0499999999999998</v>
      </c>
      <c r="J44" s="15">
        <v>0.15</v>
      </c>
      <c r="K44" s="15">
        <v>-1.6</v>
      </c>
      <c r="L44" s="155" t="s">
        <v>457</v>
      </c>
      <c r="M44" s="171">
        <v>124</v>
      </c>
      <c r="N44" s="162" t="s">
        <v>136</v>
      </c>
      <c r="O44" s="33" t="s">
        <v>127</v>
      </c>
      <c r="P44" s="33" t="s">
        <v>128</v>
      </c>
      <c r="Q44" s="157" t="s">
        <v>129</v>
      </c>
      <c r="R44" s="33" t="s">
        <v>265</v>
      </c>
    </row>
    <row r="45" spans="1:28" ht="105">
      <c r="A45" s="29" t="s">
        <v>124</v>
      </c>
      <c r="B45" s="15">
        <v>10</v>
      </c>
      <c r="C45" s="15">
        <v>2</v>
      </c>
      <c r="D45" s="43" t="s">
        <v>274</v>
      </c>
      <c r="E45" s="15">
        <v>6</v>
      </c>
      <c r="F45" s="15">
        <v>4</v>
      </c>
      <c r="G45" s="15" t="s">
        <v>86</v>
      </c>
      <c r="H45" s="15">
        <v>-5.8369581095594496</v>
      </c>
      <c r="I45" s="15">
        <v>3.15</v>
      </c>
      <c r="J45" s="15">
        <v>0.5</v>
      </c>
      <c r="K45" s="15">
        <v>-0.7</v>
      </c>
      <c r="L45" s="155" t="s">
        <v>459</v>
      </c>
      <c r="M45" s="171">
        <v>124</v>
      </c>
      <c r="N45" s="162" t="s">
        <v>136</v>
      </c>
      <c r="O45" s="33" t="s">
        <v>127</v>
      </c>
      <c r="P45" s="33" t="s">
        <v>128</v>
      </c>
      <c r="Q45" s="157" t="s">
        <v>129</v>
      </c>
      <c r="R45" s="33" t="s">
        <v>265</v>
      </c>
    </row>
    <row r="46" spans="1:28" ht="105">
      <c r="A46" s="29" t="s">
        <v>124</v>
      </c>
      <c r="B46" s="15">
        <v>14</v>
      </c>
      <c r="C46" s="15">
        <v>8</v>
      </c>
      <c r="D46" s="43" t="s">
        <v>279</v>
      </c>
      <c r="E46" s="15">
        <v>2</v>
      </c>
      <c r="F46" s="15">
        <v>1</v>
      </c>
      <c r="G46" s="15" t="s">
        <v>86</v>
      </c>
      <c r="H46" s="15">
        <v>1.4380960674996457</v>
      </c>
      <c r="I46" s="15">
        <v>3.35</v>
      </c>
      <c r="J46" s="15">
        <v>0.7</v>
      </c>
      <c r="K46" s="15">
        <v>-0.6</v>
      </c>
      <c r="L46" s="155" t="s">
        <v>461</v>
      </c>
      <c r="M46" s="171">
        <v>124</v>
      </c>
      <c r="N46" s="162" t="s">
        <v>136</v>
      </c>
      <c r="O46" s="33" t="s">
        <v>127</v>
      </c>
      <c r="P46" s="33" t="s">
        <v>128</v>
      </c>
      <c r="Q46" s="157" t="s">
        <v>129</v>
      </c>
      <c r="R46" s="33" t="s">
        <v>265</v>
      </c>
    </row>
    <row r="47" spans="1:28" ht="105">
      <c r="A47" s="29" t="s">
        <v>124</v>
      </c>
      <c r="B47" s="15">
        <v>14</v>
      </c>
      <c r="C47" s="15">
        <v>8</v>
      </c>
      <c r="D47" s="43" t="s">
        <v>279</v>
      </c>
      <c r="E47" s="15">
        <v>2</v>
      </c>
      <c r="F47" s="15">
        <v>3</v>
      </c>
      <c r="G47" s="15" t="s">
        <v>86</v>
      </c>
      <c r="H47" s="15">
        <v>2.4178513243767905</v>
      </c>
      <c r="I47" s="15">
        <v>3.2</v>
      </c>
      <c r="J47" s="15">
        <v>1.2</v>
      </c>
      <c r="K47" s="15">
        <v>-0.5</v>
      </c>
      <c r="L47" s="155" t="s">
        <v>462</v>
      </c>
      <c r="M47" s="171">
        <v>124</v>
      </c>
      <c r="N47" s="162" t="s">
        <v>136</v>
      </c>
      <c r="O47" s="33" t="s">
        <v>127</v>
      </c>
      <c r="P47" s="33" t="s">
        <v>128</v>
      </c>
      <c r="Q47" s="157" t="s">
        <v>129</v>
      </c>
      <c r="R47" s="33" t="s">
        <v>265</v>
      </c>
    </row>
    <row r="48" spans="1:28" ht="105">
      <c r="A48" s="29" t="s">
        <v>124</v>
      </c>
      <c r="B48" s="15">
        <v>14</v>
      </c>
      <c r="C48" s="15">
        <v>8</v>
      </c>
      <c r="D48" s="43" t="s">
        <v>279</v>
      </c>
      <c r="E48" s="15">
        <v>2</v>
      </c>
      <c r="F48" s="15">
        <v>2</v>
      </c>
      <c r="G48" s="15" t="s">
        <v>86</v>
      </c>
      <c r="H48" s="15">
        <v>3.0824704426392873</v>
      </c>
      <c r="I48" s="15">
        <v>3.15</v>
      </c>
      <c r="J48" s="15">
        <v>1</v>
      </c>
      <c r="K48" s="15">
        <v>-0.1</v>
      </c>
      <c r="L48" s="155" t="s">
        <v>463</v>
      </c>
      <c r="M48" s="171">
        <v>124</v>
      </c>
      <c r="N48" s="162" t="s">
        <v>136</v>
      </c>
      <c r="O48" s="33" t="s">
        <v>127</v>
      </c>
      <c r="P48" s="33" t="s">
        <v>128</v>
      </c>
      <c r="Q48" s="157" t="s">
        <v>129</v>
      </c>
      <c r="R48" s="33" t="s">
        <v>265</v>
      </c>
    </row>
    <row r="49" spans="1:18" ht="105">
      <c r="A49" s="29" t="s">
        <v>124</v>
      </c>
      <c r="B49" s="15">
        <v>14</v>
      </c>
      <c r="C49" s="15">
        <v>8</v>
      </c>
      <c r="D49" s="43" t="s">
        <v>279</v>
      </c>
      <c r="E49" s="15">
        <v>2</v>
      </c>
      <c r="F49" s="15">
        <v>4</v>
      </c>
      <c r="G49" s="15" t="s">
        <v>86</v>
      </c>
      <c r="H49" s="15">
        <v>1.6523982445997683</v>
      </c>
      <c r="I49" s="15">
        <v>3.45</v>
      </c>
      <c r="J49" s="15">
        <v>0.8</v>
      </c>
      <c r="K49" s="15">
        <v>-0.5</v>
      </c>
      <c r="L49" s="155" t="s">
        <v>462</v>
      </c>
      <c r="M49" s="171">
        <v>124</v>
      </c>
      <c r="N49" s="162" t="s">
        <v>136</v>
      </c>
      <c r="O49" s="33" t="s">
        <v>127</v>
      </c>
      <c r="P49" s="33" t="s">
        <v>128</v>
      </c>
      <c r="Q49" s="157" t="s">
        <v>129</v>
      </c>
      <c r="R49" s="33" t="s">
        <v>265</v>
      </c>
    </row>
    <row r="50" spans="1:18" ht="105">
      <c r="A50" s="29" t="s">
        <v>124</v>
      </c>
      <c r="B50" s="15">
        <v>18</v>
      </c>
      <c r="C50" s="15">
        <v>1</v>
      </c>
      <c r="D50" s="43" t="s">
        <v>263</v>
      </c>
      <c r="E50" s="15">
        <v>6</v>
      </c>
      <c r="F50" s="15">
        <v>1</v>
      </c>
      <c r="G50" s="15" t="s">
        <v>86</v>
      </c>
      <c r="H50" s="15">
        <v>-6.513296351505045</v>
      </c>
      <c r="I50" s="15">
        <v>2.9</v>
      </c>
      <c r="J50" s="15">
        <v>0.4</v>
      </c>
      <c r="K50" s="15"/>
      <c r="L50" s="155" t="s">
        <v>464</v>
      </c>
      <c r="M50" s="171">
        <v>120</v>
      </c>
      <c r="N50" s="162" t="s">
        <v>136</v>
      </c>
      <c r="O50" s="33" t="s">
        <v>127</v>
      </c>
      <c r="P50" s="33" t="s">
        <v>128</v>
      </c>
      <c r="Q50" s="157" t="s">
        <v>129</v>
      </c>
      <c r="R50" s="33" t="s">
        <v>265</v>
      </c>
    </row>
    <row r="51" spans="1:18" ht="105">
      <c r="A51" s="29" t="s">
        <v>124</v>
      </c>
      <c r="B51" s="15">
        <v>18</v>
      </c>
      <c r="C51" s="15">
        <v>1</v>
      </c>
      <c r="D51" s="43" t="s">
        <v>263</v>
      </c>
      <c r="E51" s="15">
        <v>6</v>
      </c>
      <c r="F51" s="15">
        <v>3</v>
      </c>
      <c r="G51" s="15" t="s">
        <v>86</v>
      </c>
      <c r="H51" s="15">
        <v>-6.3347444906895829</v>
      </c>
      <c r="I51" s="15">
        <v>2.7</v>
      </c>
      <c r="J51" s="15">
        <v>0.6</v>
      </c>
      <c r="K51" s="15"/>
      <c r="L51" s="155" t="s">
        <v>464</v>
      </c>
      <c r="M51" s="171">
        <v>120</v>
      </c>
      <c r="N51" s="162" t="s">
        <v>136</v>
      </c>
      <c r="O51" s="33" t="s">
        <v>127</v>
      </c>
      <c r="P51" s="33" t="s">
        <v>128</v>
      </c>
      <c r="Q51" s="157" t="s">
        <v>129</v>
      </c>
      <c r="R51" s="33" t="s">
        <v>265</v>
      </c>
    </row>
    <row r="52" spans="1:18" ht="105">
      <c r="A52" s="29" t="s">
        <v>124</v>
      </c>
      <c r="B52" s="15">
        <v>18</v>
      </c>
      <c r="C52" s="15">
        <v>1</v>
      </c>
      <c r="D52" s="43" t="s">
        <v>263</v>
      </c>
      <c r="E52" s="15">
        <v>6</v>
      </c>
      <c r="F52" s="15">
        <v>2</v>
      </c>
      <c r="G52" s="15" t="s">
        <v>86</v>
      </c>
      <c r="H52" s="15">
        <v>-6.1732908448246926</v>
      </c>
      <c r="I52" s="15">
        <v>2.65</v>
      </c>
      <c r="J52" s="15">
        <v>0.4</v>
      </c>
      <c r="K52" s="15"/>
      <c r="L52" s="155" t="s">
        <v>464</v>
      </c>
      <c r="M52" s="171">
        <v>120</v>
      </c>
      <c r="N52" s="162" t="s">
        <v>136</v>
      </c>
      <c r="O52" s="33" t="s">
        <v>127</v>
      </c>
      <c r="P52" s="33" t="s">
        <v>128</v>
      </c>
      <c r="Q52" s="157" t="s">
        <v>129</v>
      </c>
      <c r="R52" s="33" t="s">
        <v>265</v>
      </c>
    </row>
    <row r="53" spans="1:18" ht="105">
      <c r="A53" s="29" t="s">
        <v>124</v>
      </c>
      <c r="B53" s="15">
        <v>18</v>
      </c>
      <c r="C53" s="15">
        <v>1</v>
      </c>
      <c r="D53" s="43" t="s">
        <v>263</v>
      </c>
      <c r="E53" s="15">
        <v>6</v>
      </c>
      <c r="F53" s="15">
        <v>4</v>
      </c>
      <c r="G53" s="15" t="s">
        <v>86</v>
      </c>
      <c r="H53" s="15">
        <v>-6.5348140337488454</v>
      </c>
      <c r="I53" s="15">
        <v>2.6</v>
      </c>
      <c r="J53" s="15">
        <v>0.3</v>
      </c>
      <c r="K53" s="15"/>
      <c r="L53" s="155" t="s">
        <v>465</v>
      </c>
      <c r="M53" s="171">
        <v>120</v>
      </c>
      <c r="N53" s="162" t="s">
        <v>136</v>
      </c>
      <c r="O53" s="33" t="s">
        <v>127</v>
      </c>
      <c r="P53" s="33" t="s">
        <v>128</v>
      </c>
      <c r="Q53" s="157" t="s">
        <v>129</v>
      </c>
      <c r="R53" s="33" t="s">
        <v>265</v>
      </c>
    </row>
    <row r="54" spans="1:18" ht="105">
      <c r="A54" s="29" t="s">
        <v>124</v>
      </c>
      <c r="B54" s="15">
        <v>20</v>
      </c>
      <c r="C54" s="15">
        <v>4</v>
      </c>
      <c r="D54" s="43" t="s">
        <v>274</v>
      </c>
      <c r="E54" s="15">
        <v>12</v>
      </c>
      <c r="F54" s="15">
        <v>1</v>
      </c>
      <c r="G54" s="15" t="s">
        <v>86</v>
      </c>
      <c r="H54" s="15">
        <v>-4.0530630166518735</v>
      </c>
      <c r="I54" s="15">
        <v>3.55</v>
      </c>
      <c r="J54" s="15">
        <v>0.75</v>
      </c>
      <c r="K54" s="15">
        <v>-0.7</v>
      </c>
      <c r="L54" s="155" t="s">
        <v>466</v>
      </c>
      <c r="M54" s="33">
        <v>116</v>
      </c>
      <c r="N54" s="162" t="s">
        <v>136</v>
      </c>
      <c r="O54" s="33" t="s">
        <v>127</v>
      </c>
      <c r="P54" s="33" t="s">
        <v>128</v>
      </c>
      <c r="Q54" s="157" t="s">
        <v>129</v>
      </c>
      <c r="R54" s="33" t="s">
        <v>265</v>
      </c>
    </row>
    <row r="55" spans="1:18" ht="105">
      <c r="A55" s="29" t="s">
        <v>124</v>
      </c>
      <c r="B55" s="15">
        <v>20</v>
      </c>
      <c r="C55" s="15">
        <v>4</v>
      </c>
      <c r="D55" s="43" t="s">
        <v>274</v>
      </c>
      <c r="E55" s="15">
        <v>12</v>
      </c>
      <c r="F55" s="15">
        <v>3</v>
      </c>
      <c r="G55" s="15" t="s">
        <v>86</v>
      </c>
      <c r="H55" s="15">
        <v>-4.2129849350657302</v>
      </c>
      <c r="I55" s="15">
        <v>1.95</v>
      </c>
      <c r="J55" s="15">
        <v>0.1</v>
      </c>
      <c r="K55" s="15">
        <v>-1.2</v>
      </c>
      <c r="L55" s="155" t="s">
        <v>460</v>
      </c>
      <c r="M55" s="33">
        <v>116</v>
      </c>
      <c r="N55" s="162" t="s">
        <v>136</v>
      </c>
      <c r="O55" s="33" t="s">
        <v>127</v>
      </c>
      <c r="P55" s="33" t="s">
        <v>128</v>
      </c>
      <c r="Q55" s="157" t="s">
        <v>129</v>
      </c>
      <c r="R55" s="33" t="s">
        <v>265</v>
      </c>
    </row>
    <row r="56" spans="1:18" ht="105">
      <c r="A56" s="29" t="s">
        <v>124</v>
      </c>
      <c r="B56" s="15">
        <v>20</v>
      </c>
      <c r="C56" s="15">
        <v>4</v>
      </c>
      <c r="D56" s="43" t="s">
        <v>274</v>
      </c>
      <c r="E56" s="15">
        <v>12</v>
      </c>
      <c r="F56" s="15">
        <v>2</v>
      </c>
      <c r="G56" s="15" t="s">
        <v>86</v>
      </c>
      <c r="H56" s="15">
        <v>-4.1527164731955004</v>
      </c>
      <c r="I56" s="15">
        <v>2.0499999999999998</v>
      </c>
      <c r="J56" s="15">
        <v>0.1</v>
      </c>
      <c r="K56" s="15">
        <v>-1.6</v>
      </c>
      <c r="L56" s="155" t="s">
        <v>467</v>
      </c>
      <c r="M56" s="33">
        <v>116</v>
      </c>
      <c r="N56" s="162" t="s">
        <v>136</v>
      </c>
      <c r="O56" s="33" t="s">
        <v>127</v>
      </c>
      <c r="P56" s="33" t="s">
        <v>128</v>
      </c>
      <c r="Q56" s="157" t="s">
        <v>129</v>
      </c>
      <c r="R56" s="33" t="s">
        <v>265</v>
      </c>
    </row>
    <row r="57" spans="1:18" ht="105">
      <c r="A57" s="29" t="s">
        <v>124</v>
      </c>
      <c r="B57" s="15">
        <v>20</v>
      </c>
      <c r="C57" s="15">
        <v>4</v>
      </c>
      <c r="D57" s="43" t="s">
        <v>274</v>
      </c>
      <c r="E57" s="15">
        <v>12</v>
      </c>
      <c r="F57" s="15">
        <v>4</v>
      </c>
      <c r="G57" s="15" t="s">
        <v>86</v>
      </c>
      <c r="H57" s="15">
        <v>-4.2030708366159208</v>
      </c>
      <c r="I57" s="15">
        <v>3.15</v>
      </c>
      <c r="J57" s="15">
        <v>0.45</v>
      </c>
      <c r="K57" s="15">
        <v>-0.7</v>
      </c>
      <c r="L57" s="155" t="s">
        <v>468</v>
      </c>
      <c r="M57" s="33">
        <v>116</v>
      </c>
      <c r="N57" s="162" t="s">
        <v>136</v>
      </c>
      <c r="O57" s="33" t="s">
        <v>127</v>
      </c>
      <c r="P57" s="33" t="s">
        <v>128</v>
      </c>
      <c r="Q57" s="157" t="s">
        <v>129</v>
      </c>
      <c r="R57" s="33" t="s">
        <v>265</v>
      </c>
    </row>
    <row r="58" spans="1:18" ht="105">
      <c r="A58" s="29" t="s">
        <v>124</v>
      </c>
      <c r="B58" s="15">
        <v>28</v>
      </c>
      <c r="C58" s="15">
        <v>9</v>
      </c>
      <c r="D58" s="43" t="s">
        <v>279</v>
      </c>
      <c r="E58" s="15">
        <v>4</v>
      </c>
      <c r="F58" s="15">
        <v>1</v>
      </c>
      <c r="G58" s="15" t="s">
        <v>86</v>
      </c>
      <c r="H58" s="15">
        <v>2.2828220955604097</v>
      </c>
      <c r="I58" s="15">
        <v>3.35</v>
      </c>
      <c r="J58" s="15">
        <v>0.6</v>
      </c>
      <c r="K58" s="15">
        <v>-0.5</v>
      </c>
      <c r="L58" s="155" t="s">
        <v>469</v>
      </c>
      <c r="M58" s="33">
        <v>116</v>
      </c>
      <c r="N58" s="162" t="s">
        <v>136</v>
      </c>
      <c r="O58" s="33" t="s">
        <v>127</v>
      </c>
      <c r="P58" s="33" t="s">
        <v>128</v>
      </c>
      <c r="Q58" s="157" t="s">
        <v>129</v>
      </c>
      <c r="R58" s="33" t="s">
        <v>265</v>
      </c>
    </row>
    <row r="59" spans="1:18" ht="105">
      <c r="A59" s="29" t="s">
        <v>124</v>
      </c>
      <c r="B59" s="15">
        <v>28</v>
      </c>
      <c r="C59" s="15">
        <v>9</v>
      </c>
      <c r="D59" s="43" t="s">
        <v>279</v>
      </c>
      <c r="E59" s="15">
        <v>4</v>
      </c>
      <c r="F59" s="15">
        <v>3</v>
      </c>
      <c r="G59" s="15" t="s">
        <v>86</v>
      </c>
      <c r="H59" s="15">
        <v>3.3409595953465701</v>
      </c>
      <c r="I59" s="15">
        <v>3.2</v>
      </c>
      <c r="J59" s="15">
        <v>1.1000000000000001</v>
      </c>
      <c r="K59" s="15">
        <v>-0.5</v>
      </c>
      <c r="L59" s="155" t="s">
        <v>462</v>
      </c>
      <c r="M59" s="33">
        <v>116</v>
      </c>
      <c r="N59" s="162" t="s">
        <v>136</v>
      </c>
      <c r="O59" s="33" t="s">
        <v>127</v>
      </c>
      <c r="P59" s="33" t="s">
        <v>128</v>
      </c>
      <c r="Q59" s="157" t="s">
        <v>129</v>
      </c>
      <c r="R59" s="33" t="s">
        <v>265</v>
      </c>
    </row>
    <row r="60" spans="1:18" ht="105">
      <c r="A60" s="29" t="s">
        <v>124</v>
      </c>
      <c r="B60" s="15">
        <v>28</v>
      </c>
      <c r="C60" s="15">
        <v>9</v>
      </c>
      <c r="D60" s="43" t="s">
        <v>279</v>
      </c>
      <c r="E60" s="15">
        <v>4</v>
      </c>
      <c r="F60" s="15">
        <v>2</v>
      </c>
      <c r="G60" s="15" t="s">
        <v>86</v>
      </c>
      <c r="H60" s="15">
        <v>4.1065346232910427</v>
      </c>
      <c r="I60" s="15">
        <v>3.15</v>
      </c>
      <c r="J60" s="15">
        <v>0.85</v>
      </c>
      <c r="K60" s="15">
        <v>-0.1</v>
      </c>
      <c r="L60" s="155" t="s">
        <v>463</v>
      </c>
      <c r="M60" s="33">
        <v>116</v>
      </c>
      <c r="N60" s="162" t="s">
        <v>136</v>
      </c>
      <c r="O60" s="33" t="s">
        <v>127</v>
      </c>
      <c r="P60" s="33" t="s">
        <v>128</v>
      </c>
      <c r="Q60" s="157" t="s">
        <v>129</v>
      </c>
      <c r="R60" s="33" t="s">
        <v>265</v>
      </c>
    </row>
    <row r="61" spans="1:18" ht="105">
      <c r="A61" s="29" t="s">
        <v>124</v>
      </c>
      <c r="B61" s="15">
        <v>28</v>
      </c>
      <c r="C61" s="15">
        <v>9</v>
      </c>
      <c r="D61" s="43" t="s">
        <v>279</v>
      </c>
      <c r="E61" s="15">
        <v>4</v>
      </c>
      <c r="F61" s="15">
        <v>4</v>
      </c>
      <c r="G61" s="15" t="s">
        <v>86</v>
      </c>
      <c r="H61" s="15">
        <v>2.5057966498183415</v>
      </c>
      <c r="I61" s="15">
        <v>3.45</v>
      </c>
      <c r="J61" s="15">
        <v>0.7</v>
      </c>
      <c r="K61" s="15">
        <v>-0.4</v>
      </c>
      <c r="L61" s="155" t="s">
        <v>470</v>
      </c>
      <c r="M61" s="33">
        <v>116</v>
      </c>
      <c r="N61" s="162" t="s">
        <v>136</v>
      </c>
      <c r="O61" s="33" t="s">
        <v>127</v>
      </c>
      <c r="P61" s="33" t="s">
        <v>128</v>
      </c>
      <c r="Q61" s="157" t="s">
        <v>129</v>
      </c>
      <c r="R61" s="33" t="s">
        <v>265</v>
      </c>
    </row>
    <row r="62" spans="1:18" ht="105">
      <c r="A62" s="29" t="s">
        <v>124</v>
      </c>
      <c r="B62" s="15">
        <v>30</v>
      </c>
      <c r="C62" s="15">
        <v>3</v>
      </c>
      <c r="D62" s="43" t="s">
        <v>263</v>
      </c>
      <c r="E62" s="15">
        <v>10</v>
      </c>
      <c r="F62" s="15">
        <v>1</v>
      </c>
      <c r="G62" s="15" t="s">
        <v>86</v>
      </c>
      <c r="H62" s="15">
        <v>-4.6162713929298009</v>
      </c>
      <c r="I62" s="15">
        <v>2.9</v>
      </c>
      <c r="J62" s="15">
        <v>0.3</v>
      </c>
      <c r="K62" s="15">
        <v>-1</v>
      </c>
      <c r="L62" s="155" t="s">
        <v>471</v>
      </c>
      <c r="M62" s="173">
        <v>112</v>
      </c>
      <c r="N62" s="162" t="s">
        <v>136</v>
      </c>
      <c r="O62" s="33" t="s">
        <v>127</v>
      </c>
      <c r="P62" s="33" t="s">
        <v>128</v>
      </c>
      <c r="Q62" s="157" t="s">
        <v>129</v>
      </c>
      <c r="R62" s="33" t="s">
        <v>265</v>
      </c>
    </row>
    <row r="63" spans="1:18" ht="105">
      <c r="A63" s="29" t="s">
        <v>124</v>
      </c>
      <c r="B63" s="15">
        <v>30</v>
      </c>
      <c r="C63" s="15">
        <v>3</v>
      </c>
      <c r="D63" s="43" t="s">
        <v>263</v>
      </c>
      <c r="E63" s="15">
        <v>10</v>
      </c>
      <c r="F63" s="15">
        <v>3</v>
      </c>
      <c r="G63" s="15" t="s">
        <v>86</v>
      </c>
      <c r="H63" s="15">
        <v>-4.4327553002809239</v>
      </c>
      <c r="I63" s="15">
        <v>2.7</v>
      </c>
      <c r="J63" s="15">
        <v>0.5</v>
      </c>
      <c r="K63" s="15">
        <v>-1.6</v>
      </c>
      <c r="L63" s="155" t="s">
        <v>472</v>
      </c>
      <c r="M63" s="173">
        <v>112</v>
      </c>
      <c r="N63" s="162" t="s">
        <v>136</v>
      </c>
      <c r="O63" s="33" t="s">
        <v>127</v>
      </c>
      <c r="P63" s="33" t="s">
        <v>128</v>
      </c>
      <c r="Q63" s="157" t="s">
        <v>129</v>
      </c>
      <c r="R63" s="33" t="s">
        <v>265</v>
      </c>
    </row>
    <row r="64" spans="1:18" ht="105">
      <c r="A64" s="29" t="s">
        <v>124</v>
      </c>
      <c r="B64" s="15">
        <v>30</v>
      </c>
      <c r="C64" s="15">
        <v>3</v>
      </c>
      <c r="D64" s="43" t="s">
        <v>263</v>
      </c>
      <c r="E64" s="15">
        <v>10</v>
      </c>
      <c r="F64" s="15">
        <v>2</v>
      </c>
      <c r="G64" s="15" t="s">
        <v>86</v>
      </c>
      <c r="H64" s="15">
        <v>-4.2167983032965601</v>
      </c>
      <c r="I64" s="15">
        <v>2.65</v>
      </c>
      <c r="J64" s="15">
        <v>0.35</v>
      </c>
      <c r="K64" s="15">
        <v>-1.7</v>
      </c>
      <c r="L64" s="155" t="s">
        <v>473</v>
      </c>
      <c r="M64" s="173">
        <v>112</v>
      </c>
      <c r="N64" s="162" t="s">
        <v>136</v>
      </c>
      <c r="O64" s="33" t="s">
        <v>127</v>
      </c>
      <c r="P64" s="33" t="s">
        <v>128</v>
      </c>
      <c r="Q64" s="157" t="s">
        <v>129</v>
      </c>
      <c r="R64" s="33" t="s">
        <v>265</v>
      </c>
    </row>
    <row r="65" spans="1:18" ht="105">
      <c r="A65" s="29" t="s">
        <v>124</v>
      </c>
      <c r="B65" s="15">
        <v>30</v>
      </c>
      <c r="C65" s="15">
        <v>3</v>
      </c>
      <c r="D65" s="43" t="s">
        <v>263</v>
      </c>
      <c r="E65" s="15">
        <v>10</v>
      </c>
      <c r="F65" s="15">
        <v>4</v>
      </c>
      <c r="G65" s="15" t="s">
        <v>86</v>
      </c>
      <c r="H65" s="15">
        <v>-4.6496796115877341</v>
      </c>
      <c r="I65" s="15">
        <v>2.6</v>
      </c>
      <c r="J65" s="15">
        <v>0.2</v>
      </c>
      <c r="K65" s="15">
        <v>-1.1000000000000001</v>
      </c>
      <c r="L65" s="155" t="s">
        <v>456</v>
      </c>
      <c r="M65" s="173">
        <v>112</v>
      </c>
      <c r="N65" s="162" t="s">
        <v>136</v>
      </c>
      <c r="O65" s="33" t="s">
        <v>127</v>
      </c>
      <c r="P65" s="33" t="s">
        <v>128</v>
      </c>
      <c r="Q65" s="157" t="s">
        <v>129</v>
      </c>
      <c r="R65" s="33" t="s">
        <v>265</v>
      </c>
    </row>
    <row r="66" spans="1:18" ht="105">
      <c r="A66" s="29" t="s">
        <v>124</v>
      </c>
      <c r="B66" s="15">
        <v>30</v>
      </c>
      <c r="C66" s="15">
        <v>8</v>
      </c>
      <c r="D66" s="43" t="s">
        <v>263</v>
      </c>
      <c r="E66" s="15">
        <v>10</v>
      </c>
      <c r="F66" s="15">
        <v>1</v>
      </c>
      <c r="G66" s="15" t="s">
        <v>86</v>
      </c>
      <c r="H66" s="15">
        <v>0.19028163451820163</v>
      </c>
      <c r="I66" s="15">
        <v>2.9</v>
      </c>
      <c r="J66" s="15">
        <v>0.3</v>
      </c>
      <c r="K66" s="15">
        <v>-1</v>
      </c>
      <c r="L66" s="155" t="s">
        <v>471</v>
      </c>
      <c r="M66" s="173">
        <v>112</v>
      </c>
      <c r="N66" s="162" t="s">
        <v>136</v>
      </c>
      <c r="O66" s="33" t="s">
        <v>127</v>
      </c>
      <c r="P66" s="33" t="s">
        <v>128</v>
      </c>
      <c r="Q66" s="157" t="s">
        <v>129</v>
      </c>
      <c r="R66" s="33" t="s">
        <v>265</v>
      </c>
    </row>
    <row r="67" spans="1:18" ht="105">
      <c r="A67" s="29" t="s">
        <v>124</v>
      </c>
      <c r="B67" s="15">
        <v>30</v>
      </c>
      <c r="C67" s="15">
        <v>8</v>
      </c>
      <c r="D67" s="43" t="s">
        <v>263</v>
      </c>
      <c r="E67" s="15">
        <v>10</v>
      </c>
      <c r="F67" s="15">
        <v>3</v>
      </c>
      <c r="G67" s="15" t="s">
        <v>86</v>
      </c>
      <c r="H67" s="15">
        <v>0.62634436021297302</v>
      </c>
      <c r="I67" s="15">
        <v>2.7</v>
      </c>
      <c r="J67" s="15">
        <v>0.5</v>
      </c>
      <c r="K67" s="15">
        <v>-1.6</v>
      </c>
      <c r="L67" s="155" t="s">
        <v>472</v>
      </c>
      <c r="M67" s="173">
        <v>112</v>
      </c>
      <c r="N67" s="162" t="s">
        <v>136</v>
      </c>
      <c r="O67" s="33" t="s">
        <v>127</v>
      </c>
      <c r="P67" s="33" t="s">
        <v>128</v>
      </c>
      <c r="Q67" s="157" t="s">
        <v>129</v>
      </c>
      <c r="R67" s="33" t="s">
        <v>265</v>
      </c>
    </row>
    <row r="68" spans="1:18" ht="105">
      <c r="A68" s="29" t="s">
        <v>124</v>
      </c>
      <c r="B68" s="15">
        <v>30</v>
      </c>
      <c r="C68" s="15">
        <v>8</v>
      </c>
      <c r="D68" s="43" t="s">
        <v>263</v>
      </c>
      <c r="E68" s="15">
        <v>10</v>
      </c>
      <c r="F68" s="15">
        <v>2</v>
      </c>
      <c r="G68" s="15" t="s">
        <v>86</v>
      </c>
      <c r="H68" s="15">
        <v>1.0914178212226127</v>
      </c>
      <c r="I68" s="15">
        <v>2.65</v>
      </c>
      <c r="J68" s="15">
        <v>0.35</v>
      </c>
      <c r="K68" s="15">
        <v>-1.7</v>
      </c>
      <c r="L68" s="155" t="s">
        <v>473</v>
      </c>
      <c r="M68" s="173">
        <v>112</v>
      </c>
      <c r="N68" s="162" t="s">
        <v>136</v>
      </c>
      <c r="O68" s="33" t="s">
        <v>127</v>
      </c>
      <c r="P68" s="33" t="s">
        <v>128</v>
      </c>
      <c r="Q68" s="157" t="s">
        <v>129</v>
      </c>
      <c r="R68" s="33" t="s">
        <v>265</v>
      </c>
    </row>
    <row r="69" spans="1:18" ht="105">
      <c r="A69" s="29" t="s">
        <v>124</v>
      </c>
      <c r="B69" s="15">
        <v>30</v>
      </c>
      <c r="C69" s="15">
        <v>8</v>
      </c>
      <c r="D69" s="43" t="s">
        <v>263</v>
      </c>
      <c r="E69" s="15">
        <v>10</v>
      </c>
      <c r="F69" s="15">
        <v>4</v>
      </c>
      <c r="G69" s="15" t="s">
        <v>86</v>
      </c>
      <c r="H69" s="15">
        <v>0.23257668036035847</v>
      </c>
      <c r="I69" s="15">
        <v>2.6</v>
      </c>
      <c r="J69" s="15">
        <v>0.2</v>
      </c>
      <c r="K69" s="15">
        <v>-1.1000000000000001</v>
      </c>
      <c r="L69" s="155" t="s">
        <v>456</v>
      </c>
      <c r="M69" s="173">
        <v>112</v>
      </c>
      <c r="N69" s="162" t="s">
        <v>136</v>
      </c>
      <c r="O69" s="33" t="s">
        <v>127</v>
      </c>
      <c r="P69" s="33" t="s">
        <v>128</v>
      </c>
      <c r="Q69" s="157" t="s">
        <v>129</v>
      </c>
      <c r="R69" s="33" t="s">
        <v>265</v>
      </c>
    </row>
    <row r="70" spans="1:18">
      <c r="A70" s="27" t="s">
        <v>139</v>
      </c>
      <c r="B70" s="24" t="s">
        <v>313</v>
      </c>
      <c r="C70" s="24">
        <v>8</v>
      </c>
      <c r="D70" s="50" t="s">
        <v>314</v>
      </c>
      <c r="E70" s="51">
        <v>2</v>
      </c>
      <c r="F70" s="51">
        <v>1</v>
      </c>
      <c r="G70" s="36" t="s">
        <v>86</v>
      </c>
      <c r="H70" s="24">
        <v>4.3</v>
      </c>
      <c r="I70" s="24">
        <v>4.8</v>
      </c>
      <c r="J70" s="24">
        <v>0.9</v>
      </c>
      <c r="K70" s="24"/>
      <c r="L70" s="28"/>
    </row>
    <row r="71" spans="1:18">
      <c r="A71" s="27" t="s">
        <v>139</v>
      </c>
      <c r="B71" s="24">
        <v>28</v>
      </c>
      <c r="C71" s="24">
        <v>9</v>
      </c>
      <c r="D71" s="42" t="s">
        <v>314</v>
      </c>
      <c r="E71" s="24">
        <v>4</v>
      </c>
      <c r="F71" s="24">
        <v>1</v>
      </c>
      <c r="G71" s="36" t="s">
        <v>86</v>
      </c>
      <c r="H71" s="24">
        <v>4.9000000000000004</v>
      </c>
      <c r="I71" s="24">
        <v>4.8</v>
      </c>
      <c r="J71" s="24">
        <v>0.8</v>
      </c>
      <c r="K71" s="24"/>
      <c r="L71" s="28"/>
    </row>
    <row r="72" spans="1:18">
      <c r="A72" s="27" t="s">
        <v>139</v>
      </c>
      <c r="B72" s="24">
        <v>6</v>
      </c>
      <c r="C72" s="24">
        <v>1</v>
      </c>
      <c r="D72" s="42" t="s">
        <v>315</v>
      </c>
      <c r="E72" s="24">
        <v>2</v>
      </c>
      <c r="F72" s="24">
        <v>1</v>
      </c>
      <c r="G72" s="36" t="s">
        <v>75</v>
      </c>
      <c r="H72" s="24">
        <v>-2.5</v>
      </c>
      <c r="I72" s="24">
        <v>3.8</v>
      </c>
      <c r="J72" s="24">
        <v>0</v>
      </c>
      <c r="K72" s="24"/>
      <c r="L72" s="28"/>
    </row>
    <row r="73" spans="1:18">
      <c r="A73" s="27" t="s">
        <v>139</v>
      </c>
      <c r="B73" s="24">
        <v>6</v>
      </c>
      <c r="C73" s="24">
        <v>8</v>
      </c>
      <c r="D73" s="42" t="s">
        <v>315</v>
      </c>
      <c r="E73" s="24">
        <v>2</v>
      </c>
      <c r="F73" s="52">
        <v>1</v>
      </c>
      <c r="G73" s="36" t="s">
        <v>86</v>
      </c>
      <c r="H73" s="24">
        <v>4</v>
      </c>
      <c r="I73" s="24">
        <v>4.2</v>
      </c>
      <c r="J73" s="24">
        <v>0.6</v>
      </c>
      <c r="K73" s="24"/>
      <c r="L73" s="28"/>
    </row>
    <row r="74" spans="1:18">
      <c r="A74" s="27" t="s">
        <v>139</v>
      </c>
      <c r="B74" s="24">
        <v>30</v>
      </c>
      <c r="C74" s="24">
        <v>3</v>
      </c>
      <c r="D74" s="42" t="s">
        <v>315</v>
      </c>
      <c r="E74" s="24">
        <v>10</v>
      </c>
      <c r="F74" s="24">
        <v>1</v>
      </c>
      <c r="G74" s="36" t="s">
        <v>86</v>
      </c>
      <c r="H74" s="24">
        <v>-1.6</v>
      </c>
      <c r="I74" s="24">
        <v>4.4000000000000004</v>
      </c>
      <c r="J74" s="24">
        <v>0.4</v>
      </c>
      <c r="K74" s="24"/>
      <c r="L74" s="28"/>
    </row>
    <row r="75" spans="1:18">
      <c r="A75" s="27" t="s">
        <v>139</v>
      </c>
      <c r="B75" s="24">
        <v>30</v>
      </c>
      <c r="C75" s="24">
        <v>8</v>
      </c>
      <c r="D75" s="42" t="s">
        <v>315</v>
      </c>
      <c r="E75" s="24">
        <v>10</v>
      </c>
      <c r="F75" s="24">
        <v>1</v>
      </c>
      <c r="G75" s="36" t="s">
        <v>86</v>
      </c>
      <c r="H75" s="24">
        <v>3.5</v>
      </c>
      <c r="I75" s="24">
        <v>4.4000000000000004</v>
      </c>
      <c r="J75" s="24">
        <v>0.4</v>
      </c>
      <c r="K75" s="2"/>
      <c r="L75" s="4"/>
    </row>
    <row r="76" spans="1:18">
      <c r="A76" s="27" t="s">
        <v>139</v>
      </c>
      <c r="B76" s="24">
        <v>10</v>
      </c>
      <c r="C76" s="24">
        <v>2</v>
      </c>
      <c r="D76" s="42" t="s">
        <v>316</v>
      </c>
      <c r="E76" s="24">
        <v>6</v>
      </c>
      <c r="F76" s="24">
        <v>1</v>
      </c>
      <c r="G76" s="36" t="s">
        <v>75</v>
      </c>
      <c r="H76" s="24">
        <v>-2.4</v>
      </c>
      <c r="I76" s="24">
        <v>4.0999999999999996</v>
      </c>
      <c r="J76" s="24">
        <v>0.7</v>
      </c>
      <c r="K76" s="2"/>
      <c r="L76" s="4"/>
    </row>
    <row r="77" spans="1:18">
      <c r="A77" s="27" t="s">
        <v>139</v>
      </c>
      <c r="B77" s="24">
        <v>20</v>
      </c>
      <c r="C77" s="24">
        <v>4</v>
      </c>
      <c r="D77" s="24" t="s">
        <v>316</v>
      </c>
      <c r="E77" s="24">
        <v>12</v>
      </c>
      <c r="F77" s="24">
        <v>1</v>
      </c>
      <c r="G77" s="36" t="s">
        <v>86</v>
      </c>
      <c r="H77" s="24">
        <v>0.2</v>
      </c>
      <c r="I77" s="24">
        <v>5</v>
      </c>
      <c r="J77" s="24">
        <v>0.8</v>
      </c>
      <c r="K77" s="2"/>
      <c r="L77" s="4"/>
    </row>
    <row r="78" spans="1:18">
      <c r="A78" s="27" t="s">
        <v>139</v>
      </c>
      <c r="B78" s="24" t="s">
        <v>313</v>
      </c>
      <c r="C78" s="24">
        <v>8</v>
      </c>
      <c r="D78" s="53" t="s">
        <v>314</v>
      </c>
      <c r="E78" s="24">
        <v>2</v>
      </c>
      <c r="F78" s="24">
        <v>2</v>
      </c>
      <c r="G78" s="36" t="s">
        <v>86</v>
      </c>
      <c r="H78" s="24">
        <v>6.4</v>
      </c>
      <c r="I78" s="24">
        <v>4.0999999999999996</v>
      </c>
      <c r="J78" s="24">
        <v>1.4</v>
      </c>
      <c r="K78" s="2"/>
      <c r="L78" s="4"/>
    </row>
    <row r="79" spans="1:18">
      <c r="A79" s="27" t="s">
        <v>139</v>
      </c>
      <c r="B79" s="24">
        <v>28</v>
      </c>
      <c r="C79" s="24">
        <v>9</v>
      </c>
      <c r="D79" s="42" t="s">
        <v>314</v>
      </c>
      <c r="E79" s="24">
        <v>4</v>
      </c>
      <c r="F79" s="24">
        <v>2</v>
      </c>
      <c r="G79" s="36" t="s">
        <v>86</v>
      </c>
      <c r="H79" s="24">
        <v>7.1</v>
      </c>
      <c r="I79" s="24">
        <v>4</v>
      </c>
      <c r="J79" s="24">
        <v>1.3</v>
      </c>
      <c r="K79" s="2"/>
      <c r="L79" s="4"/>
    </row>
    <row r="80" spans="1:18">
      <c r="A80" s="27" t="s">
        <v>139</v>
      </c>
      <c r="B80" s="24">
        <v>6</v>
      </c>
      <c r="C80" s="24">
        <v>1</v>
      </c>
      <c r="D80" s="42" t="s">
        <v>315</v>
      </c>
      <c r="E80" s="24">
        <v>2</v>
      </c>
      <c r="F80" s="24">
        <v>2</v>
      </c>
      <c r="G80" s="36" t="s">
        <v>75</v>
      </c>
      <c r="H80" s="24">
        <v>-2.5</v>
      </c>
      <c r="I80" s="24">
        <v>1.6</v>
      </c>
      <c r="J80" s="24">
        <v>-0.8</v>
      </c>
      <c r="K80" s="2"/>
      <c r="L80" s="4"/>
    </row>
    <row r="81" spans="1:18">
      <c r="A81" s="27" t="s">
        <v>139</v>
      </c>
      <c r="B81" s="24">
        <v>6</v>
      </c>
      <c r="C81" s="24">
        <v>8</v>
      </c>
      <c r="D81" s="42" t="s">
        <v>315</v>
      </c>
      <c r="E81" s="24">
        <v>2</v>
      </c>
      <c r="F81" s="24">
        <v>2</v>
      </c>
      <c r="G81" s="36" t="s">
        <v>86</v>
      </c>
      <c r="H81" s="24">
        <v>4.9000000000000004</v>
      </c>
      <c r="I81" s="24">
        <v>3.6</v>
      </c>
      <c r="J81" s="24">
        <v>0.9</v>
      </c>
      <c r="K81" s="2"/>
      <c r="L81" s="4"/>
    </row>
    <row r="82" spans="1:18">
      <c r="A82" s="27" t="s">
        <v>139</v>
      </c>
      <c r="B82" s="24">
        <v>30</v>
      </c>
      <c r="C82" s="24">
        <v>3</v>
      </c>
      <c r="D82" s="42" t="s">
        <v>315</v>
      </c>
      <c r="E82" s="24">
        <v>10</v>
      </c>
      <c r="F82" s="24">
        <v>2</v>
      </c>
      <c r="G82" s="36" t="s">
        <v>86</v>
      </c>
      <c r="H82" s="24">
        <v>-1.3</v>
      </c>
      <c r="I82" s="24">
        <v>3.5</v>
      </c>
      <c r="J82" s="24">
        <v>0.7</v>
      </c>
      <c r="K82" s="2"/>
      <c r="L82" s="4"/>
    </row>
    <row r="83" spans="1:18">
      <c r="A83" s="27" t="s">
        <v>139</v>
      </c>
      <c r="B83" s="24">
        <v>30</v>
      </c>
      <c r="C83" s="24">
        <v>8</v>
      </c>
      <c r="D83" s="42" t="s">
        <v>315</v>
      </c>
      <c r="E83" s="24">
        <v>10</v>
      </c>
      <c r="F83" s="24">
        <v>2</v>
      </c>
      <c r="G83" s="36" t="s">
        <v>86</v>
      </c>
      <c r="H83" s="24">
        <v>4</v>
      </c>
      <c r="I83" s="24">
        <v>3.5</v>
      </c>
      <c r="J83" s="24">
        <v>0.7</v>
      </c>
      <c r="K83" s="2"/>
      <c r="L83" s="4"/>
    </row>
    <row r="84" spans="1:18">
      <c r="A84" s="27" t="s">
        <v>139</v>
      </c>
      <c r="B84" s="24">
        <v>10</v>
      </c>
      <c r="C84" s="24">
        <v>2</v>
      </c>
      <c r="D84" s="42" t="s">
        <v>316</v>
      </c>
      <c r="E84" s="24">
        <v>6</v>
      </c>
      <c r="F84" s="24">
        <v>2</v>
      </c>
      <c r="G84" s="36" t="s">
        <v>75</v>
      </c>
      <c r="H84" s="24">
        <v>-2.7</v>
      </c>
      <c r="I84" s="24">
        <v>2.1</v>
      </c>
      <c r="J84" s="24">
        <v>-0.5</v>
      </c>
      <c r="K84" s="2"/>
      <c r="L84" s="4"/>
    </row>
    <row r="85" spans="1:18">
      <c r="A85" s="27" t="s">
        <v>139</v>
      </c>
      <c r="B85" s="24">
        <v>20</v>
      </c>
      <c r="C85" s="24">
        <v>4</v>
      </c>
      <c r="D85" s="42" t="s">
        <v>316</v>
      </c>
      <c r="E85" s="24">
        <v>12</v>
      </c>
      <c r="F85" s="24">
        <v>2</v>
      </c>
      <c r="G85" s="36" t="s">
        <v>86</v>
      </c>
      <c r="H85" s="24">
        <v>-0.7</v>
      </c>
      <c r="I85" s="24">
        <v>2.5</v>
      </c>
      <c r="J85" s="24">
        <v>0.1</v>
      </c>
      <c r="K85" s="2"/>
      <c r="L85" s="4"/>
    </row>
    <row r="86" spans="1:18">
      <c r="A86" s="27" t="s">
        <v>139</v>
      </c>
      <c r="B86" s="24" t="s">
        <v>313</v>
      </c>
      <c r="C86" s="24">
        <v>8</v>
      </c>
      <c r="D86" s="53" t="s">
        <v>314</v>
      </c>
      <c r="E86" s="24">
        <v>2</v>
      </c>
      <c r="F86" s="24">
        <v>3</v>
      </c>
      <c r="G86" s="36" t="s">
        <v>86</v>
      </c>
      <c r="H86" s="24">
        <v>5.5</v>
      </c>
      <c r="I86" s="24">
        <v>4.0999999999999996</v>
      </c>
      <c r="J86" s="24">
        <v>1.2</v>
      </c>
      <c r="K86" s="2"/>
      <c r="L86" s="4"/>
    </row>
    <row r="87" spans="1:18">
      <c r="A87" s="27" t="s">
        <v>139</v>
      </c>
      <c r="B87" s="24">
        <v>28</v>
      </c>
      <c r="C87" s="24">
        <v>9</v>
      </c>
      <c r="D87" s="42" t="s">
        <v>314</v>
      </c>
      <c r="E87" s="24">
        <v>4</v>
      </c>
      <c r="F87" s="24">
        <v>3</v>
      </c>
      <c r="G87" s="36" t="s">
        <v>86</v>
      </c>
      <c r="H87" s="24">
        <v>6.2</v>
      </c>
      <c r="I87" s="24">
        <v>4</v>
      </c>
      <c r="J87" s="24">
        <v>1.1000000000000001</v>
      </c>
      <c r="K87" s="2"/>
      <c r="L87" s="4"/>
    </row>
    <row r="88" spans="1:18">
      <c r="A88" s="27" t="s">
        <v>139</v>
      </c>
      <c r="B88" s="24">
        <v>6</v>
      </c>
      <c r="C88" s="24">
        <v>1</v>
      </c>
      <c r="D88" s="42" t="s">
        <v>315</v>
      </c>
      <c r="E88" s="24">
        <v>2</v>
      </c>
      <c r="F88" s="24">
        <v>3</v>
      </c>
      <c r="G88" s="36" t="s">
        <v>75</v>
      </c>
      <c r="H88" s="24">
        <v>-2.5</v>
      </c>
      <c r="I88" s="24">
        <v>2.2000000000000002</v>
      </c>
      <c r="J88" s="24">
        <v>-0.7</v>
      </c>
      <c r="K88" s="2"/>
      <c r="L88" s="4"/>
    </row>
    <row r="89" spans="1:18">
      <c r="A89" s="27" t="s">
        <v>139</v>
      </c>
      <c r="B89" s="24">
        <v>6</v>
      </c>
      <c r="C89" s="24">
        <v>8</v>
      </c>
      <c r="D89" s="42" t="s">
        <v>315</v>
      </c>
      <c r="E89" s="24">
        <v>2</v>
      </c>
      <c r="F89" s="24">
        <v>3</v>
      </c>
      <c r="G89" s="36" t="s">
        <v>86</v>
      </c>
      <c r="H89" s="24">
        <v>4.5999999999999996</v>
      </c>
      <c r="I89" s="24">
        <v>3.6</v>
      </c>
      <c r="J89" s="24">
        <v>2.1</v>
      </c>
      <c r="K89" s="2"/>
      <c r="L89" s="4"/>
    </row>
    <row r="90" spans="1:18">
      <c r="A90" s="27" t="s">
        <v>139</v>
      </c>
      <c r="B90" s="24">
        <v>30</v>
      </c>
      <c r="C90" s="24">
        <v>3</v>
      </c>
      <c r="D90" s="42" t="s">
        <v>315</v>
      </c>
      <c r="E90" s="24">
        <v>10</v>
      </c>
      <c r="F90" s="24">
        <v>3</v>
      </c>
      <c r="G90" s="36" t="s">
        <v>86</v>
      </c>
      <c r="H90" s="24">
        <v>-1.5</v>
      </c>
      <c r="I90" s="24">
        <v>3.6</v>
      </c>
      <c r="J90" s="24">
        <v>0.4</v>
      </c>
      <c r="K90" s="2"/>
      <c r="L90" s="4"/>
    </row>
    <row r="91" spans="1:18">
      <c r="A91" s="27" t="s">
        <v>139</v>
      </c>
      <c r="B91" s="24">
        <v>30</v>
      </c>
      <c r="C91" s="24">
        <v>8</v>
      </c>
      <c r="D91" s="42" t="s">
        <v>315</v>
      </c>
      <c r="E91" s="24">
        <v>10</v>
      </c>
      <c r="F91" s="24">
        <v>3</v>
      </c>
      <c r="G91" s="36" t="s">
        <v>86</v>
      </c>
      <c r="H91" s="24">
        <v>3.7</v>
      </c>
      <c r="I91" s="24">
        <v>3.6</v>
      </c>
      <c r="J91" s="24">
        <v>0.4</v>
      </c>
      <c r="K91" s="2"/>
      <c r="L91" s="4"/>
    </row>
    <row r="92" spans="1:18">
      <c r="A92" s="27" t="s">
        <v>139</v>
      </c>
      <c r="B92" s="24">
        <v>10</v>
      </c>
      <c r="C92" s="24">
        <v>2</v>
      </c>
      <c r="D92" s="42" t="s">
        <v>316</v>
      </c>
      <c r="E92" s="24">
        <v>6</v>
      </c>
      <c r="F92" s="24">
        <v>3</v>
      </c>
      <c r="G92" s="36" t="s">
        <v>75</v>
      </c>
      <c r="H92" s="24">
        <v>-2.6</v>
      </c>
      <c r="I92" s="24">
        <v>2.7</v>
      </c>
      <c r="J92" s="24">
        <v>-0.2</v>
      </c>
      <c r="K92" s="2"/>
      <c r="L92" s="4"/>
    </row>
    <row r="93" spans="1:18">
      <c r="A93" s="27" t="s">
        <v>139</v>
      </c>
      <c r="B93" s="24">
        <v>20</v>
      </c>
      <c r="C93" s="24">
        <v>4</v>
      </c>
      <c r="D93" s="42" t="s">
        <v>316</v>
      </c>
      <c r="E93" s="24">
        <v>12</v>
      </c>
      <c r="F93" s="24">
        <v>3</v>
      </c>
      <c r="G93" s="36" t="s">
        <v>86</v>
      </c>
      <c r="H93" s="24">
        <v>-0.5</v>
      </c>
      <c r="I93" s="24">
        <v>2.8</v>
      </c>
      <c r="J93" s="24">
        <v>0.1</v>
      </c>
      <c r="K93" s="2"/>
      <c r="L93" s="4"/>
    </row>
    <row r="94" spans="1:18" ht="30">
      <c r="A94" s="27" t="s">
        <v>142</v>
      </c>
      <c r="B94" s="55">
        <v>6</v>
      </c>
      <c r="C94" s="55">
        <v>1</v>
      </c>
      <c r="D94" s="55">
        <v>0.25</v>
      </c>
      <c r="E94" s="24">
        <v>2</v>
      </c>
      <c r="F94" s="24">
        <v>3</v>
      </c>
      <c r="G94" s="15" t="s">
        <v>86</v>
      </c>
      <c r="H94" s="55">
        <v>-0.75</v>
      </c>
      <c r="I94" s="55">
        <v>3.625</v>
      </c>
      <c r="J94" s="55">
        <v>0.66200000000000003</v>
      </c>
      <c r="K94" s="2"/>
      <c r="L94" s="44" t="s">
        <v>474</v>
      </c>
      <c r="M94" s="166"/>
      <c r="O94" s="26"/>
      <c r="P94" s="26"/>
      <c r="Q94" s="26"/>
      <c r="R94" s="26"/>
    </row>
    <row r="95" spans="1:18" ht="30">
      <c r="A95" s="27" t="s">
        <v>142</v>
      </c>
      <c r="B95" s="55">
        <v>6</v>
      </c>
      <c r="C95" s="55">
        <v>3</v>
      </c>
      <c r="D95" s="55">
        <v>0.25</v>
      </c>
      <c r="E95" s="24">
        <v>2</v>
      </c>
      <c r="F95" s="24">
        <v>3</v>
      </c>
      <c r="G95" s="15" t="s">
        <v>86</v>
      </c>
      <c r="H95" s="55">
        <v>0.83</v>
      </c>
      <c r="I95" s="55">
        <v>3.625</v>
      </c>
      <c r="J95" s="55">
        <v>0.66200000000000003</v>
      </c>
      <c r="K95" s="2"/>
      <c r="L95" s="44" t="s">
        <v>474</v>
      </c>
      <c r="M95" s="174"/>
    </row>
    <row r="96" spans="1:18" ht="30">
      <c r="A96" s="27" t="s">
        <v>142</v>
      </c>
      <c r="B96" s="55">
        <v>6</v>
      </c>
      <c r="C96" s="55">
        <v>8</v>
      </c>
      <c r="D96" s="55">
        <v>0.25</v>
      </c>
      <c r="E96" s="24">
        <v>2</v>
      </c>
      <c r="F96" s="24">
        <v>3</v>
      </c>
      <c r="G96" s="15" t="s">
        <v>86</v>
      </c>
      <c r="H96" s="55">
        <v>5.74</v>
      </c>
      <c r="I96" s="55">
        <v>3.625</v>
      </c>
      <c r="J96" s="55">
        <v>0.66200000000000003</v>
      </c>
      <c r="K96" s="2"/>
      <c r="L96" s="44" t="s">
        <v>474</v>
      </c>
      <c r="M96" s="174"/>
    </row>
    <row r="97" spans="1:18" ht="30">
      <c r="A97" s="27" t="s">
        <v>142</v>
      </c>
      <c r="B97" s="55">
        <v>14</v>
      </c>
      <c r="C97" s="55">
        <v>8</v>
      </c>
      <c r="D97" s="55">
        <v>0.125</v>
      </c>
      <c r="E97" s="24">
        <v>2</v>
      </c>
      <c r="F97" s="24">
        <v>3</v>
      </c>
      <c r="G97" s="15" t="s">
        <v>86</v>
      </c>
      <c r="H97" s="55">
        <v>6.35</v>
      </c>
      <c r="I97" s="55">
        <v>4.1180000000000003</v>
      </c>
      <c r="J97" s="55">
        <v>1.1890000000000001</v>
      </c>
      <c r="K97" s="2"/>
      <c r="L97" s="44" t="s">
        <v>474</v>
      </c>
      <c r="M97" s="174"/>
    </row>
    <row r="98" spans="1:18" ht="30">
      <c r="A98" s="27" t="s">
        <v>142</v>
      </c>
      <c r="B98" s="55">
        <v>18</v>
      </c>
      <c r="C98" s="55">
        <v>1</v>
      </c>
      <c r="D98" s="55">
        <v>0.25</v>
      </c>
      <c r="E98" s="24">
        <v>6</v>
      </c>
      <c r="F98" s="24">
        <v>3</v>
      </c>
      <c r="G98" s="15" t="s">
        <v>86</v>
      </c>
      <c r="H98" s="55">
        <v>-2.14</v>
      </c>
      <c r="I98" s="55">
        <v>3.569</v>
      </c>
      <c r="J98" s="55">
        <v>0.49099999999999999</v>
      </c>
      <c r="K98" s="2"/>
      <c r="L98" s="44" t="s">
        <v>474</v>
      </c>
      <c r="M98" s="174"/>
    </row>
    <row r="99" spans="1:18" ht="30">
      <c r="A99" s="27" t="s">
        <v>142</v>
      </c>
      <c r="B99" s="55">
        <v>20</v>
      </c>
      <c r="C99" s="55">
        <v>4</v>
      </c>
      <c r="D99" s="55">
        <v>0.375</v>
      </c>
      <c r="E99" s="24">
        <v>12</v>
      </c>
      <c r="F99" s="24">
        <v>3</v>
      </c>
      <c r="G99" s="15" t="s">
        <v>86</v>
      </c>
      <c r="H99" s="55">
        <v>0.1</v>
      </c>
      <c r="I99" s="55">
        <v>2.8210000000000002</v>
      </c>
      <c r="J99" s="55">
        <v>0.15</v>
      </c>
      <c r="K99" s="2"/>
      <c r="L99" s="44" t="s">
        <v>474</v>
      </c>
      <c r="M99" s="174"/>
    </row>
    <row r="100" spans="1:18" ht="30">
      <c r="A100" s="27" t="s">
        <v>142</v>
      </c>
      <c r="B100" s="55">
        <v>28</v>
      </c>
      <c r="C100" s="55">
        <v>9</v>
      </c>
      <c r="D100" s="55">
        <v>0.125</v>
      </c>
      <c r="E100" s="24">
        <v>4</v>
      </c>
      <c r="F100" s="24">
        <v>3</v>
      </c>
      <c r="G100" s="15" t="s">
        <v>86</v>
      </c>
      <c r="H100" s="55">
        <v>7.28</v>
      </c>
      <c r="I100" s="55">
        <v>4.0330000000000004</v>
      </c>
      <c r="J100" s="55">
        <v>1.0660000000000001</v>
      </c>
      <c r="K100" s="2"/>
      <c r="L100" s="44" t="s">
        <v>474</v>
      </c>
      <c r="M100" s="174"/>
    </row>
    <row r="101" spans="1:18" ht="30">
      <c r="A101" s="27" t="s">
        <v>142</v>
      </c>
      <c r="B101" s="55">
        <v>30</v>
      </c>
      <c r="C101" s="55">
        <v>3</v>
      </c>
      <c r="D101" s="55">
        <v>0.25</v>
      </c>
      <c r="E101" s="24">
        <v>10</v>
      </c>
      <c r="F101" s="24">
        <v>3</v>
      </c>
      <c r="G101" s="15" t="s">
        <v>86</v>
      </c>
      <c r="H101" s="55">
        <v>0.1</v>
      </c>
      <c r="I101" s="55">
        <v>3.5539999999999998</v>
      </c>
      <c r="J101" s="55">
        <v>0.439</v>
      </c>
      <c r="K101" s="2"/>
      <c r="L101" s="44" t="s">
        <v>474</v>
      </c>
      <c r="M101" s="174"/>
    </row>
    <row r="102" spans="1:18" ht="30">
      <c r="A102" s="27" t="s">
        <v>142</v>
      </c>
      <c r="B102" s="55">
        <v>30</v>
      </c>
      <c r="C102" s="55">
        <v>8</v>
      </c>
      <c r="D102" s="55">
        <v>0.25</v>
      </c>
      <c r="E102" s="24">
        <v>10</v>
      </c>
      <c r="F102" s="24">
        <v>3</v>
      </c>
      <c r="G102" s="15" t="s">
        <v>86</v>
      </c>
      <c r="H102" s="55">
        <v>4.97</v>
      </c>
      <c r="I102" s="55">
        <v>3.5539999999999998</v>
      </c>
      <c r="J102" s="55">
        <v>0.439</v>
      </c>
      <c r="K102" s="2"/>
      <c r="L102" s="44" t="s">
        <v>474</v>
      </c>
      <c r="M102" s="174"/>
    </row>
    <row r="103" spans="1:18">
      <c r="A103" s="3"/>
      <c r="B103" s="2"/>
      <c r="C103" s="2"/>
      <c r="D103" s="20"/>
      <c r="E103" s="2"/>
      <c r="F103" s="2"/>
      <c r="G103" s="2"/>
      <c r="H103" s="2"/>
      <c r="I103" s="2"/>
      <c r="J103" s="2"/>
      <c r="K103" s="2"/>
      <c r="L103" s="4"/>
      <c r="M103" s="174"/>
    </row>
    <row r="104" spans="1:18">
      <c r="A104" s="3" t="s">
        <v>522</v>
      </c>
      <c r="B104" s="2">
        <v>28</v>
      </c>
      <c r="C104" s="2"/>
      <c r="D104" s="20" t="s">
        <v>279</v>
      </c>
      <c r="E104" s="2">
        <v>4</v>
      </c>
      <c r="F104" s="2">
        <v>2</v>
      </c>
      <c r="G104" s="2" t="s">
        <v>86</v>
      </c>
      <c r="H104" s="2"/>
      <c r="I104" s="2"/>
      <c r="J104" s="2"/>
      <c r="K104" s="2">
        <v>-0.1</v>
      </c>
      <c r="L104" s="4"/>
      <c r="M104" s="174">
        <v>60</v>
      </c>
      <c r="N104" t="s">
        <v>136</v>
      </c>
      <c r="O104" t="s">
        <v>127</v>
      </c>
      <c r="P104" t="s">
        <v>128</v>
      </c>
      <c r="Q104" t="s">
        <v>503</v>
      </c>
      <c r="R104" t="s">
        <v>265</v>
      </c>
    </row>
    <row r="105" spans="1:18">
      <c r="A105" s="3" t="s">
        <v>522</v>
      </c>
      <c r="B105" s="2">
        <v>24</v>
      </c>
      <c r="C105" s="2"/>
      <c r="D105" s="20" t="s">
        <v>263</v>
      </c>
      <c r="E105" s="2">
        <v>8</v>
      </c>
      <c r="F105" s="2">
        <v>2</v>
      </c>
      <c r="G105" s="2" t="s">
        <v>86</v>
      </c>
      <c r="H105" s="2"/>
      <c r="I105" s="2"/>
      <c r="J105" s="2"/>
      <c r="K105" s="2">
        <v>-0.8</v>
      </c>
      <c r="L105" s="4"/>
      <c r="M105" s="174">
        <v>60</v>
      </c>
      <c r="N105" t="s">
        <v>136</v>
      </c>
      <c r="O105" t="s">
        <v>127</v>
      </c>
      <c r="P105" t="s">
        <v>128</v>
      </c>
      <c r="Q105" t="s">
        <v>503</v>
      </c>
      <c r="R105" t="s">
        <v>265</v>
      </c>
    </row>
    <row r="106" spans="1:18">
      <c r="A106" s="3" t="s">
        <v>522</v>
      </c>
      <c r="B106" s="2">
        <v>20</v>
      </c>
      <c r="C106" s="2"/>
      <c r="D106" s="20" t="s">
        <v>274</v>
      </c>
      <c r="E106" s="2">
        <v>12</v>
      </c>
      <c r="F106" s="2">
        <v>2</v>
      </c>
      <c r="G106" s="2" t="s">
        <v>86</v>
      </c>
      <c r="H106" s="2"/>
      <c r="I106" s="2"/>
      <c r="J106" s="2"/>
      <c r="K106" s="2">
        <v>-0.9</v>
      </c>
      <c r="L106" s="4"/>
      <c r="M106" s="174">
        <v>60</v>
      </c>
      <c r="N106" t="s">
        <v>136</v>
      </c>
      <c r="O106" t="s">
        <v>127</v>
      </c>
      <c r="P106" t="s">
        <v>128</v>
      </c>
      <c r="Q106" t="s">
        <v>503</v>
      </c>
      <c r="R106" t="s">
        <v>265</v>
      </c>
    </row>
    <row r="107" spans="1:18">
      <c r="A107" s="3" t="s">
        <v>522</v>
      </c>
      <c r="B107" s="2">
        <v>28</v>
      </c>
      <c r="C107" s="2"/>
      <c r="D107" s="20" t="s">
        <v>279</v>
      </c>
      <c r="E107" s="2">
        <v>4</v>
      </c>
      <c r="F107" s="2">
        <v>4</v>
      </c>
      <c r="G107" s="2" t="s">
        <v>86</v>
      </c>
      <c r="H107" s="2"/>
      <c r="I107" s="2"/>
      <c r="J107" s="2"/>
      <c r="K107" s="2">
        <v>0</v>
      </c>
      <c r="L107" s="4"/>
      <c r="M107" s="174">
        <v>60</v>
      </c>
      <c r="N107" t="s">
        <v>136</v>
      </c>
      <c r="O107" t="s">
        <v>127</v>
      </c>
      <c r="P107" t="s">
        <v>128</v>
      </c>
      <c r="Q107" t="s">
        <v>503</v>
      </c>
      <c r="R107" t="s">
        <v>265</v>
      </c>
    </row>
    <row r="108" spans="1:18">
      <c r="A108" s="3" t="s">
        <v>522</v>
      </c>
      <c r="B108" s="2">
        <v>24</v>
      </c>
      <c r="C108" s="2"/>
      <c r="D108" s="20" t="s">
        <v>263</v>
      </c>
      <c r="E108" s="2">
        <v>8</v>
      </c>
      <c r="F108" s="2">
        <v>4</v>
      </c>
      <c r="G108" s="2" t="s">
        <v>86</v>
      </c>
      <c r="H108" s="2"/>
      <c r="I108" s="2"/>
      <c r="J108" s="2"/>
      <c r="K108" s="2">
        <v>-0.3</v>
      </c>
      <c r="L108" s="4"/>
      <c r="M108" s="174">
        <v>60</v>
      </c>
      <c r="N108" t="s">
        <v>136</v>
      </c>
      <c r="O108" t="s">
        <v>127</v>
      </c>
      <c r="P108" t="s">
        <v>128</v>
      </c>
      <c r="Q108" t="s">
        <v>503</v>
      </c>
      <c r="R108" t="s">
        <v>265</v>
      </c>
    </row>
    <row r="109" spans="1:18">
      <c r="A109" s="3" t="s">
        <v>522</v>
      </c>
      <c r="B109" s="2">
        <v>20</v>
      </c>
      <c r="C109" s="2"/>
      <c r="D109" s="20" t="s">
        <v>274</v>
      </c>
      <c r="E109" s="2">
        <v>12</v>
      </c>
      <c r="F109" s="2">
        <v>4</v>
      </c>
      <c r="G109" s="2" t="s">
        <v>86</v>
      </c>
      <c r="H109" s="2"/>
      <c r="I109" s="2"/>
      <c r="J109" s="2"/>
      <c r="K109" s="2">
        <v>-0.7</v>
      </c>
      <c r="L109" s="4"/>
      <c r="M109" s="174">
        <v>60</v>
      </c>
      <c r="N109" t="s">
        <v>136</v>
      </c>
      <c r="O109" t="s">
        <v>127</v>
      </c>
      <c r="P109" t="s">
        <v>128</v>
      </c>
      <c r="Q109" t="s">
        <v>503</v>
      </c>
      <c r="R109" t="s">
        <v>265</v>
      </c>
    </row>
    <row r="110" spans="1:18">
      <c r="A110" s="3" t="s">
        <v>522</v>
      </c>
      <c r="B110" s="2">
        <v>56</v>
      </c>
      <c r="C110" s="2"/>
      <c r="D110" s="20" t="s">
        <v>279</v>
      </c>
      <c r="E110" s="2">
        <v>8</v>
      </c>
      <c r="F110" s="2">
        <v>2</v>
      </c>
      <c r="G110" s="2" t="s">
        <v>86</v>
      </c>
      <c r="H110" s="2"/>
      <c r="I110" s="2"/>
      <c r="J110" s="2"/>
      <c r="K110" s="2">
        <v>-0.1</v>
      </c>
      <c r="L110" s="4"/>
      <c r="M110" s="174">
        <v>60</v>
      </c>
      <c r="N110" t="s">
        <v>136</v>
      </c>
      <c r="O110" t="s">
        <v>127</v>
      </c>
      <c r="P110" t="s">
        <v>128</v>
      </c>
      <c r="Q110" t="s">
        <v>503</v>
      </c>
      <c r="R110" t="s">
        <v>265</v>
      </c>
    </row>
    <row r="111" spans="1:18">
      <c r="A111" s="3" t="s">
        <v>522</v>
      </c>
      <c r="B111" s="2">
        <v>48</v>
      </c>
      <c r="C111" s="2"/>
      <c r="D111" s="20" t="s">
        <v>263</v>
      </c>
      <c r="E111" s="2">
        <v>16</v>
      </c>
      <c r="F111" s="2">
        <v>2</v>
      </c>
      <c r="G111" s="2" t="s">
        <v>86</v>
      </c>
      <c r="H111" s="2"/>
      <c r="I111" s="2"/>
      <c r="J111" s="2"/>
      <c r="K111" s="2">
        <v>-0.8</v>
      </c>
      <c r="L111" s="4"/>
      <c r="M111" s="174">
        <v>60</v>
      </c>
      <c r="N111" t="s">
        <v>136</v>
      </c>
      <c r="O111" t="s">
        <v>127</v>
      </c>
      <c r="P111" t="s">
        <v>128</v>
      </c>
      <c r="Q111" t="s">
        <v>503</v>
      </c>
      <c r="R111" t="s">
        <v>265</v>
      </c>
    </row>
    <row r="112" spans="1:18">
      <c r="A112" s="3" t="s">
        <v>522</v>
      </c>
      <c r="B112" s="2">
        <v>40</v>
      </c>
      <c r="C112" s="2"/>
      <c r="D112" s="20" t="s">
        <v>274</v>
      </c>
      <c r="E112" s="2">
        <v>24</v>
      </c>
      <c r="F112" s="2">
        <v>2</v>
      </c>
      <c r="G112" s="2" t="s">
        <v>86</v>
      </c>
      <c r="H112" s="2"/>
      <c r="I112" s="2"/>
      <c r="J112" s="2"/>
      <c r="K112" s="2">
        <v>-0.9</v>
      </c>
      <c r="L112" s="4"/>
      <c r="M112" s="174">
        <v>60</v>
      </c>
      <c r="N112" t="s">
        <v>136</v>
      </c>
      <c r="O112" t="s">
        <v>127</v>
      </c>
      <c r="P112" t="s">
        <v>128</v>
      </c>
      <c r="Q112" t="s">
        <v>503</v>
      </c>
      <c r="R112" t="s">
        <v>265</v>
      </c>
    </row>
    <row r="113" spans="1:18">
      <c r="A113" s="3" t="s">
        <v>522</v>
      </c>
      <c r="B113" s="2">
        <v>56</v>
      </c>
      <c r="C113" s="2"/>
      <c r="D113" s="20" t="s">
        <v>279</v>
      </c>
      <c r="E113" s="2">
        <v>8</v>
      </c>
      <c r="F113" s="2">
        <v>4</v>
      </c>
      <c r="G113" s="2" t="s">
        <v>86</v>
      </c>
      <c r="H113" s="2"/>
      <c r="I113" s="2"/>
      <c r="J113" s="2"/>
      <c r="K113" s="2">
        <v>-0.5</v>
      </c>
      <c r="L113" s="4"/>
      <c r="M113" s="174">
        <v>60</v>
      </c>
      <c r="N113" t="s">
        <v>136</v>
      </c>
      <c r="O113" t="s">
        <v>127</v>
      </c>
      <c r="P113" t="s">
        <v>128</v>
      </c>
      <c r="Q113" t="s">
        <v>503</v>
      </c>
      <c r="R113" t="s">
        <v>265</v>
      </c>
    </row>
    <row r="114" spans="1:18">
      <c r="A114" s="3" t="s">
        <v>522</v>
      </c>
      <c r="B114" s="2">
        <v>48</v>
      </c>
      <c r="C114" s="2"/>
      <c r="D114" s="20" t="s">
        <v>263</v>
      </c>
      <c r="E114" s="2">
        <v>16</v>
      </c>
      <c r="F114" s="2">
        <v>4</v>
      </c>
      <c r="G114" s="2" t="s">
        <v>86</v>
      </c>
      <c r="H114" s="2"/>
      <c r="I114" s="2"/>
      <c r="J114" s="2"/>
      <c r="K114" s="2">
        <v>-0.8</v>
      </c>
      <c r="L114" s="4"/>
      <c r="M114" s="174">
        <v>60</v>
      </c>
      <c r="N114" t="s">
        <v>136</v>
      </c>
      <c r="O114" t="s">
        <v>127</v>
      </c>
      <c r="P114" t="s">
        <v>128</v>
      </c>
      <c r="Q114" t="s">
        <v>503</v>
      </c>
      <c r="R114" t="s">
        <v>265</v>
      </c>
    </row>
    <row r="115" spans="1:18">
      <c r="A115" s="3" t="s">
        <v>522</v>
      </c>
      <c r="B115" s="2">
        <v>40</v>
      </c>
      <c r="C115" s="2"/>
      <c r="D115" s="20" t="s">
        <v>274</v>
      </c>
      <c r="E115" s="2">
        <v>24</v>
      </c>
      <c r="F115" s="2">
        <v>4</v>
      </c>
      <c r="G115" s="2" t="s">
        <v>86</v>
      </c>
      <c r="H115" s="2"/>
      <c r="I115" s="2"/>
      <c r="J115" s="2"/>
      <c r="K115" s="2">
        <v>-0.6</v>
      </c>
      <c r="L115" s="4"/>
      <c r="M115" s="174">
        <v>60</v>
      </c>
      <c r="N115" t="s">
        <v>136</v>
      </c>
      <c r="O115" t="s">
        <v>127</v>
      </c>
      <c r="P115" t="s">
        <v>128</v>
      </c>
      <c r="Q115" t="s">
        <v>503</v>
      </c>
      <c r="R115" t="s">
        <v>265</v>
      </c>
    </row>
    <row r="116" spans="1:18">
      <c r="A116" s="3"/>
      <c r="B116" s="2"/>
      <c r="C116" s="2"/>
      <c r="D116" s="20"/>
      <c r="E116" s="2"/>
      <c r="F116" s="2"/>
      <c r="G116" s="2"/>
      <c r="H116" s="2"/>
      <c r="I116" s="2"/>
      <c r="J116" s="2"/>
      <c r="K116" s="2"/>
      <c r="L116" s="4"/>
    </row>
    <row r="117" spans="1:18">
      <c r="A117" s="3"/>
      <c r="B117" s="2"/>
      <c r="C117" s="2"/>
      <c r="D117" s="20"/>
      <c r="E117" s="2"/>
      <c r="F117" s="2"/>
      <c r="G117" s="2"/>
      <c r="H117" s="2"/>
      <c r="I117" s="2"/>
      <c r="J117" s="2"/>
      <c r="K117" s="2"/>
      <c r="L117" s="4"/>
    </row>
    <row r="118" spans="1:18">
      <c r="A118" s="3"/>
      <c r="B118" s="2"/>
      <c r="C118" s="2"/>
      <c r="D118" s="20"/>
      <c r="E118" s="2"/>
      <c r="F118" s="2"/>
      <c r="G118" s="2"/>
      <c r="H118" s="2"/>
      <c r="I118" s="2"/>
      <c r="J118" s="2"/>
      <c r="K118" s="2"/>
      <c r="L118" s="4"/>
    </row>
    <row r="119" spans="1:18">
      <c r="A119" s="3"/>
      <c r="B119" s="2"/>
      <c r="C119" s="2"/>
      <c r="D119" s="20"/>
      <c r="E119" s="2"/>
      <c r="F119" s="2"/>
      <c r="G119" s="2"/>
      <c r="H119" s="2"/>
      <c r="I119" s="2"/>
      <c r="J119" s="2"/>
      <c r="K119" s="2"/>
      <c r="L119" s="4"/>
    </row>
    <row r="120" spans="1:18">
      <c r="A120" s="3"/>
      <c r="B120" s="2"/>
      <c r="C120" s="2"/>
      <c r="D120" s="20"/>
      <c r="E120" s="2"/>
      <c r="F120" s="2"/>
      <c r="G120" s="2"/>
      <c r="H120" s="2"/>
      <c r="I120" s="2"/>
      <c r="J120" s="2"/>
      <c r="K120" s="2"/>
      <c r="L120" s="4"/>
    </row>
    <row r="121" spans="1:18">
      <c r="A121" s="3"/>
      <c r="B121" s="2"/>
      <c r="C121" s="2"/>
      <c r="D121" s="20"/>
      <c r="E121" s="2"/>
      <c r="F121" s="2"/>
      <c r="G121" s="2"/>
      <c r="H121" s="2"/>
      <c r="I121" s="2"/>
      <c r="J121" s="2"/>
      <c r="K121" s="2"/>
      <c r="L121" s="4"/>
    </row>
    <row r="122" spans="1:18">
      <c r="A122" s="3"/>
      <c r="B122" s="2"/>
      <c r="C122" s="2"/>
      <c r="D122" s="20"/>
      <c r="E122" s="2"/>
      <c r="F122" s="2"/>
      <c r="G122" s="2"/>
      <c r="H122" s="2"/>
      <c r="I122" s="2"/>
      <c r="J122" s="2"/>
      <c r="K122" s="2"/>
      <c r="L122" s="4"/>
    </row>
    <row r="123" spans="1:18">
      <c r="A123" s="3"/>
      <c r="B123" s="2"/>
      <c r="C123" s="2"/>
      <c r="D123" s="20"/>
      <c r="E123" s="2"/>
      <c r="F123" s="2"/>
      <c r="G123" s="2"/>
      <c r="H123" s="2"/>
      <c r="I123" s="2"/>
      <c r="J123" s="2"/>
      <c r="K123" s="2"/>
      <c r="L123" s="4"/>
    </row>
    <row r="124" spans="1:18">
      <c r="A124" s="3"/>
      <c r="B124" s="2"/>
      <c r="C124" s="2"/>
      <c r="D124" s="20"/>
      <c r="E124" s="2"/>
      <c r="F124" s="2"/>
      <c r="G124" s="2"/>
      <c r="H124" s="2"/>
      <c r="I124" s="2"/>
      <c r="J124" s="2"/>
      <c r="K124" s="2"/>
      <c r="L124" s="4"/>
    </row>
    <row r="125" spans="1:18">
      <c r="A125" s="3"/>
      <c r="B125" s="2"/>
      <c r="C125" s="2"/>
      <c r="D125" s="20"/>
      <c r="E125" s="2"/>
      <c r="F125" s="2"/>
      <c r="G125" s="2"/>
      <c r="H125" s="2"/>
      <c r="I125" s="2"/>
      <c r="J125" s="2"/>
      <c r="K125" s="2"/>
      <c r="L125" s="4"/>
    </row>
    <row r="126" spans="1:18">
      <c r="A126" s="3"/>
      <c r="B126" s="2"/>
      <c r="C126" s="2"/>
      <c r="D126" s="20"/>
      <c r="E126" s="2"/>
      <c r="F126" s="2"/>
      <c r="G126" s="2"/>
      <c r="H126" s="2"/>
      <c r="I126" s="2"/>
      <c r="J126" s="2"/>
      <c r="K126" s="2"/>
      <c r="L126" s="4"/>
    </row>
    <row r="127" spans="1:18">
      <c r="A127" s="3"/>
      <c r="B127" s="2"/>
      <c r="C127" s="2"/>
      <c r="D127" s="20"/>
      <c r="E127" s="2"/>
      <c r="F127" s="2"/>
      <c r="G127" s="2"/>
      <c r="H127" s="2"/>
      <c r="I127" s="2"/>
      <c r="J127" s="2"/>
      <c r="K127" s="2"/>
      <c r="L127" s="4"/>
    </row>
    <row r="128" spans="1:18">
      <c r="A128" s="3"/>
      <c r="B128" s="2"/>
      <c r="C128" s="2"/>
      <c r="D128" s="20"/>
      <c r="E128" s="2"/>
      <c r="F128" s="2"/>
      <c r="G128" s="2"/>
      <c r="H128" s="2"/>
      <c r="I128" s="2"/>
      <c r="J128" s="2"/>
      <c r="K128" s="2"/>
      <c r="L128" s="4"/>
    </row>
    <row r="129" spans="1:12">
      <c r="A129" s="3"/>
      <c r="B129" s="2"/>
      <c r="C129" s="2"/>
      <c r="D129" s="20"/>
      <c r="E129" s="2"/>
      <c r="F129" s="2"/>
      <c r="G129" s="2"/>
      <c r="H129" s="2"/>
      <c r="I129" s="2"/>
      <c r="J129" s="2"/>
      <c r="K129" s="2"/>
      <c r="L129" s="4"/>
    </row>
    <row r="130" spans="1:12">
      <c r="A130" s="3"/>
      <c r="B130" s="2"/>
      <c r="C130" s="2"/>
      <c r="D130" s="20"/>
      <c r="E130" s="2"/>
      <c r="F130" s="2"/>
      <c r="G130" s="2"/>
      <c r="H130" s="2"/>
      <c r="I130" s="2"/>
      <c r="J130" s="2"/>
      <c r="K130" s="2"/>
      <c r="L130" s="4"/>
    </row>
    <row r="131" spans="1:12">
      <c r="A131" s="3"/>
      <c r="B131" s="2"/>
      <c r="C131" s="2"/>
      <c r="D131" s="20"/>
      <c r="E131" s="2"/>
      <c r="F131" s="2"/>
      <c r="G131" s="2"/>
      <c r="H131" s="2"/>
      <c r="I131" s="2"/>
      <c r="J131" s="2"/>
      <c r="K131" s="2"/>
      <c r="L131" s="4"/>
    </row>
    <row r="132" spans="1:12">
      <c r="A132" s="3"/>
      <c r="B132" s="2"/>
      <c r="C132" s="2"/>
      <c r="D132" s="20"/>
      <c r="E132" s="2"/>
      <c r="F132" s="2"/>
      <c r="G132" s="2"/>
      <c r="H132" s="2"/>
      <c r="I132" s="2"/>
      <c r="J132" s="2"/>
      <c r="K132" s="2"/>
      <c r="L132" s="4"/>
    </row>
    <row r="133" spans="1:12">
      <c r="A133" s="3"/>
      <c r="B133" s="2"/>
      <c r="C133" s="2"/>
      <c r="D133" s="20"/>
      <c r="E133" s="2"/>
      <c r="F133" s="2"/>
      <c r="G133" s="2"/>
      <c r="H133" s="2"/>
      <c r="I133" s="2"/>
      <c r="J133" s="2"/>
      <c r="K133" s="2"/>
      <c r="L133" s="4"/>
    </row>
    <row r="134" spans="1:12">
      <c r="A134" s="3"/>
      <c r="B134" s="2"/>
      <c r="C134" s="2"/>
      <c r="D134" s="20"/>
      <c r="E134" s="2"/>
      <c r="F134" s="2"/>
      <c r="G134" s="2"/>
      <c r="H134" s="2"/>
      <c r="I134" s="2"/>
      <c r="J134" s="2"/>
      <c r="K134" s="2"/>
      <c r="L134" s="4"/>
    </row>
    <row r="135" spans="1:12">
      <c r="A135" s="3"/>
      <c r="B135" s="2"/>
      <c r="C135" s="2"/>
      <c r="D135" s="20"/>
      <c r="E135" s="2"/>
      <c r="F135" s="2"/>
      <c r="G135" s="2"/>
      <c r="H135" s="2"/>
      <c r="I135" s="2"/>
      <c r="J135" s="2"/>
      <c r="K135" s="2"/>
      <c r="L135" s="4"/>
    </row>
    <row r="136" spans="1:12">
      <c r="A136" s="3"/>
      <c r="B136" s="2"/>
      <c r="C136" s="2"/>
      <c r="D136" s="20"/>
      <c r="E136" s="2"/>
      <c r="F136" s="2"/>
      <c r="G136" s="2"/>
      <c r="H136" s="2"/>
      <c r="I136" s="2"/>
      <c r="J136" s="2"/>
      <c r="K136" s="2"/>
      <c r="L136" s="4"/>
    </row>
    <row r="137" spans="1:12">
      <c r="A137" s="3"/>
      <c r="B137" s="2"/>
      <c r="C137" s="2"/>
      <c r="D137" s="20"/>
      <c r="E137" s="2"/>
      <c r="F137" s="2"/>
      <c r="G137" s="2"/>
      <c r="H137" s="2"/>
      <c r="I137" s="2"/>
      <c r="J137" s="2"/>
      <c r="K137" s="2"/>
      <c r="L137" s="4"/>
    </row>
    <row r="138" spans="1:12">
      <c r="A138" s="3"/>
      <c r="B138" s="2"/>
      <c r="C138" s="2"/>
      <c r="D138" s="20"/>
      <c r="E138" s="2"/>
      <c r="F138" s="2"/>
      <c r="G138" s="2"/>
      <c r="H138" s="2"/>
      <c r="I138" s="2"/>
      <c r="J138" s="2"/>
      <c r="K138" s="2"/>
      <c r="L138" s="4"/>
    </row>
    <row r="139" spans="1:12">
      <c r="A139" s="3"/>
      <c r="B139" s="2"/>
      <c r="C139" s="2"/>
      <c r="D139" s="20"/>
      <c r="E139" s="2"/>
      <c r="F139" s="2"/>
      <c r="G139" s="2"/>
      <c r="H139" s="2"/>
      <c r="I139" s="2"/>
      <c r="J139" s="2"/>
      <c r="K139" s="2"/>
      <c r="L139" s="4"/>
    </row>
    <row r="140" spans="1:12">
      <c r="A140" s="3"/>
      <c r="B140" s="2"/>
      <c r="C140" s="2"/>
      <c r="D140" s="20"/>
      <c r="E140" s="2"/>
      <c r="F140" s="2"/>
      <c r="G140" s="2"/>
      <c r="H140" s="2"/>
      <c r="I140" s="2"/>
      <c r="J140" s="2"/>
      <c r="K140" s="2"/>
      <c r="L140" s="4"/>
    </row>
    <row r="141" spans="1:12">
      <c r="A141" s="3"/>
      <c r="B141" s="2"/>
      <c r="C141" s="2"/>
      <c r="D141" s="20"/>
      <c r="E141" s="2"/>
      <c r="F141" s="2"/>
      <c r="G141" s="2"/>
      <c r="H141" s="2"/>
      <c r="I141" s="2"/>
      <c r="J141" s="2"/>
      <c r="K141" s="2"/>
      <c r="L141" s="4"/>
    </row>
    <row r="142" spans="1:12">
      <c r="A142" s="3"/>
      <c r="B142" s="2"/>
      <c r="C142" s="2"/>
      <c r="D142" s="20"/>
      <c r="E142" s="2"/>
      <c r="F142" s="2"/>
      <c r="G142" s="2"/>
      <c r="H142" s="2"/>
      <c r="I142" s="2"/>
      <c r="J142" s="2"/>
      <c r="K142" s="2"/>
      <c r="L142" s="4"/>
    </row>
    <row r="143" spans="1:12">
      <c r="A143" s="3"/>
      <c r="B143" s="2"/>
      <c r="C143" s="2"/>
      <c r="D143" s="20"/>
      <c r="E143" s="2"/>
      <c r="F143" s="2"/>
      <c r="G143" s="2"/>
      <c r="H143" s="2"/>
      <c r="I143" s="2"/>
      <c r="J143" s="2"/>
      <c r="K143" s="2"/>
      <c r="L143" s="4"/>
    </row>
    <row r="144" spans="1:12">
      <c r="A144" s="3"/>
      <c r="B144" s="2"/>
      <c r="C144" s="2"/>
      <c r="D144" s="20"/>
      <c r="E144" s="2"/>
      <c r="F144" s="2"/>
      <c r="G144" s="2"/>
      <c r="H144" s="2"/>
      <c r="I144" s="2"/>
      <c r="J144" s="2"/>
      <c r="K144" s="2"/>
      <c r="L144" s="4"/>
    </row>
    <row r="145" spans="1:12">
      <c r="A145" s="3"/>
      <c r="B145" s="2"/>
      <c r="C145" s="2"/>
      <c r="D145" s="20"/>
      <c r="E145" s="2"/>
      <c r="F145" s="2"/>
      <c r="G145" s="2"/>
      <c r="H145" s="2"/>
      <c r="I145" s="2"/>
      <c r="J145" s="2"/>
      <c r="K145" s="2"/>
      <c r="L145" s="4"/>
    </row>
    <row r="146" spans="1:12">
      <c r="A146" s="3"/>
      <c r="B146" s="2"/>
      <c r="C146" s="2"/>
      <c r="D146" s="20"/>
      <c r="E146" s="2"/>
      <c r="F146" s="2"/>
      <c r="G146" s="2"/>
      <c r="H146" s="2"/>
      <c r="I146" s="2"/>
      <c r="J146" s="2"/>
      <c r="K146" s="2"/>
      <c r="L146" s="4"/>
    </row>
    <row r="147" spans="1:12">
      <c r="A147" s="3"/>
      <c r="B147" s="2"/>
      <c r="C147" s="2"/>
      <c r="D147" s="20"/>
      <c r="E147" s="2"/>
      <c r="F147" s="2"/>
      <c r="G147" s="2"/>
      <c r="H147" s="2"/>
      <c r="I147" s="2"/>
      <c r="J147" s="2"/>
      <c r="K147" s="2"/>
      <c r="L147" s="4"/>
    </row>
    <row r="148" spans="1:12">
      <c r="A148" s="3"/>
      <c r="B148" s="2"/>
      <c r="C148" s="2"/>
      <c r="D148" s="20"/>
      <c r="E148" s="2"/>
      <c r="F148" s="2"/>
      <c r="G148" s="2"/>
      <c r="H148" s="2"/>
      <c r="I148" s="2"/>
      <c r="J148" s="2"/>
      <c r="K148" s="2"/>
      <c r="L148" s="4"/>
    </row>
    <row r="149" spans="1:12">
      <c r="A149" s="3"/>
      <c r="B149" s="2"/>
      <c r="C149" s="2"/>
      <c r="D149" s="20"/>
      <c r="E149" s="2"/>
      <c r="F149" s="2"/>
      <c r="G149" s="2"/>
      <c r="H149" s="2"/>
      <c r="I149" s="2"/>
      <c r="J149" s="2"/>
      <c r="K149" s="2"/>
      <c r="L149" s="4"/>
    </row>
    <row r="150" spans="1:12">
      <c r="A150" s="3"/>
      <c r="B150" s="2"/>
      <c r="C150" s="2"/>
      <c r="D150" s="20"/>
      <c r="E150" s="2"/>
      <c r="F150" s="2"/>
      <c r="G150" s="2"/>
      <c r="H150" s="2"/>
      <c r="I150" s="2"/>
      <c r="J150" s="2"/>
      <c r="K150" s="2"/>
      <c r="L150" s="4"/>
    </row>
    <row r="151" spans="1:12">
      <c r="A151" s="3"/>
      <c r="B151" s="2"/>
      <c r="C151" s="2"/>
      <c r="D151" s="20"/>
      <c r="E151" s="2"/>
      <c r="F151" s="2"/>
      <c r="G151" s="2"/>
      <c r="H151" s="2"/>
      <c r="I151" s="2"/>
      <c r="J151" s="2"/>
      <c r="K151" s="2"/>
      <c r="L151" s="4"/>
    </row>
    <row r="152" spans="1:12">
      <c r="A152" s="3"/>
      <c r="B152" s="2"/>
      <c r="C152" s="2"/>
      <c r="D152" s="20"/>
      <c r="E152" s="2"/>
      <c r="F152" s="2"/>
      <c r="G152" s="2"/>
      <c r="H152" s="2"/>
      <c r="I152" s="2"/>
      <c r="J152" s="2"/>
      <c r="K152" s="2"/>
      <c r="L152" s="4"/>
    </row>
    <row r="153" spans="1:12">
      <c r="A153" s="3"/>
      <c r="B153" s="2"/>
      <c r="C153" s="2"/>
      <c r="D153" s="20"/>
      <c r="E153" s="2"/>
      <c r="F153" s="2"/>
      <c r="G153" s="2"/>
      <c r="H153" s="2"/>
      <c r="I153" s="2"/>
      <c r="J153" s="2"/>
      <c r="K153" s="2"/>
      <c r="L153" s="4"/>
    </row>
    <row r="154" spans="1:12">
      <c r="A154" s="3"/>
      <c r="B154" s="2"/>
      <c r="C154" s="2"/>
      <c r="D154" s="20"/>
      <c r="E154" s="2"/>
      <c r="F154" s="2"/>
      <c r="G154" s="2"/>
      <c r="H154" s="2"/>
      <c r="I154" s="2"/>
      <c r="J154" s="2"/>
      <c r="K154" s="2"/>
      <c r="L154" s="4"/>
    </row>
    <row r="155" spans="1:12">
      <c r="A155" s="3"/>
      <c r="B155" s="2"/>
      <c r="C155" s="2"/>
      <c r="D155" s="20"/>
      <c r="E155" s="2"/>
      <c r="F155" s="2"/>
      <c r="G155" s="2"/>
      <c r="H155" s="2"/>
      <c r="I155" s="2"/>
      <c r="J155" s="2"/>
      <c r="K155" s="2"/>
      <c r="L155" s="4"/>
    </row>
    <row r="156" spans="1:12">
      <c r="A156" s="3"/>
      <c r="B156" s="2"/>
      <c r="C156" s="2"/>
      <c r="D156" s="20"/>
      <c r="E156" s="2"/>
      <c r="F156" s="2"/>
      <c r="G156" s="2"/>
      <c r="H156" s="2"/>
      <c r="I156" s="2"/>
      <c r="J156" s="2"/>
      <c r="K156" s="2"/>
      <c r="L156" s="4"/>
    </row>
    <row r="157" spans="1:12">
      <c r="A157" s="3"/>
      <c r="B157" s="2"/>
      <c r="C157" s="2"/>
      <c r="D157" s="20"/>
      <c r="E157" s="2"/>
      <c r="F157" s="2"/>
      <c r="G157" s="2"/>
      <c r="H157" s="2"/>
      <c r="I157" s="2"/>
      <c r="J157" s="2"/>
      <c r="K157" s="2"/>
      <c r="L157" s="4"/>
    </row>
    <row r="158" spans="1:12">
      <c r="A158" s="3"/>
      <c r="B158" s="2"/>
      <c r="C158" s="2"/>
      <c r="D158" s="20"/>
      <c r="E158" s="2"/>
      <c r="F158" s="2"/>
      <c r="G158" s="2"/>
      <c r="H158" s="2"/>
      <c r="I158" s="2"/>
      <c r="J158" s="2"/>
      <c r="K158" s="2"/>
      <c r="L158" s="4"/>
    </row>
    <row r="159" spans="1:12">
      <c r="A159" s="3"/>
      <c r="B159" s="2"/>
      <c r="C159" s="2"/>
      <c r="D159" s="20"/>
      <c r="E159" s="2"/>
      <c r="F159" s="2"/>
      <c r="G159" s="2"/>
      <c r="H159" s="2"/>
      <c r="I159" s="2"/>
      <c r="J159" s="2"/>
      <c r="K159" s="2"/>
      <c r="L159" s="4"/>
    </row>
    <row r="160" spans="1:12">
      <c r="A160" s="3"/>
      <c r="B160" s="2"/>
      <c r="C160" s="2"/>
      <c r="D160" s="20"/>
      <c r="E160" s="2"/>
      <c r="F160" s="2"/>
      <c r="G160" s="2"/>
      <c r="H160" s="2"/>
      <c r="I160" s="2"/>
      <c r="J160" s="2"/>
      <c r="K160" s="2"/>
      <c r="L160" s="4"/>
    </row>
    <row r="161" spans="1:12">
      <c r="A161" s="3"/>
      <c r="B161" s="2"/>
      <c r="C161" s="2"/>
      <c r="D161" s="20"/>
      <c r="E161" s="2"/>
      <c r="F161" s="2"/>
      <c r="G161" s="2"/>
      <c r="H161" s="2"/>
      <c r="I161" s="2"/>
      <c r="J161" s="2"/>
      <c r="K161" s="2"/>
      <c r="L161" s="4"/>
    </row>
    <row r="162" spans="1:12">
      <c r="A162" s="3"/>
      <c r="B162" s="2"/>
      <c r="C162" s="2"/>
      <c r="D162" s="20"/>
      <c r="E162" s="2"/>
      <c r="F162" s="2"/>
      <c r="G162" s="2"/>
      <c r="H162" s="2"/>
      <c r="I162" s="2"/>
      <c r="J162" s="2"/>
      <c r="K162" s="2"/>
      <c r="L162" s="4"/>
    </row>
    <row r="163" spans="1:12">
      <c r="A163" s="3"/>
      <c r="B163" s="2"/>
      <c r="C163" s="2"/>
      <c r="D163" s="20"/>
      <c r="E163" s="2"/>
      <c r="F163" s="2"/>
      <c r="G163" s="2"/>
      <c r="H163" s="2"/>
      <c r="I163" s="2"/>
      <c r="J163" s="2"/>
      <c r="K163" s="2"/>
      <c r="L163" s="4"/>
    </row>
    <row r="164" spans="1:12">
      <c r="A164" s="3"/>
      <c r="B164" s="2"/>
      <c r="C164" s="2"/>
      <c r="D164" s="20"/>
      <c r="E164" s="2"/>
      <c r="F164" s="2"/>
      <c r="G164" s="2"/>
      <c r="H164" s="2"/>
      <c r="I164" s="2"/>
      <c r="J164" s="2"/>
      <c r="K164" s="2"/>
      <c r="L164" s="4"/>
    </row>
    <row r="165" spans="1:12">
      <c r="A165" s="3"/>
      <c r="B165" s="2"/>
      <c r="C165" s="2"/>
      <c r="D165" s="20"/>
      <c r="E165" s="2"/>
      <c r="F165" s="2"/>
      <c r="G165" s="2"/>
      <c r="H165" s="2"/>
      <c r="I165" s="2"/>
      <c r="J165" s="2"/>
      <c r="K165" s="2"/>
      <c r="L165" s="4"/>
    </row>
    <row r="166" spans="1:12">
      <c r="A166" s="3"/>
      <c r="B166" s="2"/>
      <c r="C166" s="2"/>
      <c r="D166" s="20"/>
      <c r="E166" s="2"/>
      <c r="F166" s="2"/>
      <c r="G166" s="2"/>
      <c r="H166" s="2"/>
      <c r="I166" s="2"/>
      <c r="J166" s="2"/>
      <c r="K166" s="2"/>
      <c r="L166" s="4"/>
    </row>
    <row r="167" spans="1:12">
      <c r="A167" s="3"/>
      <c r="B167" s="2"/>
      <c r="C167" s="2"/>
      <c r="D167" s="20"/>
      <c r="E167" s="2"/>
      <c r="F167" s="2"/>
      <c r="G167" s="2"/>
      <c r="H167" s="2"/>
      <c r="I167" s="2"/>
      <c r="J167" s="2"/>
      <c r="K167" s="2"/>
      <c r="L167" s="4"/>
    </row>
    <row r="168" spans="1:12">
      <c r="A168" s="3"/>
      <c r="B168" s="2"/>
      <c r="C168" s="2"/>
      <c r="D168" s="20"/>
      <c r="E168" s="2"/>
      <c r="F168" s="2"/>
      <c r="G168" s="2"/>
      <c r="H168" s="2"/>
      <c r="I168" s="2"/>
      <c r="J168" s="2"/>
      <c r="K168" s="2"/>
      <c r="L168" s="4"/>
    </row>
    <row r="169" spans="1:12">
      <c r="A169" s="3"/>
      <c r="B169" s="2"/>
      <c r="C169" s="2"/>
      <c r="D169" s="20"/>
      <c r="E169" s="2"/>
      <c r="F169" s="2"/>
      <c r="G169" s="2"/>
      <c r="H169" s="2"/>
      <c r="I169" s="2"/>
      <c r="J169" s="2"/>
      <c r="K169" s="2"/>
      <c r="L169" s="4"/>
    </row>
    <row r="170" spans="1:12">
      <c r="A170" s="3"/>
      <c r="B170" s="2"/>
      <c r="C170" s="2"/>
      <c r="D170" s="20"/>
      <c r="E170" s="2"/>
      <c r="F170" s="2"/>
      <c r="G170" s="2"/>
      <c r="H170" s="2"/>
      <c r="I170" s="2"/>
      <c r="J170" s="2"/>
      <c r="K170" s="2"/>
      <c r="L170" s="4"/>
    </row>
    <row r="171" spans="1:12">
      <c r="A171" s="3"/>
      <c r="B171" s="2"/>
      <c r="C171" s="2"/>
      <c r="D171" s="20"/>
      <c r="E171" s="2"/>
      <c r="F171" s="2"/>
      <c r="G171" s="2"/>
      <c r="H171" s="2"/>
      <c r="I171" s="2"/>
      <c r="J171" s="2"/>
      <c r="K171" s="2"/>
      <c r="L171" s="4"/>
    </row>
    <row r="172" spans="1:12">
      <c r="A172" s="3"/>
      <c r="B172" s="2"/>
      <c r="C172" s="2"/>
      <c r="D172" s="20"/>
      <c r="E172" s="2"/>
      <c r="F172" s="2"/>
      <c r="G172" s="2"/>
      <c r="H172" s="2"/>
      <c r="I172" s="2"/>
      <c r="J172" s="2"/>
      <c r="K172" s="2"/>
      <c r="L172" s="4"/>
    </row>
    <row r="173" spans="1:12">
      <c r="A173" s="3"/>
      <c r="B173" s="2"/>
      <c r="C173" s="2"/>
      <c r="D173" s="20"/>
      <c r="E173" s="2"/>
      <c r="F173" s="2"/>
      <c r="G173" s="2"/>
      <c r="H173" s="2"/>
      <c r="I173" s="2"/>
      <c r="J173" s="2"/>
      <c r="K173" s="2"/>
      <c r="L173" s="4"/>
    </row>
    <row r="174" spans="1:12">
      <c r="A174" s="3"/>
      <c r="B174" s="2"/>
      <c r="C174" s="2"/>
      <c r="D174" s="20"/>
      <c r="E174" s="2"/>
      <c r="F174" s="2"/>
      <c r="G174" s="2"/>
      <c r="H174" s="2"/>
      <c r="I174" s="2"/>
      <c r="J174" s="2"/>
      <c r="K174" s="2"/>
      <c r="L174" s="4"/>
    </row>
    <row r="175" spans="1:12">
      <c r="A175" s="3"/>
      <c r="B175" s="2"/>
      <c r="C175" s="2"/>
      <c r="D175" s="20"/>
      <c r="E175" s="2"/>
      <c r="F175" s="2"/>
      <c r="G175" s="2"/>
      <c r="H175" s="2"/>
      <c r="I175" s="2"/>
      <c r="J175" s="2"/>
      <c r="K175" s="2"/>
      <c r="L175" s="4"/>
    </row>
    <row r="176" spans="1:12">
      <c r="A176" s="3"/>
      <c r="B176" s="2"/>
      <c r="C176" s="2"/>
      <c r="D176" s="20"/>
      <c r="E176" s="2"/>
      <c r="F176" s="2"/>
      <c r="G176" s="2"/>
      <c r="H176" s="2"/>
      <c r="I176" s="2"/>
      <c r="J176" s="2"/>
      <c r="K176" s="2"/>
      <c r="L176" s="4"/>
    </row>
    <row r="177" spans="1:12">
      <c r="A177" s="3"/>
      <c r="B177" s="2"/>
      <c r="C177" s="2"/>
      <c r="D177" s="20"/>
      <c r="E177" s="2"/>
      <c r="F177" s="2"/>
      <c r="G177" s="2"/>
      <c r="H177" s="2"/>
      <c r="I177" s="2"/>
      <c r="J177" s="2"/>
      <c r="K177" s="2"/>
      <c r="L177" s="4"/>
    </row>
    <row r="178" spans="1:12">
      <c r="A178" s="3"/>
      <c r="B178" s="2"/>
      <c r="C178" s="2"/>
      <c r="D178" s="20"/>
      <c r="E178" s="2"/>
      <c r="F178" s="2"/>
      <c r="G178" s="2"/>
      <c r="H178" s="2"/>
      <c r="I178" s="2"/>
      <c r="J178" s="2"/>
      <c r="K178" s="2"/>
      <c r="L178" s="4"/>
    </row>
    <row r="179" spans="1:12">
      <c r="A179" s="3"/>
      <c r="B179" s="2"/>
      <c r="C179" s="2"/>
      <c r="D179" s="20"/>
      <c r="E179" s="2"/>
      <c r="F179" s="2"/>
      <c r="G179" s="2"/>
      <c r="H179" s="2"/>
      <c r="I179" s="2"/>
      <c r="J179" s="2"/>
      <c r="K179" s="2"/>
      <c r="L179" s="4"/>
    </row>
    <row r="180" spans="1:12">
      <c r="A180" s="3"/>
      <c r="B180" s="2"/>
      <c r="C180" s="2"/>
      <c r="D180" s="20"/>
      <c r="E180" s="2"/>
      <c r="F180" s="2"/>
      <c r="G180" s="2"/>
      <c r="H180" s="2"/>
      <c r="I180" s="2"/>
      <c r="J180" s="2"/>
      <c r="K180" s="2"/>
      <c r="L180" s="4"/>
    </row>
    <row r="181" spans="1:12">
      <c r="A181" s="3"/>
      <c r="B181" s="2"/>
      <c r="C181" s="2"/>
      <c r="D181" s="20"/>
      <c r="E181" s="2"/>
      <c r="F181" s="2"/>
      <c r="G181" s="2"/>
      <c r="H181" s="2"/>
      <c r="I181" s="2"/>
      <c r="J181" s="2"/>
      <c r="K181" s="2"/>
      <c r="L181" s="4"/>
    </row>
    <row r="182" spans="1:12">
      <c r="A182" s="3"/>
      <c r="B182" s="2"/>
      <c r="C182" s="2"/>
      <c r="D182" s="20"/>
      <c r="E182" s="2"/>
      <c r="F182" s="2"/>
      <c r="G182" s="2"/>
      <c r="H182" s="2"/>
      <c r="I182" s="2"/>
      <c r="J182" s="2"/>
      <c r="K182" s="2"/>
      <c r="L182" s="4"/>
    </row>
    <row r="183" spans="1:12">
      <c r="A183" s="3"/>
      <c r="B183" s="2"/>
      <c r="C183" s="2"/>
      <c r="D183" s="20"/>
      <c r="E183" s="2"/>
      <c r="F183" s="2"/>
      <c r="G183" s="2"/>
      <c r="H183" s="2"/>
      <c r="I183" s="2"/>
      <c r="J183" s="2"/>
      <c r="K183" s="2"/>
      <c r="L183" s="4"/>
    </row>
    <row r="184" spans="1:12">
      <c r="A184" s="3"/>
      <c r="B184" s="2"/>
      <c r="C184" s="2"/>
      <c r="D184" s="20"/>
      <c r="E184" s="2"/>
      <c r="F184" s="2"/>
      <c r="G184" s="2"/>
      <c r="H184" s="2"/>
      <c r="I184" s="2"/>
      <c r="J184" s="2"/>
      <c r="K184" s="2"/>
      <c r="L184" s="4"/>
    </row>
    <row r="185" spans="1:12">
      <c r="A185" s="3"/>
      <c r="B185" s="2"/>
      <c r="C185" s="2"/>
      <c r="D185" s="20"/>
      <c r="E185" s="2"/>
      <c r="F185" s="2"/>
      <c r="G185" s="2"/>
      <c r="H185" s="2"/>
      <c r="I185" s="2"/>
      <c r="J185" s="2"/>
      <c r="K185" s="2"/>
      <c r="L185" s="4"/>
    </row>
    <row r="186" spans="1:12">
      <c r="A186" s="3"/>
      <c r="B186" s="2"/>
      <c r="C186" s="2"/>
      <c r="D186" s="20"/>
      <c r="E186" s="2"/>
      <c r="F186" s="2"/>
      <c r="G186" s="2"/>
      <c r="H186" s="2"/>
      <c r="I186" s="2"/>
      <c r="J186" s="2"/>
      <c r="K186" s="2"/>
      <c r="L186" s="4"/>
    </row>
    <row r="187" spans="1:12">
      <c r="A187" s="3"/>
      <c r="B187" s="2"/>
      <c r="C187" s="2"/>
      <c r="D187" s="20"/>
      <c r="E187" s="2"/>
      <c r="F187" s="2"/>
      <c r="G187" s="2"/>
      <c r="H187" s="2"/>
      <c r="I187" s="2"/>
      <c r="J187" s="2"/>
      <c r="K187" s="2"/>
      <c r="L187" s="4"/>
    </row>
    <row r="188" spans="1:12">
      <c r="A188" s="3"/>
      <c r="B188" s="2"/>
      <c r="C188" s="2"/>
      <c r="D188" s="20"/>
      <c r="E188" s="2"/>
      <c r="F188" s="2"/>
      <c r="G188" s="2"/>
      <c r="H188" s="2"/>
      <c r="I188" s="2"/>
      <c r="J188" s="2"/>
      <c r="K188" s="2"/>
      <c r="L188" s="4"/>
    </row>
    <row r="189" spans="1:12">
      <c r="A189" s="3"/>
      <c r="B189" s="2"/>
      <c r="C189" s="2"/>
      <c r="D189" s="20"/>
      <c r="E189" s="2"/>
      <c r="F189" s="2"/>
      <c r="G189" s="2"/>
      <c r="H189" s="2"/>
      <c r="I189" s="2"/>
      <c r="J189" s="2"/>
      <c r="K189" s="2"/>
      <c r="L189" s="4"/>
    </row>
    <row r="190" spans="1:12">
      <c r="A190" s="3"/>
      <c r="B190" s="2"/>
      <c r="C190" s="2"/>
      <c r="D190" s="20"/>
      <c r="E190" s="2"/>
      <c r="F190" s="2"/>
      <c r="G190" s="2"/>
      <c r="H190" s="2"/>
      <c r="I190" s="2"/>
      <c r="J190" s="2"/>
      <c r="K190" s="2"/>
      <c r="L190" s="4"/>
    </row>
    <row r="191" spans="1:12">
      <c r="A191" s="3"/>
      <c r="B191" s="2"/>
      <c r="C191" s="2"/>
      <c r="D191" s="20"/>
      <c r="E191" s="2"/>
      <c r="F191" s="2"/>
      <c r="G191" s="2"/>
      <c r="H191" s="2"/>
      <c r="I191" s="2"/>
      <c r="J191" s="2"/>
      <c r="K191" s="2"/>
      <c r="L191" s="4"/>
    </row>
    <row r="192" spans="1:12">
      <c r="A192" s="3"/>
      <c r="B192" s="2"/>
      <c r="C192" s="2"/>
      <c r="D192" s="20"/>
      <c r="E192" s="2"/>
      <c r="F192" s="2"/>
      <c r="G192" s="2"/>
      <c r="H192" s="2"/>
      <c r="I192" s="2"/>
      <c r="J192" s="2"/>
      <c r="K192" s="2"/>
      <c r="L192" s="4"/>
    </row>
    <row r="193" spans="1:12">
      <c r="A193" s="3"/>
      <c r="B193" s="2"/>
      <c r="C193" s="2"/>
      <c r="D193" s="20"/>
      <c r="E193" s="2"/>
      <c r="F193" s="2"/>
      <c r="G193" s="2"/>
      <c r="H193" s="2"/>
      <c r="I193" s="2"/>
      <c r="J193" s="2"/>
      <c r="K193" s="2"/>
      <c r="L193" s="4"/>
    </row>
    <row r="194" spans="1:12">
      <c r="A194" s="3"/>
      <c r="B194" s="2"/>
      <c r="C194" s="2"/>
      <c r="D194" s="20"/>
      <c r="E194" s="2"/>
      <c r="F194" s="2"/>
      <c r="G194" s="2"/>
      <c r="H194" s="2"/>
      <c r="I194" s="2"/>
      <c r="J194" s="2"/>
      <c r="K194" s="2"/>
      <c r="L194" s="4"/>
    </row>
    <row r="195" spans="1:12">
      <c r="A195" s="3"/>
      <c r="B195" s="2"/>
      <c r="C195" s="2"/>
      <c r="D195" s="20"/>
      <c r="E195" s="2"/>
      <c r="F195" s="2"/>
      <c r="G195" s="2"/>
      <c r="H195" s="2"/>
      <c r="I195" s="2"/>
      <c r="J195" s="2"/>
      <c r="K195" s="2"/>
      <c r="L195" s="4"/>
    </row>
    <row r="196" spans="1:12">
      <c r="A196" s="3"/>
      <c r="B196" s="2"/>
      <c r="C196" s="2"/>
      <c r="D196" s="20"/>
      <c r="E196" s="2"/>
      <c r="F196" s="2"/>
      <c r="G196" s="2"/>
      <c r="H196" s="2"/>
      <c r="I196" s="2"/>
      <c r="J196" s="2"/>
      <c r="K196" s="2"/>
      <c r="L196" s="4"/>
    </row>
    <row r="197" spans="1:12">
      <c r="A197" s="3"/>
      <c r="B197" s="2"/>
      <c r="C197" s="2"/>
      <c r="D197" s="20"/>
      <c r="E197" s="2"/>
      <c r="F197" s="2"/>
      <c r="G197" s="2"/>
      <c r="H197" s="2"/>
      <c r="I197" s="2"/>
      <c r="J197" s="2"/>
      <c r="K197" s="2"/>
      <c r="L197" s="4"/>
    </row>
    <row r="198" spans="1:12">
      <c r="A198" s="3"/>
      <c r="B198" s="2"/>
      <c r="C198" s="2"/>
      <c r="D198" s="20"/>
      <c r="E198" s="2"/>
      <c r="F198" s="2"/>
      <c r="G198" s="2"/>
      <c r="H198" s="2"/>
      <c r="I198" s="2"/>
      <c r="J198" s="2"/>
      <c r="K198" s="2"/>
      <c r="L198" s="4"/>
    </row>
    <row r="199" spans="1:12">
      <c r="A199" s="3"/>
      <c r="B199" s="2"/>
      <c r="C199" s="2"/>
      <c r="D199" s="20"/>
      <c r="E199" s="2"/>
      <c r="F199" s="2"/>
      <c r="G199" s="2"/>
      <c r="H199" s="2"/>
      <c r="I199" s="2"/>
      <c r="J199" s="2"/>
      <c r="K199" s="2"/>
      <c r="L199" s="4"/>
    </row>
    <row r="200" spans="1:12">
      <c r="A200" s="3"/>
      <c r="B200" s="2"/>
      <c r="C200" s="2"/>
      <c r="D200" s="20"/>
      <c r="E200" s="2"/>
      <c r="F200" s="2"/>
      <c r="G200" s="2"/>
      <c r="H200" s="2"/>
      <c r="I200" s="2"/>
      <c r="J200" s="2"/>
      <c r="K200" s="2"/>
      <c r="L200" s="4"/>
    </row>
    <row r="201" spans="1:12">
      <c r="A201" s="3"/>
      <c r="B201" s="2"/>
      <c r="C201" s="2"/>
      <c r="D201" s="20"/>
      <c r="E201" s="2"/>
      <c r="F201" s="2"/>
      <c r="G201" s="2"/>
      <c r="H201" s="2"/>
      <c r="I201" s="2"/>
      <c r="J201" s="2"/>
      <c r="K201" s="2"/>
      <c r="L201" s="4"/>
    </row>
    <row r="202" spans="1:12">
      <c r="A202" s="3"/>
      <c r="B202" s="2"/>
      <c r="C202" s="2"/>
      <c r="D202" s="20"/>
      <c r="E202" s="2"/>
      <c r="F202" s="2"/>
      <c r="G202" s="2"/>
      <c r="H202" s="2"/>
      <c r="I202" s="2"/>
      <c r="J202" s="2"/>
      <c r="K202" s="2"/>
      <c r="L202" s="4"/>
    </row>
    <row r="203" spans="1:12">
      <c r="A203" s="3"/>
      <c r="B203" s="2"/>
      <c r="C203" s="2"/>
      <c r="D203" s="20"/>
      <c r="E203" s="2"/>
      <c r="F203" s="2"/>
      <c r="G203" s="2"/>
      <c r="H203" s="2"/>
      <c r="I203" s="2"/>
      <c r="J203" s="2"/>
      <c r="K203" s="2"/>
      <c r="L203" s="4"/>
    </row>
    <row r="204" spans="1:12">
      <c r="A204" s="3"/>
      <c r="B204" s="2"/>
      <c r="C204" s="2"/>
      <c r="D204" s="20"/>
      <c r="E204" s="2"/>
      <c r="F204" s="2"/>
      <c r="G204" s="2"/>
      <c r="H204" s="2"/>
      <c r="I204" s="2"/>
      <c r="J204" s="2"/>
      <c r="K204" s="2"/>
      <c r="L204" s="4"/>
    </row>
    <row r="205" spans="1:12">
      <c r="A205" s="3"/>
      <c r="B205" s="2"/>
      <c r="C205" s="2"/>
      <c r="D205" s="20"/>
      <c r="E205" s="2"/>
      <c r="F205" s="2"/>
      <c r="G205" s="2"/>
      <c r="H205" s="2"/>
      <c r="I205" s="2"/>
      <c r="J205" s="2"/>
      <c r="K205" s="2"/>
      <c r="L205" s="4"/>
    </row>
    <row r="206" spans="1:12">
      <c r="A206" s="3"/>
      <c r="B206" s="2"/>
      <c r="C206" s="2"/>
      <c r="D206" s="20"/>
      <c r="E206" s="2"/>
      <c r="F206" s="2"/>
      <c r="G206" s="2"/>
      <c r="H206" s="2"/>
      <c r="I206" s="2"/>
      <c r="J206" s="2"/>
      <c r="K206" s="2"/>
      <c r="L206" s="4"/>
    </row>
    <row r="207" spans="1:12">
      <c r="A207" s="3"/>
      <c r="B207" s="2"/>
      <c r="C207" s="2"/>
      <c r="D207" s="20"/>
      <c r="E207" s="2"/>
      <c r="F207" s="2"/>
      <c r="G207" s="2"/>
      <c r="H207" s="2"/>
      <c r="I207" s="2"/>
      <c r="J207" s="2"/>
      <c r="K207" s="2"/>
      <c r="L207" s="4"/>
    </row>
    <row r="208" spans="1:12">
      <c r="A208" s="3"/>
      <c r="B208" s="2"/>
      <c r="C208" s="2"/>
      <c r="D208" s="20"/>
      <c r="E208" s="2"/>
      <c r="F208" s="2"/>
      <c r="G208" s="2"/>
      <c r="H208" s="2"/>
      <c r="I208" s="2"/>
      <c r="J208" s="2"/>
      <c r="K208" s="2"/>
      <c r="L208" s="4"/>
    </row>
    <row r="209" spans="1:12">
      <c r="A209" s="3"/>
      <c r="B209" s="2"/>
      <c r="C209" s="2"/>
      <c r="D209" s="20"/>
      <c r="E209" s="2"/>
      <c r="F209" s="2"/>
      <c r="G209" s="2"/>
      <c r="H209" s="2"/>
      <c r="I209" s="2"/>
      <c r="J209" s="2"/>
      <c r="K209" s="2"/>
      <c r="L209" s="4"/>
    </row>
    <row r="210" spans="1:12">
      <c r="A210" s="3"/>
      <c r="B210" s="2"/>
      <c r="C210" s="2"/>
      <c r="D210" s="20"/>
      <c r="E210" s="2"/>
      <c r="F210" s="2"/>
      <c r="G210" s="2"/>
      <c r="H210" s="2"/>
      <c r="I210" s="2"/>
      <c r="J210" s="2"/>
      <c r="K210" s="2"/>
      <c r="L210" s="4"/>
    </row>
    <row r="211" spans="1:12">
      <c r="A211" s="3"/>
      <c r="B211" s="2"/>
      <c r="C211" s="2"/>
      <c r="D211" s="20"/>
      <c r="E211" s="2"/>
      <c r="F211" s="2"/>
      <c r="G211" s="2"/>
      <c r="H211" s="2"/>
      <c r="I211" s="2"/>
      <c r="J211" s="2"/>
      <c r="K211" s="2"/>
      <c r="L211" s="4"/>
    </row>
    <row r="212" spans="1:12">
      <c r="A212" s="3"/>
      <c r="B212" s="2"/>
      <c r="C212" s="2"/>
      <c r="D212" s="20"/>
      <c r="E212" s="2"/>
      <c r="F212" s="2"/>
      <c r="G212" s="2"/>
      <c r="H212" s="2"/>
      <c r="I212" s="2"/>
      <c r="J212" s="2"/>
      <c r="K212" s="2"/>
      <c r="L212" s="4"/>
    </row>
    <row r="213" spans="1:12">
      <c r="A213" s="3"/>
      <c r="B213" s="2"/>
      <c r="C213" s="2"/>
      <c r="D213" s="20"/>
      <c r="E213" s="2"/>
      <c r="F213" s="2"/>
      <c r="G213" s="2"/>
      <c r="H213" s="2"/>
      <c r="I213" s="2"/>
      <c r="J213" s="2"/>
      <c r="K213" s="2"/>
      <c r="L213" s="4"/>
    </row>
    <row r="214" spans="1:12">
      <c r="A214" s="3"/>
      <c r="B214" s="2"/>
      <c r="C214" s="2"/>
      <c r="D214" s="20"/>
      <c r="E214" s="2"/>
      <c r="F214" s="2"/>
      <c r="G214" s="2"/>
      <c r="H214" s="2"/>
      <c r="I214" s="2"/>
      <c r="J214" s="2"/>
      <c r="K214" s="2"/>
      <c r="L214" s="4"/>
    </row>
    <row r="215" spans="1:12">
      <c r="A215" s="3"/>
      <c r="B215" s="2"/>
      <c r="C215" s="2"/>
      <c r="D215" s="20"/>
      <c r="E215" s="2"/>
      <c r="F215" s="2"/>
      <c r="G215" s="2"/>
      <c r="H215" s="2"/>
      <c r="I215" s="2"/>
      <c r="J215" s="2"/>
      <c r="K215" s="2"/>
      <c r="L215" s="4"/>
    </row>
    <row r="216" spans="1:12">
      <c r="A216" s="3"/>
      <c r="B216" s="2"/>
      <c r="C216" s="2"/>
      <c r="D216" s="20"/>
      <c r="E216" s="2"/>
      <c r="F216" s="2"/>
      <c r="G216" s="2"/>
      <c r="H216" s="2"/>
      <c r="I216" s="2"/>
      <c r="J216" s="2"/>
      <c r="K216" s="2"/>
      <c r="L216" s="4"/>
    </row>
    <row r="217" spans="1:12">
      <c r="A217" s="3"/>
      <c r="B217" s="2"/>
      <c r="C217" s="2"/>
      <c r="D217" s="20"/>
      <c r="E217" s="2"/>
      <c r="F217" s="2"/>
      <c r="G217" s="2"/>
      <c r="H217" s="2"/>
      <c r="I217" s="2"/>
      <c r="J217" s="2"/>
      <c r="K217" s="2"/>
      <c r="L217" s="4"/>
    </row>
    <row r="218" spans="1:12">
      <c r="A218" s="3"/>
      <c r="B218" s="2"/>
      <c r="C218" s="2"/>
      <c r="D218" s="20"/>
      <c r="E218" s="2"/>
      <c r="F218" s="2"/>
      <c r="G218" s="2"/>
      <c r="H218" s="2"/>
      <c r="I218" s="2"/>
      <c r="J218" s="2"/>
      <c r="K218" s="2"/>
      <c r="L218" s="4"/>
    </row>
    <row r="219" spans="1:12">
      <c r="A219" s="3"/>
      <c r="B219" s="2"/>
      <c r="C219" s="2"/>
      <c r="D219" s="20"/>
      <c r="E219" s="2"/>
      <c r="F219" s="2"/>
      <c r="G219" s="2"/>
      <c r="H219" s="2"/>
      <c r="I219" s="2"/>
      <c r="J219" s="2"/>
      <c r="K219" s="2"/>
      <c r="L219" s="4"/>
    </row>
    <row r="220" spans="1:12">
      <c r="A220" s="3"/>
      <c r="B220" s="2"/>
      <c r="C220" s="2"/>
      <c r="D220" s="20"/>
      <c r="E220" s="2"/>
      <c r="F220" s="2"/>
      <c r="G220" s="2"/>
      <c r="H220" s="2"/>
      <c r="I220" s="2"/>
      <c r="J220" s="2"/>
      <c r="K220" s="2"/>
      <c r="L220" s="4"/>
    </row>
    <row r="221" spans="1:12">
      <c r="A221" s="3"/>
      <c r="B221" s="2"/>
      <c r="C221" s="2"/>
      <c r="D221" s="20"/>
      <c r="E221" s="2"/>
      <c r="F221" s="2"/>
      <c r="G221" s="2"/>
      <c r="H221" s="2"/>
      <c r="I221" s="2"/>
      <c r="J221" s="2"/>
      <c r="K221" s="2"/>
      <c r="L221" s="4"/>
    </row>
    <row r="222" spans="1:12">
      <c r="A222" s="3"/>
      <c r="B222" s="2"/>
      <c r="C222" s="2"/>
      <c r="D222" s="20"/>
      <c r="E222" s="2"/>
      <c r="F222" s="2"/>
      <c r="G222" s="2"/>
      <c r="H222" s="2"/>
      <c r="I222" s="2"/>
      <c r="J222" s="2"/>
      <c r="K222" s="2"/>
      <c r="L222" s="4"/>
    </row>
    <row r="223" spans="1:12">
      <c r="A223" s="3"/>
      <c r="B223" s="2"/>
      <c r="C223" s="2"/>
      <c r="D223" s="20"/>
      <c r="E223" s="2"/>
      <c r="F223" s="2"/>
      <c r="G223" s="2"/>
      <c r="H223" s="2"/>
      <c r="I223" s="2"/>
      <c r="J223" s="2"/>
      <c r="K223" s="2"/>
      <c r="L223" s="4"/>
    </row>
    <row r="224" spans="1:12">
      <c r="A224" s="3"/>
      <c r="B224" s="2"/>
      <c r="C224" s="2"/>
      <c r="D224" s="20"/>
      <c r="E224" s="2"/>
      <c r="F224" s="2"/>
      <c r="G224" s="2"/>
      <c r="H224" s="2"/>
      <c r="I224" s="2"/>
      <c r="J224" s="2"/>
      <c r="K224" s="2"/>
      <c r="L224" s="4"/>
    </row>
    <row r="225" spans="1:12">
      <c r="A225" s="3"/>
      <c r="B225" s="2"/>
      <c r="C225" s="2"/>
      <c r="D225" s="20"/>
      <c r="E225" s="2"/>
      <c r="F225" s="2"/>
      <c r="G225" s="2"/>
      <c r="H225" s="2"/>
      <c r="I225" s="2"/>
      <c r="J225" s="2"/>
      <c r="K225" s="2"/>
      <c r="L225" s="4"/>
    </row>
    <row r="226" spans="1:12">
      <c r="A226" s="3"/>
      <c r="B226" s="2"/>
      <c r="C226" s="2"/>
      <c r="D226" s="20"/>
      <c r="E226" s="2"/>
      <c r="F226" s="2"/>
      <c r="G226" s="2"/>
      <c r="H226" s="2"/>
      <c r="I226" s="2"/>
      <c r="J226" s="2"/>
      <c r="K226" s="2"/>
      <c r="L226" s="4"/>
    </row>
    <row r="227" spans="1:12">
      <c r="A227" s="3"/>
      <c r="B227" s="2"/>
      <c r="C227" s="2"/>
      <c r="D227" s="20"/>
      <c r="E227" s="2"/>
      <c r="F227" s="2"/>
      <c r="G227" s="2"/>
      <c r="H227" s="2"/>
      <c r="I227" s="2"/>
      <c r="J227" s="2"/>
      <c r="K227" s="2"/>
      <c r="L227" s="4"/>
    </row>
    <row r="228" spans="1:12">
      <c r="A228" s="3"/>
      <c r="B228" s="2"/>
      <c r="C228" s="2"/>
      <c r="D228" s="20"/>
      <c r="E228" s="2"/>
      <c r="F228" s="2"/>
      <c r="G228" s="2"/>
      <c r="H228" s="2"/>
      <c r="I228" s="2"/>
      <c r="J228" s="2"/>
      <c r="K228" s="2"/>
      <c r="L228" s="4"/>
    </row>
    <row r="229" spans="1:12">
      <c r="A229" s="3"/>
      <c r="B229" s="2"/>
      <c r="C229" s="2"/>
      <c r="D229" s="20"/>
      <c r="E229" s="2"/>
      <c r="F229" s="2"/>
      <c r="G229" s="2"/>
      <c r="H229" s="2"/>
      <c r="I229" s="2"/>
      <c r="J229" s="2"/>
      <c r="K229" s="2"/>
      <c r="L229" s="4"/>
    </row>
    <row r="230" spans="1:12">
      <c r="A230" s="3"/>
      <c r="B230" s="2"/>
      <c r="C230" s="2"/>
      <c r="D230" s="20"/>
      <c r="E230" s="2"/>
      <c r="F230" s="2"/>
      <c r="G230" s="2"/>
      <c r="H230" s="2"/>
      <c r="I230" s="2"/>
      <c r="J230" s="2"/>
      <c r="K230" s="2"/>
      <c r="L230" s="4"/>
    </row>
    <row r="231" spans="1:12">
      <c r="A231" s="3"/>
      <c r="B231" s="2"/>
      <c r="C231" s="2"/>
      <c r="D231" s="20"/>
      <c r="E231" s="2"/>
      <c r="F231" s="2"/>
      <c r="G231" s="2"/>
      <c r="H231" s="2"/>
      <c r="I231" s="2"/>
      <c r="J231" s="2"/>
      <c r="K231" s="2"/>
      <c r="L231" s="4"/>
    </row>
    <row r="232" spans="1:12">
      <c r="A232" s="3"/>
      <c r="B232" s="2"/>
      <c r="C232" s="2"/>
      <c r="D232" s="20"/>
      <c r="E232" s="2"/>
      <c r="F232" s="2"/>
      <c r="G232" s="2"/>
      <c r="H232" s="2"/>
      <c r="I232" s="2"/>
      <c r="J232" s="2"/>
      <c r="K232" s="2"/>
      <c r="L232" s="4"/>
    </row>
    <row r="233" spans="1:12">
      <c r="A233" s="3"/>
      <c r="B233" s="2"/>
      <c r="C233" s="2"/>
      <c r="D233" s="20"/>
      <c r="E233" s="2"/>
      <c r="F233" s="2"/>
      <c r="G233" s="2"/>
      <c r="H233" s="2"/>
      <c r="I233" s="2"/>
      <c r="J233" s="2"/>
      <c r="K233" s="2"/>
      <c r="L233" s="4"/>
    </row>
    <row r="234" spans="1:12">
      <c r="A234" s="3"/>
      <c r="B234" s="2"/>
      <c r="C234" s="2"/>
      <c r="D234" s="20"/>
      <c r="E234" s="2"/>
      <c r="F234" s="2"/>
      <c r="G234" s="2"/>
      <c r="H234" s="2"/>
      <c r="I234" s="2"/>
      <c r="J234" s="2"/>
      <c r="K234" s="2"/>
      <c r="L234" s="4"/>
    </row>
    <row r="235" spans="1:12">
      <c r="A235" s="3"/>
      <c r="B235" s="2"/>
      <c r="C235" s="2"/>
      <c r="D235" s="20"/>
      <c r="E235" s="2"/>
      <c r="F235" s="2"/>
      <c r="G235" s="2"/>
      <c r="H235" s="2"/>
      <c r="I235" s="2"/>
      <c r="J235" s="2"/>
      <c r="K235" s="2"/>
      <c r="L235" s="4"/>
    </row>
    <row r="236" spans="1:12">
      <c r="A236" s="3"/>
      <c r="B236" s="2"/>
      <c r="C236" s="2"/>
      <c r="D236" s="20"/>
      <c r="E236" s="2"/>
      <c r="F236" s="2"/>
      <c r="G236" s="2"/>
      <c r="H236" s="2"/>
      <c r="I236" s="2"/>
      <c r="J236" s="2"/>
      <c r="K236" s="2"/>
      <c r="L236" s="4"/>
    </row>
    <row r="237" spans="1:12">
      <c r="A237" s="3"/>
      <c r="B237" s="2"/>
      <c r="C237" s="2"/>
      <c r="D237" s="20"/>
      <c r="E237" s="2"/>
      <c r="F237" s="2"/>
      <c r="G237" s="2"/>
      <c r="H237" s="2"/>
      <c r="I237" s="2"/>
      <c r="J237" s="2"/>
      <c r="K237" s="2"/>
      <c r="L237" s="4"/>
    </row>
    <row r="238" spans="1:12">
      <c r="A238" s="3"/>
      <c r="B238" s="2"/>
      <c r="C238" s="2"/>
      <c r="D238" s="20"/>
      <c r="E238" s="2"/>
      <c r="F238" s="2"/>
      <c r="G238" s="2"/>
      <c r="H238" s="2"/>
      <c r="I238" s="2"/>
      <c r="J238" s="2"/>
      <c r="K238" s="2"/>
      <c r="L238" s="4"/>
    </row>
    <row r="239" spans="1:12">
      <c r="A239" s="3"/>
      <c r="B239" s="2"/>
      <c r="C239" s="2"/>
      <c r="D239" s="20"/>
      <c r="E239" s="2"/>
      <c r="F239" s="2"/>
      <c r="G239" s="2"/>
      <c r="H239" s="2"/>
      <c r="I239" s="2"/>
      <c r="J239" s="2"/>
      <c r="K239" s="2"/>
      <c r="L239" s="4"/>
    </row>
    <row r="240" spans="1:12">
      <c r="A240" s="3"/>
      <c r="B240" s="2"/>
      <c r="C240" s="2"/>
      <c r="D240" s="20"/>
      <c r="E240" s="2"/>
      <c r="F240" s="2"/>
      <c r="G240" s="2"/>
      <c r="H240" s="2"/>
      <c r="I240" s="2"/>
      <c r="J240" s="2"/>
      <c r="K240" s="2"/>
      <c r="L240" s="4"/>
    </row>
    <row r="241" spans="1:12">
      <c r="A241" s="3"/>
      <c r="B241" s="2"/>
      <c r="C241" s="2"/>
      <c r="D241" s="20"/>
      <c r="E241" s="2"/>
      <c r="F241" s="2"/>
      <c r="G241" s="2"/>
      <c r="H241" s="2"/>
      <c r="I241" s="2"/>
      <c r="J241" s="2"/>
      <c r="K241" s="2"/>
      <c r="L241" s="4"/>
    </row>
    <row r="242" spans="1:12">
      <c r="A242" s="3"/>
      <c r="B242" s="2"/>
      <c r="C242" s="2"/>
      <c r="D242" s="20"/>
      <c r="E242" s="2"/>
      <c r="F242" s="2"/>
      <c r="G242" s="2"/>
      <c r="H242" s="2"/>
      <c r="I242" s="2"/>
      <c r="J242" s="2"/>
      <c r="K242" s="2"/>
      <c r="L242" s="4"/>
    </row>
    <row r="243" spans="1:12">
      <c r="A243" s="3"/>
      <c r="B243" s="2"/>
      <c r="C243" s="2"/>
      <c r="D243" s="20"/>
      <c r="E243" s="2"/>
      <c r="F243" s="2"/>
      <c r="G243" s="2"/>
      <c r="H243" s="2"/>
      <c r="I243" s="2"/>
      <c r="J243" s="2"/>
      <c r="K243" s="2"/>
      <c r="L243" s="4"/>
    </row>
    <row r="244" spans="1:12">
      <c r="A244" s="3"/>
      <c r="B244" s="2"/>
      <c r="C244" s="2"/>
      <c r="D244" s="20"/>
      <c r="E244" s="2"/>
      <c r="F244" s="2"/>
      <c r="G244" s="2"/>
      <c r="H244" s="2"/>
      <c r="I244" s="2"/>
      <c r="J244" s="2"/>
      <c r="K244" s="2"/>
      <c r="L244" s="4"/>
    </row>
    <row r="245" spans="1:12">
      <c r="A245" s="3"/>
      <c r="B245" s="2"/>
      <c r="C245" s="2"/>
      <c r="D245" s="20"/>
      <c r="E245" s="2"/>
      <c r="F245" s="2"/>
      <c r="G245" s="2"/>
      <c r="H245" s="2"/>
      <c r="I245" s="2"/>
      <c r="J245" s="2"/>
      <c r="K245" s="2"/>
      <c r="L245" s="4"/>
    </row>
    <row r="246" spans="1:12">
      <c r="A246" s="3"/>
      <c r="B246" s="2"/>
      <c r="C246" s="2"/>
      <c r="D246" s="20"/>
      <c r="E246" s="2"/>
      <c r="F246" s="2"/>
      <c r="G246" s="2"/>
      <c r="H246" s="2"/>
      <c r="I246" s="2"/>
      <c r="J246" s="2"/>
      <c r="K246" s="2"/>
      <c r="L246" s="4"/>
    </row>
    <row r="247" spans="1:12">
      <c r="A247" s="3"/>
      <c r="B247" s="2"/>
      <c r="C247" s="2"/>
      <c r="D247" s="20"/>
      <c r="E247" s="2"/>
      <c r="F247" s="2"/>
      <c r="G247" s="2"/>
      <c r="H247" s="2"/>
      <c r="I247" s="2"/>
      <c r="J247" s="2"/>
      <c r="K247" s="2"/>
      <c r="L247" s="4"/>
    </row>
    <row r="248" spans="1:12">
      <c r="A248" s="3"/>
      <c r="B248" s="2"/>
      <c r="C248" s="2"/>
      <c r="D248" s="20"/>
      <c r="E248" s="2"/>
      <c r="F248" s="2"/>
      <c r="G248" s="2"/>
      <c r="H248" s="2"/>
      <c r="I248" s="2"/>
      <c r="J248" s="2"/>
      <c r="K248" s="2"/>
      <c r="L248" s="4"/>
    </row>
    <row r="249" spans="1:12">
      <c r="A249" s="3"/>
      <c r="B249" s="2"/>
      <c r="C249" s="2"/>
      <c r="D249" s="20"/>
      <c r="E249" s="2"/>
      <c r="F249" s="2"/>
      <c r="G249" s="2"/>
      <c r="H249" s="2"/>
      <c r="I249" s="2"/>
      <c r="J249" s="2"/>
      <c r="K249" s="2"/>
      <c r="L249" s="4"/>
    </row>
    <row r="250" spans="1:12">
      <c r="A250" s="3"/>
      <c r="B250" s="2"/>
      <c r="C250" s="2"/>
      <c r="D250" s="20"/>
      <c r="E250" s="2"/>
      <c r="F250" s="2"/>
      <c r="G250" s="2"/>
      <c r="H250" s="2"/>
      <c r="I250" s="2"/>
      <c r="J250" s="2"/>
      <c r="K250" s="2"/>
      <c r="L250" s="4"/>
    </row>
    <row r="251" spans="1:12">
      <c r="A251" s="3"/>
      <c r="B251" s="2"/>
      <c r="C251" s="2"/>
      <c r="D251" s="20"/>
      <c r="E251" s="2"/>
      <c r="F251" s="2"/>
      <c r="G251" s="2"/>
      <c r="H251" s="2"/>
      <c r="I251" s="2"/>
      <c r="J251" s="2"/>
      <c r="K251" s="2"/>
      <c r="L251" s="4"/>
    </row>
    <row r="252" spans="1:12">
      <c r="A252" s="3"/>
      <c r="B252" s="2"/>
      <c r="C252" s="2"/>
      <c r="D252" s="20"/>
      <c r="E252" s="2"/>
      <c r="F252" s="2"/>
      <c r="G252" s="2"/>
      <c r="H252" s="2"/>
      <c r="I252" s="2"/>
      <c r="J252" s="2"/>
      <c r="K252" s="2"/>
      <c r="L252" s="4"/>
    </row>
    <row r="253" spans="1:12">
      <c r="A253" s="3"/>
      <c r="B253" s="2"/>
      <c r="C253" s="2"/>
      <c r="D253" s="20"/>
      <c r="E253" s="2"/>
      <c r="F253" s="2"/>
      <c r="G253" s="2"/>
      <c r="H253" s="2"/>
      <c r="I253" s="2"/>
      <c r="J253" s="2"/>
      <c r="K253" s="2"/>
      <c r="L253" s="4"/>
    </row>
    <row r="254" spans="1:12">
      <c r="A254" s="3"/>
      <c r="B254" s="2"/>
      <c r="C254" s="2"/>
      <c r="D254" s="20"/>
      <c r="E254" s="2"/>
      <c r="F254" s="2"/>
      <c r="G254" s="2"/>
      <c r="H254" s="2"/>
      <c r="I254" s="2"/>
      <c r="J254" s="2"/>
      <c r="K254" s="2"/>
      <c r="L254" s="4"/>
    </row>
    <row r="255" spans="1:12">
      <c r="A255" s="3"/>
      <c r="B255" s="2"/>
      <c r="C255" s="2"/>
      <c r="D255" s="20"/>
      <c r="E255" s="2"/>
      <c r="F255" s="2"/>
      <c r="G255" s="2"/>
      <c r="H255" s="2"/>
      <c r="I255" s="2"/>
      <c r="J255" s="2"/>
      <c r="K255" s="2"/>
      <c r="L255" s="4"/>
    </row>
    <row r="256" spans="1:12">
      <c r="A256" s="3"/>
      <c r="B256" s="2"/>
      <c r="C256" s="2"/>
      <c r="D256" s="20"/>
      <c r="E256" s="2"/>
      <c r="F256" s="2"/>
      <c r="G256" s="2"/>
      <c r="H256" s="2"/>
      <c r="I256" s="2"/>
      <c r="J256" s="2"/>
      <c r="K256" s="2"/>
      <c r="L256" s="4"/>
    </row>
    <row r="257" spans="1:12">
      <c r="A257" s="3"/>
      <c r="B257" s="2"/>
      <c r="C257" s="2"/>
      <c r="D257" s="20"/>
      <c r="E257" s="2"/>
      <c r="F257" s="2"/>
      <c r="G257" s="2"/>
      <c r="H257" s="2"/>
      <c r="I257" s="2"/>
      <c r="J257" s="2"/>
      <c r="K257" s="2"/>
      <c r="L257" s="4"/>
    </row>
    <row r="258" spans="1:12">
      <c r="A258" s="3"/>
      <c r="B258" s="2"/>
      <c r="C258" s="2"/>
      <c r="D258" s="20"/>
      <c r="E258" s="2"/>
      <c r="F258" s="2"/>
      <c r="G258" s="2"/>
      <c r="H258" s="2"/>
      <c r="I258" s="2"/>
      <c r="J258" s="2"/>
      <c r="K258" s="2"/>
      <c r="L258" s="4"/>
    </row>
    <row r="259" spans="1:12">
      <c r="A259" s="3"/>
      <c r="B259" s="2"/>
      <c r="C259" s="2"/>
      <c r="D259" s="20"/>
      <c r="E259" s="2"/>
      <c r="F259" s="2"/>
      <c r="G259" s="2"/>
      <c r="H259" s="2"/>
      <c r="I259" s="2"/>
      <c r="J259" s="2"/>
      <c r="K259" s="2"/>
      <c r="L259" s="4"/>
    </row>
    <row r="260" spans="1:12">
      <c r="A260" s="3"/>
      <c r="B260" s="2"/>
      <c r="C260" s="2"/>
      <c r="D260" s="20"/>
      <c r="E260" s="2"/>
      <c r="F260" s="2"/>
      <c r="G260" s="2"/>
      <c r="H260" s="2"/>
      <c r="I260" s="2"/>
      <c r="J260" s="2"/>
      <c r="K260" s="2"/>
      <c r="L260" s="4"/>
    </row>
    <row r="261" spans="1:12">
      <c r="A261" s="3"/>
      <c r="B261" s="2"/>
      <c r="C261" s="2"/>
      <c r="D261" s="20"/>
      <c r="E261" s="2"/>
      <c r="F261" s="2"/>
      <c r="G261" s="2"/>
      <c r="H261" s="2"/>
      <c r="I261" s="2"/>
      <c r="J261" s="2"/>
      <c r="K261" s="2"/>
      <c r="L261" s="4"/>
    </row>
    <row r="262" spans="1:12">
      <c r="A262" s="3"/>
      <c r="B262" s="2"/>
      <c r="C262" s="2"/>
      <c r="D262" s="20"/>
      <c r="E262" s="2"/>
      <c r="F262" s="2"/>
      <c r="G262" s="2"/>
      <c r="H262" s="2"/>
      <c r="I262" s="2"/>
      <c r="J262" s="2"/>
      <c r="K262" s="2"/>
      <c r="L262" s="4"/>
    </row>
    <row r="263" spans="1:12">
      <c r="A263" s="3"/>
      <c r="B263" s="2"/>
      <c r="C263" s="2"/>
      <c r="D263" s="20"/>
      <c r="E263" s="2"/>
      <c r="F263" s="2"/>
      <c r="G263" s="2"/>
      <c r="H263" s="2"/>
      <c r="I263" s="2"/>
      <c r="J263" s="2"/>
      <c r="K263" s="2"/>
      <c r="L263" s="4"/>
    </row>
    <row r="264" spans="1:12">
      <c r="A264" s="3"/>
      <c r="B264" s="2"/>
      <c r="C264" s="2"/>
      <c r="D264" s="20"/>
      <c r="E264" s="2"/>
      <c r="F264" s="2"/>
      <c r="G264" s="2"/>
      <c r="H264" s="2"/>
      <c r="I264" s="2"/>
      <c r="J264" s="2"/>
      <c r="K264" s="2"/>
      <c r="L264" s="4"/>
    </row>
    <row r="265" spans="1:12">
      <c r="A265" s="3"/>
      <c r="B265" s="2"/>
      <c r="C265" s="2"/>
      <c r="D265" s="20"/>
      <c r="E265" s="2"/>
      <c r="F265" s="2"/>
      <c r="G265" s="2"/>
      <c r="H265" s="2"/>
      <c r="I265" s="2"/>
      <c r="J265" s="2"/>
      <c r="K265" s="2"/>
      <c r="L265" s="4"/>
    </row>
    <row r="266" spans="1:12">
      <c r="A266" s="3"/>
      <c r="B266" s="2"/>
      <c r="C266" s="2"/>
      <c r="D266" s="20"/>
      <c r="E266" s="2"/>
      <c r="F266" s="2"/>
      <c r="G266" s="2"/>
      <c r="H266" s="2"/>
      <c r="I266" s="2"/>
      <c r="J266" s="2"/>
      <c r="K266" s="2"/>
      <c r="L266" s="4"/>
    </row>
    <row r="267" spans="1:12">
      <c r="A267" s="3"/>
      <c r="B267" s="2"/>
      <c r="C267" s="2"/>
      <c r="D267" s="20"/>
      <c r="E267" s="2"/>
      <c r="F267" s="2"/>
      <c r="G267" s="2"/>
      <c r="H267" s="2"/>
      <c r="I267" s="2"/>
      <c r="J267" s="2"/>
      <c r="K267" s="2"/>
      <c r="L267" s="4"/>
    </row>
    <row r="268" spans="1:12">
      <c r="A268" s="3"/>
      <c r="B268" s="2"/>
      <c r="C268" s="2"/>
      <c r="D268" s="20"/>
      <c r="E268" s="2"/>
      <c r="F268" s="2"/>
      <c r="G268" s="2"/>
      <c r="H268" s="2"/>
      <c r="I268" s="2"/>
      <c r="J268" s="2"/>
      <c r="K268" s="2"/>
      <c r="L268" s="4"/>
    </row>
    <row r="269" spans="1:12">
      <c r="A269" s="3"/>
      <c r="B269" s="2"/>
      <c r="C269" s="2"/>
      <c r="D269" s="20"/>
      <c r="E269" s="2"/>
      <c r="F269" s="2"/>
      <c r="G269" s="2"/>
      <c r="H269" s="2"/>
      <c r="I269" s="2"/>
      <c r="J269" s="2"/>
      <c r="K269" s="2"/>
      <c r="L269" s="4"/>
    </row>
    <row r="270" spans="1:12">
      <c r="A270" s="3"/>
      <c r="B270" s="2"/>
      <c r="C270" s="2"/>
      <c r="D270" s="20"/>
      <c r="E270" s="2"/>
      <c r="F270" s="2"/>
      <c r="G270" s="2"/>
      <c r="H270" s="2"/>
      <c r="I270" s="2"/>
      <c r="J270" s="2"/>
      <c r="K270" s="2"/>
      <c r="L270" s="4"/>
    </row>
    <row r="271" spans="1:12">
      <c r="A271" s="3"/>
      <c r="B271" s="2"/>
      <c r="C271" s="2"/>
      <c r="D271" s="20"/>
      <c r="E271" s="2"/>
      <c r="F271" s="2"/>
      <c r="G271" s="2"/>
      <c r="H271" s="2"/>
      <c r="I271" s="2"/>
      <c r="J271" s="2"/>
      <c r="K271" s="2"/>
      <c r="L271" s="4"/>
    </row>
    <row r="272" spans="1:12">
      <c r="A272" s="3"/>
      <c r="B272" s="2"/>
      <c r="C272" s="2"/>
      <c r="D272" s="20"/>
      <c r="E272" s="2"/>
      <c r="F272" s="2"/>
      <c r="G272" s="2"/>
      <c r="H272" s="2"/>
      <c r="I272" s="2"/>
      <c r="J272" s="2"/>
      <c r="K272" s="2"/>
      <c r="L272" s="4"/>
    </row>
    <row r="273" spans="1:12">
      <c r="A273" s="3"/>
      <c r="B273" s="2"/>
      <c r="C273" s="2"/>
      <c r="D273" s="20"/>
      <c r="E273" s="2"/>
      <c r="F273" s="2"/>
      <c r="G273" s="2"/>
      <c r="H273" s="2"/>
      <c r="I273" s="2"/>
      <c r="J273" s="2"/>
      <c r="K273" s="2"/>
      <c r="L273" s="4"/>
    </row>
    <row r="274" spans="1:12">
      <c r="A274" s="3"/>
      <c r="B274" s="2"/>
      <c r="C274" s="2"/>
      <c r="D274" s="20"/>
      <c r="E274" s="2"/>
      <c r="F274" s="2"/>
      <c r="G274" s="2"/>
      <c r="H274" s="2"/>
      <c r="I274" s="2"/>
      <c r="J274" s="2"/>
      <c r="K274" s="2"/>
      <c r="L274" s="4"/>
    </row>
    <row r="275" spans="1:12">
      <c r="A275" s="3"/>
      <c r="B275" s="2"/>
      <c r="C275" s="2"/>
      <c r="D275" s="20"/>
      <c r="E275" s="2"/>
      <c r="F275" s="2"/>
      <c r="G275" s="2"/>
      <c r="H275" s="2"/>
      <c r="I275" s="2"/>
      <c r="J275" s="2"/>
      <c r="K275" s="2"/>
      <c r="L275" s="4"/>
    </row>
    <row r="276" spans="1:12">
      <c r="A276" s="3"/>
      <c r="B276" s="2"/>
      <c r="C276" s="2"/>
      <c r="D276" s="20"/>
      <c r="E276" s="2"/>
      <c r="F276" s="2"/>
      <c r="G276" s="2"/>
      <c r="H276" s="2"/>
      <c r="I276" s="2"/>
      <c r="J276" s="2"/>
      <c r="K276" s="2"/>
      <c r="L276" s="4"/>
    </row>
    <row r="277" spans="1:12">
      <c r="A277" s="3"/>
      <c r="B277" s="2"/>
      <c r="C277" s="2"/>
      <c r="D277" s="20"/>
      <c r="E277" s="2"/>
      <c r="F277" s="2"/>
      <c r="G277" s="2"/>
      <c r="H277" s="2"/>
      <c r="I277" s="2"/>
      <c r="J277" s="2"/>
      <c r="K277" s="2"/>
      <c r="L277" s="4"/>
    </row>
    <row r="278" spans="1:12">
      <c r="A278" s="3"/>
      <c r="B278" s="2"/>
      <c r="C278" s="2"/>
      <c r="D278" s="20"/>
      <c r="E278" s="2"/>
      <c r="F278" s="2"/>
      <c r="G278" s="2"/>
      <c r="H278" s="2"/>
      <c r="I278" s="2"/>
      <c r="J278" s="2"/>
      <c r="K278" s="2"/>
      <c r="L278" s="4"/>
    </row>
    <row r="279" spans="1:12">
      <c r="A279" s="3"/>
      <c r="B279" s="2"/>
      <c r="C279" s="2"/>
      <c r="D279" s="20"/>
      <c r="E279" s="2"/>
      <c r="F279" s="2"/>
      <c r="G279" s="2"/>
      <c r="H279" s="2"/>
      <c r="I279" s="2"/>
      <c r="J279" s="2"/>
      <c r="K279" s="2"/>
      <c r="L279" s="4"/>
    </row>
    <row r="280" spans="1:12">
      <c r="A280" s="3"/>
      <c r="B280" s="2"/>
      <c r="C280" s="2"/>
      <c r="D280" s="20"/>
      <c r="E280" s="2"/>
      <c r="F280" s="2"/>
      <c r="G280" s="2"/>
      <c r="H280" s="2"/>
      <c r="I280" s="2"/>
      <c r="J280" s="2"/>
      <c r="K280" s="2"/>
      <c r="L280" s="4"/>
    </row>
    <row r="281" spans="1:12">
      <c r="A281" s="3"/>
      <c r="B281" s="2"/>
      <c r="C281" s="2"/>
      <c r="D281" s="20"/>
      <c r="E281" s="2"/>
      <c r="F281" s="2"/>
      <c r="G281" s="2"/>
      <c r="H281" s="2"/>
      <c r="I281" s="2"/>
      <c r="J281" s="2"/>
      <c r="K281" s="2"/>
      <c r="L281" s="4"/>
    </row>
    <row r="282" spans="1:12">
      <c r="A282" s="3"/>
      <c r="B282" s="2"/>
      <c r="C282" s="2"/>
      <c r="D282" s="20"/>
      <c r="E282" s="2"/>
      <c r="F282" s="2"/>
      <c r="G282" s="2"/>
      <c r="H282" s="2"/>
      <c r="I282" s="2"/>
      <c r="J282" s="2"/>
      <c r="K282" s="2"/>
      <c r="L282" s="4"/>
    </row>
    <row r="283" spans="1:12">
      <c r="A283" s="3"/>
      <c r="B283" s="2"/>
      <c r="C283" s="2"/>
      <c r="D283" s="20"/>
      <c r="E283" s="2"/>
      <c r="F283" s="2"/>
      <c r="G283" s="2"/>
      <c r="H283" s="2"/>
      <c r="I283" s="2"/>
      <c r="J283" s="2"/>
      <c r="K283" s="2"/>
      <c r="L283" s="4"/>
    </row>
    <row r="284" spans="1:12">
      <c r="A284" s="3"/>
      <c r="B284" s="2"/>
      <c r="C284" s="2"/>
      <c r="D284" s="20"/>
      <c r="E284" s="2"/>
      <c r="F284" s="2"/>
      <c r="G284" s="2"/>
      <c r="H284" s="2"/>
      <c r="I284" s="2"/>
      <c r="J284" s="2"/>
      <c r="K284" s="2"/>
      <c r="L284" s="4"/>
    </row>
    <row r="285" spans="1:12">
      <c r="A285" s="3"/>
      <c r="B285" s="2"/>
      <c r="C285" s="2"/>
      <c r="D285" s="20"/>
      <c r="E285" s="2"/>
      <c r="F285" s="2"/>
      <c r="G285" s="2"/>
      <c r="H285" s="2"/>
      <c r="I285" s="2"/>
      <c r="J285" s="2"/>
      <c r="K285" s="2"/>
      <c r="L285" s="4"/>
    </row>
    <row r="286" spans="1:12">
      <c r="A286" s="3"/>
      <c r="B286" s="2"/>
      <c r="C286" s="2"/>
      <c r="D286" s="20"/>
      <c r="E286" s="2"/>
      <c r="F286" s="2"/>
      <c r="G286" s="2"/>
      <c r="H286" s="2"/>
      <c r="I286" s="2"/>
      <c r="J286" s="2"/>
      <c r="K286" s="2"/>
      <c r="L286" s="4"/>
    </row>
    <row r="287" spans="1:12">
      <c r="A287" s="3"/>
      <c r="B287" s="2"/>
      <c r="C287" s="2"/>
      <c r="D287" s="20"/>
      <c r="E287" s="2"/>
      <c r="F287" s="2"/>
      <c r="G287" s="2"/>
      <c r="H287" s="2"/>
      <c r="I287" s="2"/>
      <c r="J287" s="2"/>
      <c r="K287" s="2"/>
      <c r="L287" s="4"/>
    </row>
    <row r="288" spans="1:12">
      <c r="A288" s="3"/>
      <c r="B288" s="2"/>
      <c r="C288" s="2"/>
      <c r="D288" s="20"/>
      <c r="E288" s="2"/>
      <c r="F288" s="2"/>
      <c r="G288" s="2"/>
      <c r="H288" s="2"/>
      <c r="I288" s="2"/>
      <c r="J288" s="2"/>
      <c r="K288" s="2"/>
      <c r="L288" s="4"/>
    </row>
    <row r="289" spans="1:12">
      <c r="A289" s="3"/>
      <c r="B289" s="2"/>
      <c r="C289" s="2"/>
      <c r="D289" s="20"/>
      <c r="E289" s="2"/>
      <c r="F289" s="2"/>
      <c r="G289" s="2"/>
      <c r="H289" s="2"/>
      <c r="I289" s="2"/>
      <c r="J289" s="2"/>
      <c r="K289" s="2"/>
      <c r="L289" s="4"/>
    </row>
    <row r="290" spans="1:12">
      <c r="A290" s="3"/>
      <c r="B290" s="2"/>
      <c r="C290" s="2"/>
      <c r="D290" s="20"/>
      <c r="E290" s="2"/>
      <c r="F290" s="2"/>
      <c r="G290" s="2"/>
      <c r="H290" s="2"/>
      <c r="I290" s="2"/>
      <c r="J290" s="2"/>
      <c r="K290" s="2"/>
      <c r="L290" s="4"/>
    </row>
    <row r="291" spans="1:12">
      <c r="A291" s="3"/>
      <c r="B291" s="2"/>
      <c r="C291" s="2"/>
      <c r="D291" s="20"/>
      <c r="E291" s="2"/>
      <c r="F291" s="2"/>
      <c r="G291" s="2"/>
      <c r="H291" s="2"/>
      <c r="I291" s="2"/>
      <c r="J291" s="2"/>
      <c r="K291" s="2"/>
      <c r="L291" s="4"/>
    </row>
    <row r="292" spans="1:12">
      <c r="A292" s="3"/>
      <c r="B292" s="2"/>
      <c r="C292" s="2"/>
      <c r="D292" s="20"/>
      <c r="E292" s="2"/>
      <c r="F292" s="2"/>
      <c r="G292" s="2"/>
      <c r="H292" s="2"/>
      <c r="I292" s="2"/>
      <c r="J292" s="2"/>
      <c r="K292" s="2"/>
      <c r="L292" s="4"/>
    </row>
    <row r="293" spans="1:12">
      <c r="A293" s="3"/>
      <c r="B293" s="2"/>
      <c r="C293" s="2"/>
      <c r="D293" s="20"/>
      <c r="E293" s="2"/>
      <c r="F293" s="2"/>
      <c r="G293" s="2"/>
      <c r="H293" s="2"/>
      <c r="I293" s="2"/>
      <c r="J293" s="2"/>
      <c r="K293" s="2"/>
      <c r="L293" s="4"/>
    </row>
    <row r="294" spans="1:12">
      <c r="A294" s="3"/>
      <c r="B294" s="2"/>
      <c r="C294" s="2"/>
      <c r="D294" s="20"/>
      <c r="E294" s="2"/>
      <c r="F294" s="2"/>
      <c r="G294" s="2"/>
      <c r="H294" s="2"/>
      <c r="I294" s="2"/>
      <c r="J294" s="2"/>
      <c r="K294" s="2"/>
      <c r="L294" s="4"/>
    </row>
    <row r="295" spans="1:12">
      <c r="A295" s="3"/>
      <c r="B295" s="2"/>
      <c r="C295" s="2"/>
      <c r="D295" s="20"/>
      <c r="E295" s="2"/>
      <c r="F295" s="2"/>
      <c r="G295" s="2"/>
      <c r="H295" s="2"/>
      <c r="I295" s="2"/>
      <c r="J295" s="2"/>
      <c r="K295" s="2"/>
      <c r="L295" s="4"/>
    </row>
    <row r="296" spans="1:12">
      <c r="A296" s="3"/>
      <c r="B296" s="2"/>
      <c r="C296" s="2"/>
      <c r="D296" s="20"/>
      <c r="E296" s="2"/>
      <c r="F296" s="2"/>
      <c r="G296" s="2"/>
      <c r="H296" s="2"/>
      <c r="I296" s="2"/>
      <c r="J296" s="2"/>
      <c r="K296" s="2"/>
      <c r="L296" s="4"/>
    </row>
    <row r="297" spans="1:12">
      <c r="A297" s="3"/>
      <c r="B297" s="2"/>
      <c r="C297" s="2"/>
      <c r="D297" s="20"/>
      <c r="E297" s="2"/>
      <c r="F297" s="2"/>
      <c r="G297" s="2"/>
      <c r="H297" s="2"/>
      <c r="I297" s="2"/>
      <c r="J297" s="2"/>
      <c r="K297" s="2"/>
      <c r="L297" s="4"/>
    </row>
    <row r="298" spans="1:12">
      <c r="A298" s="3"/>
      <c r="B298" s="2"/>
      <c r="C298" s="2"/>
      <c r="D298" s="20"/>
      <c r="E298" s="2"/>
      <c r="F298" s="2"/>
      <c r="G298" s="2"/>
      <c r="H298" s="2"/>
      <c r="I298" s="2"/>
      <c r="J298" s="2"/>
      <c r="K298" s="2"/>
      <c r="L298" s="4"/>
    </row>
    <row r="299" spans="1:12">
      <c r="A299" s="3"/>
      <c r="B299" s="2"/>
      <c r="C299" s="2"/>
      <c r="D299" s="20"/>
      <c r="E299" s="2"/>
      <c r="F299" s="2"/>
      <c r="G299" s="2"/>
      <c r="H299" s="2"/>
      <c r="I299" s="2"/>
      <c r="J299" s="2"/>
      <c r="K299" s="2"/>
      <c r="L299" s="4"/>
    </row>
    <row r="300" spans="1:12">
      <c r="A300" s="3"/>
      <c r="B300" s="2"/>
      <c r="C300" s="2"/>
      <c r="D300" s="20"/>
      <c r="E300" s="2"/>
      <c r="F300" s="2"/>
      <c r="G300" s="2"/>
      <c r="H300" s="2"/>
      <c r="I300" s="2"/>
      <c r="J300" s="2"/>
      <c r="K300" s="2"/>
      <c r="L300" s="4"/>
    </row>
    <row r="301" spans="1:12">
      <c r="A301" s="3"/>
      <c r="B301" s="2"/>
      <c r="C301" s="2"/>
      <c r="D301" s="20"/>
      <c r="E301" s="2"/>
      <c r="F301" s="2"/>
      <c r="G301" s="2"/>
      <c r="H301" s="2"/>
      <c r="I301" s="2"/>
      <c r="J301" s="2"/>
      <c r="K301" s="2"/>
      <c r="L301" s="4"/>
    </row>
    <row r="302" spans="1:12">
      <c r="A302" s="3"/>
      <c r="B302" s="2"/>
      <c r="C302" s="2"/>
      <c r="D302" s="20"/>
      <c r="E302" s="2"/>
      <c r="F302" s="2"/>
      <c r="G302" s="2"/>
      <c r="H302" s="2"/>
      <c r="I302" s="2"/>
      <c r="J302" s="2"/>
      <c r="K302" s="2"/>
      <c r="L302" s="4"/>
    </row>
    <row r="303" spans="1:12">
      <c r="A303" s="3"/>
      <c r="B303" s="2"/>
      <c r="C303" s="2"/>
      <c r="D303" s="20"/>
      <c r="E303" s="2"/>
      <c r="F303" s="2"/>
      <c r="G303" s="2"/>
      <c r="H303" s="2"/>
      <c r="I303" s="2"/>
      <c r="J303" s="2"/>
      <c r="K303" s="2"/>
      <c r="L303" s="4"/>
    </row>
    <row r="304" spans="1:12">
      <c r="A304" s="3"/>
      <c r="B304" s="2"/>
      <c r="C304" s="2"/>
      <c r="D304" s="20"/>
      <c r="E304" s="2"/>
      <c r="F304" s="2"/>
      <c r="G304" s="2"/>
      <c r="H304" s="2"/>
      <c r="I304" s="2"/>
      <c r="J304" s="2"/>
      <c r="K304" s="2"/>
      <c r="L304" s="4"/>
    </row>
    <row r="305" spans="1:12">
      <c r="A305" s="3"/>
      <c r="B305" s="2"/>
      <c r="C305" s="2"/>
      <c r="D305" s="20"/>
      <c r="E305" s="2"/>
      <c r="F305" s="2"/>
      <c r="G305" s="2"/>
      <c r="H305" s="2"/>
      <c r="I305" s="2"/>
      <c r="J305" s="2"/>
      <c r="K305" s="2"/>
      <c r="L305" s="4"/>
    </row>
    <row r="306" spans="1:12">
      <c r="A306" s="3"/>
      <c r="B306" s="2"/>
      <c r="C306" s="2"/>
      <c r="D306" s="20"/>
      <c r="E306" s="2"/>
      <c r="F306" s="2"/>
      <c r="G306" s="2"/>
      <c r="H306" s="2"/>
      <c r="I306" s="2"/>
      <c r="J306" s="2"/>
      <c r="K306" s="2"/>
      <c r="L306" s="4"/>
    </row>
    <row r="307" spans="1:12">
      <c r="A307" s="3"/>
      <c r="B307" s="2"/>
      <c r="C307" s="2"/>
      <c r="D307" s="20"/>
      <c r="E307" s="2"/>
      <c r="F307" s="2"/>
      <c r="G307" s="2"/>
      <c r="H307" s="2"/>
      <c r="I307" s="2"/>
      <c r="J307" s="2"/>
      <c r="K307" s="2"/>
      <c r="L307" s="4"/>
    </row>
    <row r="308" spans="1:12">
      <c r="A308" s="3"/>
      <c r="B308" s="2"/>
      <c r="C308" s="2"/>
      <c r="D308" s="20"/>
      <c r="E308" s="2"/>
      <c r="F308" s="2"/>
      <c r="G308" s="2"/>
      <c r="H308" s="2"/>
      <c r="I308" s="2"/>
      <c r="J308" s="2"/>
      <c r="K308" s="2"/>
      <c r="L308" s="4"/>
    </row>
    <row r="309" spans="1:12">
      <c r="A309" s="3"/>
      <c r="B309" s="2"/>
      <c r="C309" s="2"/>
      <c r="D309" s="20"/>
      <c r="E309" s="2"/>
      <c r="F309" s="2"/>
      <c r="G309" s="2"/>
      <c r="H309" s="2"/>
      <c r="I309" s="2"/>
      <c r="J309" s="2"/>
      <c r="K309" s="2"/>
      <c r="L309" s="4"/>
    </row>
    <row r="310" spans="1:12">
      <c r="A310" s="3"/>
      <c r="B310" s="2"/>
      <c r="C310" s="2"/>
      <c r="D310" s="20"/>
      <c r="E310" s="2"/>
      <c r="F310" s="2"/>
      <c r="G310" s="2"/>
      <c r="H310" s="2"/>
      <c r="I310" s="2"/>
      <c r="J310" s="2"/>
      <c r="K310" s="2"/>
      <c r="L310" s="4"/>
    </row>
    <row r="311" spans="1:12">
      <c r="A311" s="3"/>
      <c r="B311" s="2"/>
      <c r="C311" s="2"/>
      <c r="D311" s="20"/>
      <c r="E311" s="2"/>
      <c r="F311" s="2"/>
      <c r="G311" s="2"/>
      <c r="H311" s="2"/>
      <c r="I311" s="2"/>
      <c r="J311" s="2"/>
      <c r="K311" s="2"/>
      <c r="L311" s="4"/>
    </row>
    <row r="312" spans="1:12">
      <c r="A312" s="3"/>
      <c r="B312" s="2"/>
      <c r="C312" s="2"/>
      <c r="D312" s="20"/>
      <c r="E312" s="2"/>
      <c r="F312" s="2"/>
      <c r="G312" s="2"/>
      <c r="H312" s="2"/>
      <c r="I312" s="2"/>
      <c r="J312" s="2"/>
      <c r="K312" s="2"/>
      <c r="L312" s="4"/>
    </row>
    <row r="313" spans="1:12">
      <c r="A313" s="3"/>
      <c r="B313" s="2"/>
      <c r="C313" s="2"/>
      <c r="D313" s="20"/>
      <c r="E313" s="2"/>
      <c r="F313" s="2"/>
      <c r="G313" s="2"/>
      <c r="H313" s="2"/>
      <c r="I313" s="2"/>
      <c r="J313" s="2"/>
      <c r="K313" s="2"/>
      <c r="L313" s="4"/>
    </row>
    <row r="314" spans="1:12">
      <c r="A314" s="3"/>
      <c r="B314" s="2"/>
      <c r="C314" s="2"/>
      <c r="D314" s="20"/>
      <c r="E314" s="2"/>
      <c r="F314" s="2"/>
      <c r="G314" s="2"/>
      <c r="H314" s="2"/>
      <c r="I314" s="2"/>
      <c r="J314" s="2"/>
      <c r="K314" s="2"/>
      <c r="L314" s="4"/>
    </row>
    <row r="315" spans="1:12">
      <c r="A315" s="3"/>
      <c r="B315" s="2"/>
      <c r="C315" s="2"/>
      <c r="D315" s="20"/>
      <c r="E315" s="2"/>
      <c r="F315" s="2"/>
      <c r="G315" s="2"/>
      <c r="H315" s="2"/>
      <c r="I315" s="2"/>
      <c r="J315" s="2"/>
      <c r="K315" s="2"/>
      <c r="L315" s="4"/>
    </row>
    <row r="316" spans="1:12">
      <c r="A316" s="3"/>
      <c r="B316" s="2"/>
      <c r="C316" s="2"/>
      <c r="D316" s="20"/>
      <c r="E316" s="2"/>
      <c r="F316" s="2"/>
      <c r="G316" s="2"/>
      <c r="H316" s="2"/>
      <c r="I316" s="2"/>
      <c r="J316" s="2"/>
      <c r="K316" s="2"/>
      <c r="L316" s="4"/>
    </row>
    <row r="317" spans="1:12">
      <c r="A317" s="3"/>
      <c r="B317" s="2"/>
      <c r="C317" s="2"/>
      <c r="D317" s="20"/>
      <c r="E317" s="2"/>
      <c r="F317" s="2"/>
      <c r="G317" s="2"/>
      <c r="H317" s="2"/>
      <c r="I317" s="2"/>
      <c r="J317" s="2"/>
      <c r="K317" s="2"/>
      <c r="L317" s="4"/>
    </row>
    <row r="318" spans="1:12">
      <c r="A318" s="3"/>
      <c r="B318" s="2"/>
      <c r="C318" s="2"/>
      <c r="D318" s="20"/>
      <c r="E318" s="2"/>
      <c r="F318" s="2"/>
      <c r="G318" s="2"/>
      <c r="H318" s="2"/>
      <c r="I318" s="2"/>
      <c r="J318" s="2"/>
      <c r="K318" s="2"/>
      <c r="L318" s="4"/>
    </row>
    <row r="319" spans="1:12">
      <c r="A319" s="3"/>
      <c r="B319" s="2"/>
      <c r="C319" s="2"/>
      <c r="D319" s="20"/>
      <c r="E319" s="2"/>
      <c r="F319" s="2"/>
      <c r="G319" s="2"/>
      <c r="H319" s="2"/>
      <c r="I319" s="2"/>
      <c r="J319" s="2"/>
      <c r="K319" s="2"/>
      <c r="L319" s="4"/>
    </row>
    <row r="320" spans="1:12">
      <c r="A320" s="3"/>
      <c r="B320" s="2"/>
      <c r="C320" s="2"/>
      <c r="D320" s="20"/>
      <c r="E320" s="2"/>
      <c r="F320" s="2"/>
      <c r="G320" s="2"/>
      <c r="H320" s="2"/>
      <c r="I320" s="2"/>
      <c r="J320" s="2"/>
      <c r="K320" s="2"/>
      <c r="L320" s="4"/>
    </row>
    <row r="321" spans="1:12">
      <c r="A321" s="3"/>
      <c r="B321" s="2"/>
      <c r="C321" s="2"/>
      <c r="D321" s="20"/>
      <c r="E321" s="2"/>
      <c r="F321" s="2"/>
      <c r="G321" s="2"/>
      <c r="H321" s="2"/>
      <c r="I321" s="2"/>
      <c r="J321" s="2"/>
      <c r="K321" s="2"/>
      <c r="L321" s="4"/>
    </row>
    <row r="322" spans="1:12">
      <c r="A322" s="3"/>
      <c r="B322" s="2"/>
      <c r="C322" s="2"/>
      <c r="D322" s="20"/>
      <c r="E322" s="2"/>
      <c r="F322" s="2"/>
      <c r="G322" s="2"/>
      <c r="H322" s="2"/>
      <c r="I322" s="2"/>
      <c r="J322" s="2"/>
      <c r="K322" s="2"/>
      <c r="L322" s="4"/>
    </row>
    <row r="323" spans="1:12">
      <c r="A323" s="3"/>
      <c r="B323" s="2"/>
      <c r="C323" s="2"/>
      <c r="D323" s="20"/>
      <c r="E323" s="2"/>
      <c r="F323" s="2"/>
      <c r="G323" s="2"/>
      <c r="H323" s="2"/>
      <c r="I323" s="2"/>
      <c r="J323" s="2"/>
      <c r="K323" s="2"/>
      <c r="L323" s="4"/>
    </row>
    <row r="324" spans="1:12">
      <c r="A324" s="3"/>
      <c r="B324" s="2"/>
      <c r="C324" s="2"/>
      <c r="D324" s="20"/>
      <c r="E324" s="2"/>
      <c r="F324" s="2"/>
      <c r="G324" s="2"/>
      <c r="H324" s="2"/>
      <c r="I324" s="2"/>
      <c r="J324" s="2"/>
      <c r="K324" s="2"/>
      <c r="L324" s="4"/>
    </row>
    <row r="325" spans="1:12">
      <c r="A325" s="3"/>
      <c r="B325" s="2"/>
      <c r="C325" s="2"/>
      <c r="D325" s="20"/>
      <c r="E325" s="2"/>
      <c r="F325" s="2"/>
      <c r="G325" s="2"/>
      <c r="H325" s="2"/>
      <c r="I325" s="2"/>
      <c r="J325" s="2"/>
      <c r="K325" s="2"/>
      <c r="L325" s="4"/>
    </row>
    <row r="326" spans="1:12">
      <c r="A326" s="3"/>
      <c r="B326" s="2"/>
      <c r="C326" s="2"/>
      <c r="D326" s="20"/>
      <c r="E326" s="2"/>
      <c r="F326" s="2"/>
      <c r="G326" s="2"/>
      <c r="H326" s="2"/>
      <c r="I326" s="2"/>
      <c r="J326" s="2"/>
      <c r="K326" s="2"/>
      <c r="L326" s="4"/>
    </row>
    <row r="327" spans="1:12">
      <c r="A327" s="3"/>
      <c r="B327" s="2"/>
      <c r="C327" s="2"/>
      <c r="D327" s="20"/>
      <c r="E327" s="2"/>
      <c r="F327" s="2"/>
      <c r="G327" s="2"/>
      <c r="H327" s="2"/>
      <c r="I327" s="2"/>
      <c r="J327" s="2"/>
      <c r="K327" s="2"/>
      <c r="L327" s="4"/>
    </row>
    <row r="328" spans="1:12">
      <c r="A328" s="3"/>
      <c r="B328" s="2"/>
      <c r="C328" s="2"/>
      <c r="D328" s="20"/>
      <c r="E328" s="2"/>
      <c r="F328" s="2"/>
      <c r="G328" s="2"/>
      <c r="H328" s="2"/>
      <c r="I328" s="2"/>
      <c r="J328" s="2"/>
      <c r="K328" s="2"/>
      <c r="L328" s="4"/>
    </row>
    <row r="329" spans="1:12">
      <c r="A329" s="3"/>
      <c r="B329" s="2"/>
      <c r="C329" s="2"/>
      <c r="D329" s="20"/>
      <c r="E329" s="2"/>
      <c r="F329" s="2"/>
      <c r="G329" s="2"/>
      <c r="H329" s="2"/>
      <c r="I329" s="2"/>
      <c r="J329" s="2"/>
      <c r="K329" s="2"/>
      <c r="L329" s="4"/>
    </row>
    <row r="330" spans="1:12">
      <c r="A330" s="3"/>
      <c r="B330" s="2"/>
      <c r="C330" s="2"/>
      <c r="D330" s="20"/>
      <c r="E330" s="2"/>
      <c r="F330" s="2"/>
      <c r="G330" s="2"/>
      <c r="H330" s="2"/>
      <c r="I330" s="2"/>
      <c r="J330" s="2"/>
      <c r="K330" s="2"/>
      <c r="L330" s="4"/>
    </row>
    <row r="331" spans="1:12">
      <c r="A331" s="3"/>
      <c r="B331" s="2"/>
      <c r="C331" s="2"/>
      <c r="D331" s="20"/>
      <c r="E331" s="2"/>
      <c r="F331" s="2"/>
      <c r="G331" s="2"/>
      <c r="H331" s="2"/>
      <c r="I331" s="2"/>
      <c r="J331" s="2"/>
      <c r="K331" s="2"/>
      <c r="L331" s="4"/>
    </row>
    <row r="332" spans="1:12">
      <c r="A332" s="3"/>
      <c r="B332" s="2"/>
      <c r="C332" s="2"/>
      <c r="D332" s="20"/>
      <c r="E332" s="2"/>
      <c r="F332" s="2"/>
      <c r="G332" s="2"/>
      <c r="H332" s="2"/>
      <c r="I332" s="2"/>
      <c r="J332" s="2"/>
      <c r="K332" s="2"/>
      <c r="L332" s="4"/>
    </row>
    <row r="333" spans="1:12">
      <c r="A333" s="3"/>
      <c r="B333" s="2"/>
      <c r="C333" s="2"/>
      <c r="D333" s="20"/>
      <c r="E333" s="2"/>
      <c r="F333" s="2"/>
      <c r="G333" s="2"/>
      <c r="H333" s="2"/>
      <c r="I333" s="2"/>
      <c r="J333" s="2"/>
      <c r="K333" s="2"/>
      <c r="L333" s="4"/>
    </row>
    <row r="334" spans="1:12">
      <c r="A334" s="3"/>
      <c r="B334" s="2"/>
      <c r="C334" s="2"/>
      <c r="D334" s="20"/>
      <c r="E334" s="2"/>
      <c r="F334" s="2"/>
      <c r="G334" s="2"/>
      <c r="H334" s="2"/>
      <c r="I334" s="2"/>
      <c r="J334" s="2"/>
      <c r="K334" s="2"/>
      <c r="L334" s="4"/>
    </row>
    <row r="335" spans="1:12">
      <c r="A335" s="3"/>
      <c r="B335" s="2"/>
      <c r="C335" s="2"/>
      <c r="D335" s="20"/>
      <c r="E335" s="2"/>
      <c r="F335" s="2"/>
      <c r="G335" s="2"/>
      <c r="H335" s="2"/>
      <c r="I335" s="2"/>
      <c r="J335" s="2"/>
      <c r="K335" s="2"/>
      <c r="L335" s="4"/>
    </row>
    <row r="336" spans="1:12">
      <c r="A336" s="3"/>
      <c r="B336" s="2"/>
      <c r="C336" s="2"/>
      <c r="D336" s="20"/>
      <c r="E336" s="2"/>
      <c r="F336" s="2"/>
      <c r="G336" s="2"/>
      <c r="H336" s="2"/>
      <c r="I336" s="2"/>
      <c r="J336" s="2"/>
      <c r="K336" s="2"/>
      <c r="L336" s="4"/>
    </row>
    <row r="337" spans="1:12">
      <c r="A337" s="3"/>
      <c r="B337" s="2"/>
      <c r="C337" s="2"/>
      <c r="D337" s="20"/>
      <c r="E337" s="2"/>
      <c r="F337" s="2"/>
      <c r="G337" s="2"/>
      <c r="H337" s="2"/>
      <c r="I337" s="2"/>
      <c r="J337" s="2"/>
      <c r="K337" s="2"/>
      <c r="L337" s="4"/>
    </row>
    <row r="338" spans="1:12">
      <c r="A338" s="3"/>
      <c r="B338" s="2"/>
      <c r="C338" s="2"/>
      <c r="D338" s="20"/>
      <c r="E338" s="2"/>
      <c r="F338" s="2"/>
      <c r="G338" s="2"/>
      <c r="H338" s="2"/>
      <c r="I338" s="2"/>
      <c r="J338" s="2"/>
      <c r="K338" s="2"/>
      <c r="L338" s="4"/>
    </row>
    <row r="339" spans="1:12">
      <c r="A339" s="3"/>
      <c r="B339" s="2"/>
      <c r="C339" s="2"/>
      <c r="D339" s="20"/>
      <c r="E339" s="2"/>
      <c r="F339" s="2"/>
      <c r="G339" s="2"/>
      <c r="H339" s="2"/>
      <c r="I339" s="2"/>
      <c r="J339" s="2"/>
      <c r="K339" s="2"/>
      <c r="L339" s="4"/>
    </row>
    <row r="340" spans="1:12">
      <c r="A340" s="3"/>
      <c r="B340" s="2"/>
      <c r="C340" s="2"/>
      <c r="D340" s="20"/>
      <c r="E340" s="2"/>
      <c r="F340" s="2"/>
      <c r="G340" s="2"/>
      <c r="H340" s="2"/>
      <c r="I340" s="2"/>
      <c r="J340" s="2"/>
      <c r="K340" s="2"/>
      <c r="L340" s="4"/>
    </row>
    <row r="341" spans="1:12">
      <c r="A341" s="3"/>
      <c r="B341" s="2"/>
      <c r="C341" s="2"/>
      <c r="D341" s="20"/>
      <c r="E341" s="2"/>
      <c r="F341" s="2"/>
      <c r="G341" s="2"/>
      <c r="H341" s="2"/>
      <c r="I341" s="2"/>
      <c r="J341" s="2"/>
      <c r="K341" s="2"/>
      <c r="L341" s="4"/>
    </row>
    <row r="342" spans="1:12">
      <c r="A342" s="3"/>
      <c r="B342" s="2"/>
      <c r="C342" s="2"/>
      <c r="D342" s="20"/>
      <c r="E342" s="2"/>
      <c r="F342" s="2"/>
      <c r="G342" s="2"/>
      <c r="H342" s="2"/>
      <c r="I342" s="2"/>
      <c r="J342" s="2"/>
      <c r="K342" s="2"/>
      <c r="L342" s="4"/>
    </row>
    <row r="343" spans="1:12">
      <c r="A343" s="3"/>
      <c r="B343" s="2"/>
      <c r="C343" s="2"/>
      <c r="D343" s="20"/>
      <c r="E343" s="2"/>
      <c r="F343" s="2"/>
      <c r="G343" s="2"/>
      <c r="H343" s="2"/>
      <c r="I343" s="2"/>
      <c r="J343" s="2"/>
      <c r="K343" s="2"/>
      <c r="L343" s="4"/>
    </row>
    <row r="344" spans="1:12">
      <c r="A344" s="3"/>
      <c r="B344" s="2"/>
      <c r="C344" s="2"/>
      <c r="D344" s="20"/>
      <c r="E344" s="2"/>
      <c r="F344" s="2"/>
      <c r="G344" s="2"/>
      <c r="H344" s="2"/>
      <c r="I344" s="2"/>
      <c r="J344" s="2"/>
      <c r="K344" s="2"/>
      <c r="L344" s="4"/>
    </row>
    <row r="345" spans="1:12">
      <c r="A345" s="3"/>
      <c r="B345" s="2"/>
      <c r="C345" s="2"/>
      <c r="D345" s="20"/>
      <c r="E345" s="2"/>
      <c r="F345" s="2"/>
      <c r="G345" s="2"/>
      <c r="H345" s="2"/>
      <c r="I345" s="2"/>
      <c r="J345" s="2"/>
      <c r="K345" s="2"/>
      <c r="L345" s="4"/>
    </row>
    <row r="346" spans="1:12">
      <c r="A346" s="3"/>
      <c r="B346" s="2"/>
      <c r="C346" s="2"/>
      <c r="D346" s="20"/>
      <c r="E346" s="2"/>
      <c r="F346" s="2"/>
      <c r="G346" s="2"/>
      <c r="H346" s="2"/>
      <c r="I346" s="2"/>
      <c r="J346" s="2"/>
      <c r="K346" s="2"/>
      <c r="L346" s="4"/>
    </row>
    <row r="347" spans="1:12">
      <c r="A347" s="3"/>
      <c r="B347" s="2"/>
      <c r="C347" s="2"/>
      <c r="D347" s="20"/>
      <c r="E347" s="2"/>
      <c r="F347" s="2"/>
      <c r="G347" s="2"/>
      <c r="H347" s="2"/>
      <c r="I347" s="2"/>
      <c r="J347" s="2"/>
      <c r="K347" s="2"/>
      <c r="L347" s="4"/>
    </row>
    <row r="348" spans="1:12">
      <c r="A348" s="3"/>
      <c r="B348" s="2"/>
      <c r="C348" s="2"/>
      <c r="D348" s="20"/>
      <c r="E348" s="2"/>
      <c r="F348" s="2"/>
      <c r="G348" s="2"/>
      <c r="H348" s="2"/>
      <c r="I348" s="2"/>
      <c r="J348" s="2"/>
      <c r="K348" s="2"/>
      <c r="L348" s="4"/>
    </row>
    <row r="349" spans="1:12">
      <c r="A349" s="3"/>
      <c r="B349" s="2"/>
      <c r="C349" s="2"/>
      <c r="D349" s="20"/>
      <c r="E349" s="2"/>
      <c r="F349" s="2"/>
      <c r="G349" s="2"/>
      <c r="H349" s="2"/>
      <c r="I349" s="2"/>
      <c r="J349" s="2"/>
      <c r="K349" s="2"/>
      <c r="L349" s="4"/>
    </row>
    <row r="350" spans="1:12">
      <c r="A350" s="3"/>
      <c r="B350" s="2"/>
      <c r="C350" s="2"/>
      <c r="D350" s="20"/>
      <c r="E350" s="2"/>
      <c r="F350" s="2"/>
      <c r="G350" s="2"/>
      <c r="H350" s="2"/>
      <c r="I350" s="2"/>
      <c r="J350" s="2"/>
      <c r="K350" s="2"/>
      <c r="L350" s="4"/>
    </row>
    <row r="351" spans="1:12">
      <c r="A351" s="3"/>
      <c r="B351" s="2"/>
      <c r="C351" s="2"/>
      <c r="D351" s="20"/>
      <c r="E351" s="2"/>
      <c r="F351" s="2"/>
      <c r="G351" s="2"/>
      <c r="H351" s="2"/>
      <c r="I351" s="2"/>
      <c r="J351" s="2"/>
      <c r="K351" s="2"/>
      <c r="L351" s="4"/>
    </row>
    <row r="352" spans="1:12">
      <c r="A352" s="3"/>
      <c r="B352" s="2"/>
      <c r="C352" s="2"/>
      <c r="D352" s="20"/>
      <c r="E352" s="2"/>
      <c r="F352" s="2"/>
      <c r="G352" s="2"/>
      <c r="H352" s="2"/>
      <c r="I352" s="2"/>
      <c r="J352" s="2"/>
      <c r="K352" s="2"/>
      <c r="L352" s="4"/>
    </row>
    <row r="353" spans="1:12">
      <c r="A353" s="3"/>
      <c r="B353" s="2"/>
      <c r="C353" s="2"/>
      <c r="D353" s="20"/>
      <c r="E353" s="2"/>
      <c r="F353" s="2"/>
      <c r="G353" s="2"/>
      <c r="H353" s="2"/>
      <c r="I353" s="2"/>
      <c r="J353" s="2"/>
      <c r="K353" s="2"/>
      <c r="L353" s="4"/>
    </row>
    <row r="354" spans="1:12">
      <c r="A354" s="3"/>
      <c r="B354" s="2"/>
      <c r="C354" s="2"/>
      <c r="D354" s="20"/>
      <c r="E354" s="2"/>
      <c r="F354" s="2"/>
      <c r="G354" s="2"/>
      <c r="H354" s="2"/>
      <c r="I354" s="2"/>
      <c r="J354" s="2"/>
      <c r="K354" s="2"/>
      <c r="L354" s="4"/>
    </row>
    <row r="355" spans="1:12">
      <c r="A355" s="3"/>
      <c r="B355" s="2"/>
      <c r="C355" s="2"/>
      <c r="D355" s="20"/>
      <c r="E355" s="2"/>
      <c r="F355" s="2"/>
      <c r="G355" s="2"/>
      <c r="H355" s="2"/>
      <c r="I355" s="2"/>
      <c r="J355" s="2"/>
      <c r="K355" s="2"/>
      <c r="L355" s="4"/>
    </row>
    <row r="356" spans="1:12">
      <c r="A356" s="3"/>
      <c r="B356" s="2"/>
      <c r="C356" s="2"/>
      <c r="D356" s="20"/>
      <c r="E356" s="2"/>
      <c r="F356" s="2"/>
      <c r="G356" s="2"/>
      <c r="H356" s="2"/>
      <c r="I356" s="2"/>
      <c r="J356" s="2"/>
      <c r="K356" s="2"/>
      <c r="L356" s="4"/>
    </row>
    <row r="357" spans="1:12">
      <c r="A357" s="3"/>
      <c r="B357" s="2"/>
      <c r="C357" s="2"/>
      <c r="D357" s="20"/>
      <c r="E357" s="2"/>
      <c r="F357" s="2"/>
      <c r="G357" s="2"/>
      <c r="H357" s="2"/>
      <c r="I357" s="2"/>
      <c r="J357" s="2"/>
      <c r="K357" s="2"/>
      <c r="L357" s="4"/>
    </row>
    <row r="358" spans="1:12">
      <c r="A358" s="3"/>
      <c r="B358" s="2"/>
      <c r="C358" s="2"/>
      <c r="D358" s="20"/>
      <c r="E358" s="2"/>
      <c r="F358" s="2"/>
      <c r="G358" s="2"/>
      <c r="H358" s="2"/>
      <c r="I358" s="2"/>
      <c r="J358" s="2"/>
      <c r="K358" s="2"/>
      <c r="L358" s="4"/>
    </row>
    <row r="359" spans="1:12">
      <c r="A359" s="3"/>
      <c r="B359" s="2"/>
      <c r="C359" s="2"/>
      <c r="D359" s="20"/>
      <c r="E359" s="2"/>
      <c r="F359" s="2"/>
      <c r="G359" s="2"/>
      <c r="H359" s="2"/>
      <c r="I359" s="2"/>
      <c r="J359" s="2"/>
      <c r="K359" s="2"/>
      <c r="L359" s="4"/>
    </row>
    <row r="360" spans="1:12">
      <c r="A360" s="3"/>
      <c r="B360" s="2"/>
      <c r="C360" s="2"/>
      <c r="D360" s="20"/>
      <c r="E360" s="2"/>
      <c r="F360" s="2"/>
      <c r="G360" s="2"/>
      <c r="H360" s="2"/>
      <c r="I360" s="2"/>
      <c r="J360" s="2"/>
      <c r="K360" s="2"/>
      <c r="L360" s="4"/>
    </row>
    <row r="361" spans="1:12">
      <c r="A361" s="3"/>
      <c r="B361" s="2"/>
      <c r="C361" s="2"/>
      <c r="D361" s="20"/>
      <c r="E361" s="2"/>
      <c r="F361" s="2"/>
      <c r="G361" s="2"/>
      <c r="H361" s="2"/>
      <c r="I361" s="2"/>
      <c r="J361" s="2"/>
      <c r="K361" s="2"/>
      <c r="L361" s="4"/>
    </row>
    <row r="362" spans="1:12">
      <c r="A362" s="3"/>
      <c r="B362" s="2"/>
      <c r="C362" s="2"/>
      <c r="D362" s="20"/>
      <c r="E362" s="2"/>
      <c r="F362" s="2"/>
      <c r="G362" s="2"/>
      <c r="H362" s="2"/>
      <c r="I362" s="2"/>
      <c r="J362" s="2"/>
      <c r="K362" s="2"/>
      <c r="L362" s="4"/>
    </row>
    <row r="363" spans="1:12">
      <c r="A363" s="3"/>
      <c r="B363" s="2"/>
      <c r="C363" s="2"/>
      <c r="D363" s="20"/>
      <c r="E363" s="2"/>
      <c r="F363" s="2"/>
      <c r="G363" s="2"/>
      <c r="H363" s="2"/>
      <c r="I363" s="2"/>
      <c r="J363" s="2"/>
      <c r="K363" s="2"/>
      <c r="L363" s="4"/>
    </row>
    <row r="364" spans="1:12">
      <c r="A364" s="3"/>
      <c r="B364" s="2"/>
      <c r="C364" s="2"/>
      <c r="D364" s="20"/>
      <c r="E364" s="2"/>
      <c r="F364" s="2"/>
      <c r="G364" s="2"/>
      <c r="H364" s="2"/>
      <c r="I364" s="2"/>
      <c r="J364" s="2"/>
      <c r="K364" s="2"/>
      <c r="L364" s="4"/>
    </row>
    <row r="365" spans="1:12">
      <c r="A365" s="3"/>
      <c r="B365" s="2"/>
      <c r="C365" s="2"/>
      <c r="D365" s="20"/>
      <c r="E365" s="2"/>
      <c r="F365" s="2"/>
      <c r="G365" s="2"/>
      <c r="H365" s="2"/>
      <c r="I365" s="2"/>
      <c r="J365" s="2"/>
      <c r="K365" s="2"/>
      <c r="L365" s="4"/>
    </row>
    <row r="366" spans="1:12">
      <c r="A366" s="3"/>
      <c r="B366" s="2"/>
      <c r="C366" s="2"/>
      <c r="D366" s="20"/>
      <c r="E366" s="2"/>
      <c r="F366" s="2"/>
      <c r="G366" s="2"/>
      <c r="H366" s="2"/>
      <c r="I366" s="2"/>
      <c r="J366" s="2"/>
      <c r="K366" s="2"/>
      <c r="L366" s="4"/>
    </row>
    <row r="367" spans="1:12">
      <c r="A367" s="3"/>
      <c r="B367" s="2"/>
      <c r="C367" s="2"/>
      <c r="D367" s="20"/>
      <c r="E367" s="2"/>
      <c r="F367" s="2"/>
      <c r="G367" s="2"/>
      <c r="H367" s="2"/>
      <c r="I367" s="2"/>
      <c r="J367" s="2"/>
      <c r="K367" s="2"/>
      <c r="L367" s="4"/>
    </row>
    <row r="368" spans="1:12">
      <c r="A368" s="3"/>
      <c r="B368" s="2"/>
      <c r="C368" s="2"/>
      <c r="D368" s="20"/>
      <c r="E368" s="2"/>
      <c r="F368" s="2"/>
      <c r="G368" s="2"/>
      <c r="H368" s="2"/>
      <c r="I368" s="2"/>
      <c r="J368" s="2"/>
      <c r="K368" s="2"/>
      <c r="L368" s="4"/>
    </row>
    <row r="369" spans="1:12">
      <c r="A369" s="3"/>
      <c r="B369" s="2"/>
      <c r="C369" s="2"/>
      <c r="D369" s="20"/>
      <c r="E369" s="2"/>
      <c r="F369" s="2"/>
      <c r="G369" s="2"/>
      <c r="H369" s="2"/>
      <c r="I369" s="2"/>
      <c r="J369" s="2"/>
      <c r="K369" s="2"/>
      <c r="L369" s="4"/>
    </row>
    <row r="370" spans="1:12">
      <c r="A370" s="3"/>
      <c r="B370" s="2"/>
      <c r="C370" s="2"/>
      <c r="D370" s="20"/>
      <c r="E370" s="2"/>
      <c r="F370" s="2"/>
      <c r="G370" s="2"/>
      <c r="H370" s="2"/>
      <c r="I370" s="2"/>
      <c r="J370" s="2"/>
      <c r="K370" s="2"/>
      <c r="L370" s="4"/>
    </row>
    <row r="371" spans="1:12">
      <c r="A371" s="3"/>
      <c r="B371" s="2"/>
      <c r="C371" s="2"/>
      <c r="D371" s="20"/>
      <c r="E371" s="2"/>
      <c r="F371" s="2"/>
      <c r="G371" s="2"/>
      <c r="H371" s="2"/>
      <c r="I371" s="2"/>
      <c r="J371" s="2"/>
      <c r="K371" s="2"/>
      <c r="L371" s="4"/>
    </row>
    <row r="372" spans="1:12">
      <c r="A372" s="3"/>
      <c r="B372" s="2"/>
      <c r="C372" s="2"/>
      <c r="D372" s="20"/>
      <c r="E372" s="2"/>
      <c r="F372" s="2"/>
      <c r="G372" s="2"/>
      <c r="H372" s="2"/>
      <c r="I372" s="2"/>
      <c r="J372" s="2"/>
      <c r="K372" s="2"/>
      <c r="L372" s="4"/>
    </row>
    <row r="373" spans="1:12">
      <c r="A373" s="3"/>
      <c r="B373" s="2"/>
      <c r="C373" s="2"/>
      <c r="D373" s="20"/>
      <c r="E373" s="2"/>
      <c r="F373" s="2"/>
      <c r="G373" s="2"/>
      <c r="H373" s="2"/>
      <c r="I373" s="2"/>
      <c r="J373" s="2"/>
      <c r="K373" s="2"/>
      <c r="L373" s="4"/>
    </row>
    <row r="374" spans="1:12">
      <c r="A374" s="3"/>
      <c r="B374" s="2"/>
      <c r="C374" s="2"/>
      <c r="D374" s="20"/>
      <c r="E374" s="2"/>
      <c r="F374" s="2"/>
      <c r="G374" s="2"/>
      <c r="H374" s="2"/>
      <c r="I374" s="2"/>
      <c r="J374" s="2"/>
      <c r="K374" s="2"/>
      <c r="L374" s="4"/>
    </row>
    <row r="375" spans="1:12">
      <c r="A375" s="3"/>
      <c r="B375" s="2"/>
      <c r="C375" s="2"/>
      <c r="D375" s="20"/>
      <c r="E375" s="2"/>
      <c r="F375" s="2"/>
      <c r="G375" s="2"/>
      <c r="H375" s="2"/>
      <c r="I375" s="2"/>
      <c r="J375" s="2"/>
      <c r="K375" s="2"/>
      <c r="L375" s="4"/>
    </row>
    <row r="376" spans="1:12">
      <c r="A376" s="3"/>
      <c r="B376" s="2"/>
      <c r="C376" s="2"/>
      <c r="D376" s="20"/>
      <c r="E376" s="2"/>
      <c r="F376" s="2"/>
      <c r="G376" s="2"/>
      <c r="H376" s="2"/>
      <c r="I376" s="2"/>
      <c r="J376" s="2"/>
      <c r="K376" s="2"/>
      <c r="L376" s="4"/>
    </row>
    <row r="377" spans="1:12">
      <c r="A377" s="3"/>
      <c r="B377" s="2"/>
      <c r="C377" s="2"/>
      <c r="D377" s="20"/>
      <c r="E377" s="2"/>
      <c r="F377" s="2"/>
      <c r="G377" s="2"/>
      <c r="H377" s="2"/>
      <c r="I377" s="2"/>
      <c r="J377" s="2"/>
      <c r="K377" s="2"/>
      <c r="L377" s="4"/>
    </row>
    <row r="378" spans="1:12">
      <c r="A378" s="3"/>
      <c r="B378" s="2"/>
      <c r="C378" s="2"/>
      <c r="D378" s="20"/>
      <c r="E378" s="2"/>
      <c r="F378" s="2"/>
      <c r="G378" s="2"/>
      <c r="H378" s="2"/>
      <c r="I378" s="2"/>
      <c r="J378" s="2"/>
      <c r="K378" s="2"/>
      <c r="L378" s="4"/>
    </row>
    <row r="379" spans="1:12">
      <c r="A379" s="3"/>
      <c r="B379" s="2"/>
      <c r="C379" s="2"/>
      <c r="D379" s="20"/>
      <c r="E379" s="2"/>
      <c r="F379" s="2"/>
      <c r="G379" s="2"/>
      <c r="H379" s="2"/>
      <c r="I379" s="2"/>
      <c r="J379" s="2"/>
      <c r="K379" s="2"/>
      <c r="L379" s="4"/>
    </row>
    <row r="380" spans="1:12">
      <c r="A380" s="3"/>
      <c r="B380" s="2"/>
      <c r="C380" s="2"/>
      <c r="D380" s="20"/>
      <c r="E380" s="2"/>
      <c r="F380" s="2"/>
      <c r="G380" s="2"/>
      <c r="H380" s="2"/>
      <c r="I380" s="2"/>
      <c r="J380" s="2"/>
      <c r="K380" s="2"/>
      <c r="L380" s="4"/>
    </row>
    <row r="381" spans="1:12">
      <c r="A381" s="3"/>
      <c r="B381" s="2"/>
      <c r="C381" s="2"/>
      <c r="D381" s="20"/>
      <c r="E381" s="2"/>
      <c r="F381" s="2"/>
      <c r="G381" s="2"/>
      <c r="H381" s="2"/>
      <c r="I381" s="2"/>
      <c r="J381" s="2"/>
      <c r="K381" s="2"/>
      <c r="L381" s="4"/>
    </row>
    <row r="382" spans="1:12">
      <c r="A382" s="3"/>
      <c r="B382" s="2"/>
      <c r="C382" s="2"/>
      <c r="D382" s="20"/>
      <c r="E382" s="2"/>
      <c r="F382" s="2"/>
      <c r="G382" s="2"/>
      <c r="H382" s="2"/>
      <c r="I382" s="2"/>
      <c r="J382" s="2"/>
      <c r="K382" s="2"/>
      <c r="L382" s="4"/>
    </row>
    <row r="383" spans="1:12">
      <c r="A383" s="3"/>
      <c r="B383" s="2"/>
      <c r="C383" s="2"/>
      <c r="D383" s="20"/>
      <c r="E383" s="2"/>
      <c r="F383" s="2"/>
      <c r="G383" s="2"/>
      <c r="H383" s="2"/>
      <c r="I383" s="2"/>
      <c r="J383" s="2"/>
      <c r="K383" s="2"/>
      <c r="L383" s="4"/>
    </row>
    <row r="384" spans="1:12">
      <c r="A384" s="3"/>
      <c r="B384" s="2"/>
      <c r="C384" s="2"/>
      <c r="D384" s="20"/>
      <c r="E384" s="2"/>
      <c r="F384" s="2"/>
      <c r="G384" s="2"/>
      <c r="H384" s="2"/>
      <c r="I384" s="2"/>
      <c r="J384" s="2"/>
      <c r="K384" s="2"/>
      <c r="L384" s="4"/>
    </row>
    <row r="385" spans="1:12">
      <c r="A385" s="3"/>
      <c r="B385" s="2"/>
      <c r="C385" s="2"/>
      <c r="D385" s="20"/>
      <c r="E385" s="2"/>
      <c r="F385" s="2"/>
      <c r="G385" s="2"/>
      <c r="H385" s="2"/>
      <c r="I385" s="2"/>
      <c r="J385" s="2"/>
      <c r="K385" s="2"/>
      <c r="L385" s="4"/>
    </row>
    <row r="386" spans="1:12">
      <c r="A386" s="3"/>
      <c r="B386" s="2"/>
      <c r="C386" s="2"/>
      <c r="D386" s="20"/>
      <c r="E386" s="2"/>
      <c r="F386" s="2"/>
      <c r="G386" s="2"/>
      <c r="H386" s="2"/>
      <c r="I386" s="2"/>
      <c r="J386" s="2"/>
      <c r="K386" s="2"/>
      <c r="L386" s="4"/>
    </row>
    <row r="387" spans="1:12">
      <c r="A387" s="3"/>
      <c r="B387" s="2"/>
      <c r="C387" s="2"/>
      <c r="D387" s="20"/>
      <c r="E387" s="2"/>
      <c r="F387" s="2"/>
      <c r="G387" s="2"/>
      <c r="H387" s="2"/>
      <c r="I387" s="2"/>
      <c r="J387" s="2"/>
      <c r="K387" s="2"/>
      <c r="L387" s="4"/>
    </row>
    <row r="388" spans="1:12">
      <c r="A388" s="3"/>
      <c r="B388" s="2"/>
      <c r="C388" s="2"/>
      <c r="D388" s="20"/>
      <c r="E388" s="2"/>
      <c r="F388" s="2"/>
      <c r="G388" s="2"/>
      <c r="H388" s="2"/>
      <c r="I388" s="2"/>
      <c r="J388" s="2"/>
      <c r="K388" s="2"/>
      <c r="L388" s="4"/>
    </row>
    <row r="389" spans="1:12">
      <c r="A389" s="3"/>
      <c r="B389" s="2"/>
      <c r="C389" s="2"/>
      <c r="D389" s="20"/>
      <c r="E389" s="2"/>
      <c r="F389" s="2"/>
      <c r="G389" s="2"/>
      <c r="H389" s="2"/>
      <c r="I389" s="2"/>
      <c r="J389" s="2"/>
      <c r="K389" s="2"/>
      <c r="L389" s="4"/>
    </row>
    <row r="390" spans="1:12">
      <c r="A390" s="3"/>
      <c r="B390" s="2"/>
      <c r="C390" s="2"/>
      <c r="D390" s="20"/>
      <c r="E390" s="2"/>
      <c r="F390" s="2"/>
      <c r="G390" s="2"/>
      <c r="H390" s="2"/>
      <c r="I390" s="2"/>
      <c r="J390" s="2"/>
      <c r="K390" s="2"/>
      <c r="L390" s="4"/>
    </row>
    <row r="391" spans="1:12">
      <c r="A391" s="3"/>
      <c r="B391" s="2"/>
      <c r="C391" s="2"/>
      <c r="D391" s="20"/>
      <c r="E391" s="2"/>
      <c r="F391" s="2"/>
      <c r="G391" s="2"/>
      <c r="H391" s="2"/>
      <c r="I391" s="2"/>
      <c r="J391" s="2"/>
      <c r="K391" s="2"/>
      <c r="L391" s="4"/>
    </row>
    <row r="392" spans="1:12">
      <c r="A392" s="3"/>
      <c r="B392" s="2"/>
      <c r="C392" s="2"/>
      <c r="D392" s="20"/>
      <c r="E392" s="2"/>
      <c r="F392" s="2"/>
      <c r="G392" s="2"/>
      <c r="H392" s="2"/>
      <c r="I392" s="2"/>
      <c r="J392" s="2"/>
      <c r="K392" s="2"/>
      <c r="L392" s="4"/>
    </row>
    <row r="393" spans="1:12">
      <c r="A393" s="3"/>
      <c r="B393" s="2"/>
      <c r="C393" s="2"/>
      <c r="D393" s="20"/>
      <c r="E393" s="2"/>
      <c r="F393" s="2"/>
      <c r="G393" s="2"/>
      <c r="H393" s="2"/>
      <c r="I393" s="2"/>
      <c r="J393" s="2"/>
      <c r="K393" s="2"/>
      <c r="L393" s="4"/>
    </row>
    <row r="394" spans="1:12">
      <c r="A394" s="3"/>
      <c r="B394" s="2"/>
      <c r="C394" s="2"/>
      <c r="D394" s="20"/>
      <c r="E394" s="2"/>
      <c r="F394" s="2"/>
      <c r="G394" s="2"/>
      <c r="H394" s="2"/>
      <c r="I394" s="2"/>
      <c r="J394" s="2"/>
      <c r="K394" s="2"/>
      <c r="L394" s="4"/>
    </row>
    <row r="395" spans="1:12">
      <c r="A395" s="3"/>
      <c r="B395" s="2"/>
      <c r="C395" s="2"/>
      <c r="D395" s="20"/>
      <c r="E395" s="2"/>
      <c r="F395" s="2"/>
      <c r="G395" s="2"/>
      <c r="H395" s="2"/>
      <c r="I395" s="2"/>
      <c r="J395" s="2"/>
      <c r="K395" s="2"/>
      <c r="L395" s="4"/>
    </row>
    <row r="396" spans="1:12">
      <c r="A396" s="3"/>
      <c r="B396" s="2"/>
      <c r="C396" s="2"/>
      <c r="D396" s="20"/>
      <c r="E396" s="2"/>
      <c r="F396" s="2"/>
      <c r="G396" s="2"/>
      <c r="H396" s="2"/>
      <c r="I396" s="2"/>
      <c r="J396" s="2"/>
      <c r="K396" s="2"/>
      <c r="L396" s="4"/>
    </row>
    <row r="397" spans="1:12">
      <c r="A397" s="3"/>
      <c r="B397" s="2"/>
      <c r="C397" s="2"/>
      <c r="D397" s="20"/>
      <c r="E397" s="2"/>
      <c r="F397" s="2"/>
      <c r="G397" s="2"/>
      <c r="H397" s="2"/>
      <c r="I397" s="2"/>
      <c r="J397" s="2"/>
      <c r="K397" s="2"/>
      <c r="L397" s="4"/>
    </row>
    <row r="398" spans="1:12">
      <c r="A398" s="3"/>
      <c r="B398" s="2"/>
      <c r="C398" s="2"/>
      <c r="D398" s="20"/>
      <c r="E398" s="2"/>
      <c r="F398" s="2"/>
      <c r="G398" s="2"/>
      <c r="H398" s="2"/>
      <c r="I398" s="2"/>
      <c r="J398" s="2"/>
      <c r="K398" s="2"/>
      <c r="L398" s="4"/>
    </row>
    <row r="399" spans="1:12">
      <c r="A399" s="3"/>
      <c r="B399" s="2"/>
      <c r="C399" s="2"/>
      <c r="D399" s="20"/>
      <c r="E399" s="2"/>
      <c r="F399" s="2"/>
      <c r="G399" s="2"/>
      <c r="H399" s="2"/>
      <c r="I399" s="2"/>
      <c r="J399" s="2"/>
      <c r="K399" s="2"/>
      <c r="L399" s="4"/>
    </row>
    <row r="400" spans="1:12">
      <c r="A400" s="3"/>
      <c r="B400" s="2"/>
      <c r="C400" s="2"/>
      <c r="D400" s="20"/>
      <c r="E400" s="2"/>
      <c r="F400" s="2"/>
      <c r="G400" s="2"/>
      <c r="H400" s="2"/>
      <c r="I400" s="2"/>
      <c r="J400" s="2"/>
      <c r="K400" s="2"/>
      <c r="L400" s="4"/>
    </row>
    <row r="401" spans="1:12">
      <c r="A401" s="3"/>
      <c r="B401" s="2"/>
      <c r="C401" s="2"/>
      <c r="D401" s="20"/>
      <c r="E401" s="2"/>
      <c r="F401" s="2"/>
      <c r="G401" s="2"/>
      <c r="H401" s="2"/>
      <c r="I401" s="2"/>
      <c r="J401" s="2"/>
      <c r="K401" s="2"/>
      <c r="L401" s="4"/>
    </row>
    <row r="402" spans="1:12">
      <c r="A402" s="3"/>
      <c r="B402" s="2"/>
      <c r="C402" s="2"/>
      <c r="D402" s="20"/>
      <c r="E402" s="2"/>
      <c r="F402" s="2"/>
      <c r="G402" s="2"/>
      <c r="H402" s="2"/>
      <c r="I402" s="2"/>
      <c r="J402" s="2"/>
      <c r="K402" s="2"/>
      <c r="L402" s="4"/>
    </row>
    <row r="403" spans="1:12">
      <c r="A403" s="3"/>
      <c r="B403" s="2"/>
      <c r="C403" s="2"/>
      <c r="D403" s="20"/>
      <c r="E403" s="2"/>
      <c r="F403" s="2"/>
      <c r="G403" s="2"/>
      <c r="H403" s="2"/>
      <c r="I403" s="2"/>
      <c r="J403" s="2"/>
      <c r="K403" s="2"/>
      <c r="L403" s="4"/>
    </row>
    <row r="404" spans="1:12">
      <c r="A404" s="3"/>
      <c r="B404" s="2"/>
      <c r="C404" s="2"/>
      <c r="D404" s="20"/>
      <c r="E404" s="2"/>
      <c r="F404" s="2"/>
      <c r="G404" s="2"/>
      <c r="H404" s="2"/>
      <c r="I404" s="2"/>
      <c r="J404" s="2"/>
      <c r="K404" s="2"/>
      <c r="L404" s="4"/>
    </row>
    <row r="405" spans="1:12">
      <c r="A405" s="3"/>
      <c r="B405" s="2"/>
      <c r="C405" s="2"/>
      <c r="D405" s="20"/>
      <c r="E405" s="2"/>
      <c r="F405" s="2"/>
      <c r="G405" s="2"/>
      <c r="H405" s="2"/>
      <c r="I405" s="2"/>
      <c r="J405" s="2"/>
      <c r="K405" s="2"/>
      <c r="L405" s="4"/>
    </row>
    <row r="406" spans="1:12">
      <c r="A406" s="3"/>
      <c r="B406" s="2"/>
      <c r="C406" s="2"/>
      <c r="D406" s="20"/>
      <c r="E406" s="2"/>
      <c r="F406" s="2"/>
      <c r="G406" s="2"/>
      <c r="H406" s="2"/>
      <c r="I406" s="2"/>
      <c r="J406" s="2"/>
      <c r="K406" s="2"/>
      <c r="L406" s="4"/>
    </row>
    <row r="407" spans="1:12">
      <c r="A407" s="3"/>
      <c r="B407" s="2"/>
      <c r="C407" s="2"/>
      <c r="D407" s="20"/>
      <c r="E407" s="2"/>
      <c r="F407" s="2"/>
      <c r="G407" s="2"/>
      <c r="H407" s="2"/>
      <c r="I407" s="2"/>
      <c r="J407" s="2"/>
      <c r="K407" s="2"/>
      <c r="L407" s="4"/>
    </row>
    <row r="408" spans="1:12">
      <c r="A408" s="3"/>
      <c r="B408" s="2"/>
      <c r="C408" s="2"/>
      <c r="D408" s="20"/>
      <c r="E408" s="2"/>
      <c r="F408" s="2"/>
      <c r="G408" s="2"/>
      <c r="H408" s="2"/>
      <c r="I408" s="2"/>
      <c r="J408" s="2"/>
      <c r="K408" s="2"/>
      <c r="L408" s="4"/>
    </row>
    <row r="409" spans="1:12">
      <c r="A409" s="3"/>
      <c r="B409" s="2"/>
      <c r="C409" s="2"/>
      <c r="D409" s="20"/>
      <c r="E409" s="2"/>
      <c r="F409" s="2"/>
      <c r="G409" s="2"/>
      <c r="H409" s="2"/>
      <c r="I409" s="2"/>
      <c r="J409" s="2"/>
      <c r="K409" s="2"/>
      <c r="L409" s="4"/>
    </row>
    <row r="410" spans="1:12">
      <c r="A410" s="3"/>
      <c r="B410" s="2"/>
      <c r="C410" s="2"/>
      <c r="D410" s="20"/>
      <c r="E410" s="2"/>
      <c r="F410" s="2"/>
      <c r="G410" s="2"/>
      <c r="H410" s="2"/>
      <c r="I410" s="2"/>
      <c r="J410" s="2"/>
      <c r="K410" s="2"/>
      <c r="L410" s="4"/>
    </row>
    <row r="411" spans="1:12">
      <c r="A411" s="3"/>
      <c r="B411" s="2"/>
      <c r="C411" s="2"/>
      <c r="D411" s="20"/>
      <c r="E411" s="2"/>
      <c r="F411" s="2"/>
      <c r="G411" s="2"/>
      <c r="H411" s="2"/>
      <c r="I411" s="2"/>
      <c r="J411" s="2"/>
      <c r="K411" s="2"/>
      <c r="L411" s="4"/>
    </row>
    <row r="412" spans="1:12">
      <c r="A412" s="3"/>
      <c r="B412" s="2"/>
      <c r="C412" s="2"/>
      <c r="D412" s="20"/>
      <c r="E412" s="2"/>
      <c r="F412" s="2"/>
      <c r="G412" s="2"/>
      <c r="H412" s="2"/>
      <c r="I412" s="2"/>
      <c r="J412" s="2"/>
      <c r="K412" s="2"/>
      <c r="L412" s="4"/>
    </row>
    <row r="413" spans="1:12">
      <c r="A413" s="3"/>
      <c r="B413" s="2"/>
      <c r="C413" s="2"/>
      <c r="D413" s="20"/>
      <c r="E413" s="2"/>
      <c r="F413" s="2"/>
      <c r="G413" s="2"/>
      <c r="H413" s="2"/>
      <c r="I413" s="2"/>
      <c r="J413" s="2"/>
      <c r="K413" s="2"/>
      <c r="L413" s="4"/>
    </row>
    <row r="414" spans="1:12">
      <c r="A414" s="3"/>
      <c r="B414" s="2"/>
      <c r="C414" s="2"/>
      <c r="D414" s="20"/>
      <c r="E414" s="2"/>
      <c r="F414" s="2"/>
      <c r="G414" s="2"/>
      <c r="H414" s="2"/>
      <c r="I414" s="2"/>
      <c r="J414" s="2"/>
      <c r="K414" s="2"/>
      <c r="L414" s="4"/>
    </row>
    <row r="415" spans="1:12">
      <c r="A415" s="3"/>
      <c r="B415" s="2"/>
      <c r="C415" s="2"/>
      <c r="D415" s="20"/>
      <c r="E415" s="2"/>
      <c r="F415" s="2"/>
      <c r="G415" s="2"/>
      <c r="H415" s="2"/>
      <c r="I415" s="2"/>
      <c r="J415" s="2"/>
      <c r="K415" s="2"/>
      <c r="L415" s="4"/>
    </row>
    <row r="416" spans="1:12">
      <c r="A416" s="3"/>
      <c r="B416" s="2"/>
      <c r="C416" s="2"/>
      <c r="D416" s="20"/>
      <c r="E416" s="2"/>
      <c r="F416" s="2"/>
      <c r="G416" s="2"/>
      <c r="H416" s="2"/>
      <c r="I416" s="2"/>
      <c r="J416" s="2"/>
      <c r="K416" s="2"/>
      <c r="L416" s="4"/>
    </row>
    <row r="417" spans="1:12">
      <c r="A417" s="3"/>
      <c r="B417" s="2"/>
      <c r="C417" s="2"/>
      <c r="D417" s="20"/>
      <c r="E417" s="2"/>
      <c r="F417" s="2"/>
      <c r="G417" s="2"/>
      <c r="H417" s="2"/>
      <c r="I417" s="2"/>
      <c r="J417" s="2"/>
      <c r="K417" s="2"/>
      <c r="L417" s="4"/>
    </row>
    <row r="418" spans="1:12">
      <c r="A418" s="3"/>
      <c r="B418" s="2"/>
      <c r="C418" s="2"/>
      <c r="D418" s="20"/>
      <c r="E418" s="2"/>
      <c r="F418" s="2"/>
      <c r="G418" s="2"/>
      <c r="H418" s="2"/>
      <c r="I418" s="2"/>
      <c r="J418" s="2"/>
      <c r="K418" s="2"/>
      <c r="L418" s="4"/>
    </row>
    <row r="419" spans="1:12">
      <c r="A419" s="3"/>
      <c r="B419" s="2"/>
      <c r="C419" s="2"/>
      <c r="D419" s="20"/>
      <c r="E419" s="2"/>
      <c r="F419" s="2"/>
      <c r="G419" s="2"/>
      <c r="H419" s="2"/>
      <c r="I419" s="2"/>
      <c r="J419" s="2"/>
      <c r="K419" s="2"/>
      <c r="L419" s="4"/>
    </row>
    <row r="420" spans="1:12">
      <c r="A420" s="3"/>
      <c r="B420" s="2"/>
      <c r="C420" s="2"/>
      <c r="D420" s="20"/>
      <c r="E420" s="2"/>
      <c r="F420" s="2"/>
      <c r="G420" s="2"/>
      <c r="H420" s="2"/>
      <c r="I420" s="2"/>
      <c r="J420" s="2"/>
      <c r="K420" s="2"/>
      <c r="L420" s="4"/>
    </row>
    <row r="421" spans="1:12">
      <c r="A421" s="3"/>
      <c r="B421" s="2"/>
      <c r="C421" s="2"/>
      <c r="D421" s="20"/>
      <c r="E421" s="2"/>
      <c r="F421" s="2"/>
      <c r="G421" s="2"/>
      <c r="H421" s="2"/>
      <c r="I421" s="2"/>
      <c r="J421" s="2"/>
      <c r="K421" s="2"/>
      <c r="L421" s="4"/>
    </row>
    <row r="422" spans="1:12">
      <c r="A422" s="3"/>
      <c r="B422" s="2"/>
      <c r="C422" s="2"/>
      <c r="D422" s="20"/>
      <c r="E422" s="2"/>
      <c r="F422" s="2"/>
      <c r="G422" s="2"/>
      <c r="H422" s="2"/>
      <c r="I422" s="2"/>
      <c r="J422" s="2"/>
      <c r="K422" s="2"/>
      <c r="L422" s="4"/>
    </row>
    <row r="423" spans="1:12">
      <c r="A423" s="3"/>
      <c r="B423" s="2"/>
      <c r="C423" s="2"/>
      <c r="D423" s="20"/>
      <c r="E423" s="2"/>
      <c r="F423" s="2"/>
      <c r="G423" s="2"/>
      <c r="H423" s="2"/>
      <c r="I423" s="2"/>
      <c r="J423" s="2"/>
      <c r="K423" s="2"/>
      <c r="L423" s="4"/>
    </row>
    <row r="424" spans="1:12" ht="15.75" thickBot="1">
      <c r="A424" s="5"/>
      <c r="B424" s="6"/>
      <c r="C424" s="6"/>
      <c r="D424" s="21"/>
      <c r="E424" s="6"/>
      <c r="F424" s="6"/>
      <c r="G424" s="6"/>
      <c r="H424" s="6"/>
      <c r="I424" s="6"/>
      <c r="J424" s="6"/>
      <c r="K424" s="6"/>
      <c r="L424" s="7"/>
    </row>
  </sheetData>
  <mergeCells count="2">
    <mergeCell ref="A1:L2"/>
    <mergeCell ref="A4:L5"/>
  </mergeCells>
  <phoneticPr fontId="15"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400"/>
  <sheetViews>
    <sheetView topLeftCell="A6" zoomScale="85" zoomScaleNormal="85" workbookViewId="0">
      <selection activeCell="L23" sqref="L23"/>
    </sheetView>
  </sheetViews>
  <sheetFormatPr defaultColWidth="8.85546875" defaultRowHeight="15"/>
  <cols>
    <col min="2" max="2" width="9.42578125" customWidth="1"/>
    <col min="4" max="4" width="10.42578125" style="22" customWidth="1"/>
    <col min="5" max="5" width="12.42578125" customWidth="1"/>
    <col min="6" max="6" width="18.42578125" customWidth="1"/>
    <col min="7" max="7" width="17.42578125" customWidth="1"/>
    <col min="8" max="8" width="11.42578125" customWidth="1"/>
    <col min="10" max="10" width="8.42578125" customWidth="1"/>
    <col min="11" max="11" width="18.42578125" customWidth="1"/>
    <col min="12" max="12" width="18.42578125" style="41" customWidth="1"/>
    <col min="13" max="13" width="15.5703125" customWidth="1"/>
    <col min="15" max="17" width="13.140625" customWidth="1"/>
    <col min="18" max="18" width="11.42578125" customWidth="1"/>
    <col min="19" max="19" width="20.42578125" customWidth="1"/>
    <col min="22" max="22" width="8.42578125" customWidth="1"/>
    <col min="24" max="24" width="24.42578125" customWidth="1"/>
    <col min="26" max="26" width="18.42578125" customWidth="1"/>
    <col min="27" max="27" width="12.42578125" customWidth="1"/>
    <col min="31" max="31" width="22.42578125" customWidth="1"/>
    <col min="36" max="36" width="20" customWidth="1"/>
  </cols>
  <sheetData>
    <row r="1" spans="1:17">
      <c r="A1" s="283" t="s">
        <v>331</v>
      </c>
      <c r="B1" s="284"/>
      <c r="C1" s="284"/>
      <c r="D1" s="284"/>
      <c r="E1" s="284"/>
      <c r="F1" s="284"/>
      <c r="G1" s="284"/>
      <c r="H1" s="284"/>
      <c r="I1" s="284"/>
      <c r="J1" s="284"/>
      <c r="K1" s="285"/>
      <c r="L1" s="127"/>
      <c r="Q1" s="127"/>
    </row>
    <row r="2" spans="1:17">
      <c r="A2" s="286"/>
      <c r="B2" s="287"/>
      <c r="C2" s="287"/>
      <c r="D2" s="287"/>
      <c r="E2" s="287"/>
      <c r="F2" s="287"/>
      <c r="G2" s="287"/>
      <c r="H2" s="287"/>
      <c r="I2" s="287"/>
      <c r="J2" s="287"/>
      <c r="K2" s="288"/>
      <c r="L2" s="127"/>
      <c r="Q2" s="127"/>
    </row>
    <row r="3" spans="1:17" ht="64.5" customHeight="1">
      <c r="A3" s="14" t="s">
        <v>45</v>
      </c>
      <c r="B3" s="1" t="s">
        <v>46</v>
      </c>
      <c r="C3" s="1" t="s">
        <v>47</v>
      </c>
      <c r="D3" s="19" t="s">
        <v>168</v>
      </c>
      <c r="E3" s="1" t="s">
        <v>49</v>
      </c>
      <c r="F3" s="137" t="s">
        <v>51</v>
      </c>
      <c r="G3" s="1" t="s">
        <v>52</v>
      </c>
      <c r="H3" s="1" t="s">
        <v>53</v>
      </c>
      <c r="I3" s="1" t="s">
        <v>54</v>
      </c>
      <c r="J3" s="1" t="s">
        <v>57</v>
      </c>
      <c r="K3" s="134" t="s">
        <v>66</v>
      </c>
      <c r="L3" s="135" t="s">
        <v>60</v>
      </c>
      <c r="M3" s="135" t="s">
        <v>67</v>
      </c>
      <c r="N3" s="136" t="s">
        <v>68</v>
      </c>
      <c r="O3" s="136" t="s">
        <v>69</v>
      </c>
      <c r="P3" s="136" t="s">
        <v>70</v>
      </c>
      <c r="Q3" s="136" t="s">
        <v>71</v>
      </c>
    </row>
    <row r="4" spans="1:17">
      <c r="A4" s="289" t="s">
        <v>417</v>
      </c>
      <c r="B4" s="290"/>
      <c r="C4" s="290"/>
      <c r="D4" s="290"/>
      <c r="E4" s="290"/>
      <c r="F4" s="290"/>
      <c r="G4" s="290"/>
      <c r="H4" s="290"/>
      <c r="I4" s="290"/>
      <c r="J4" s="290"/>
      <c r="K4" s="291"/>
      <c r="L4" s="138"/>
      <c r="M4" s="138"/>
    </row>
    <row r="5" spans="1:17" ht="15.75" thickBot="1">
      <c r="A5" s="292"/>
      <c r="B5" s="293"/>
      <c r="C5" s="293"/>
      <c r="D5" s="293"/>
      <c r="E5" s="293"/>
      <c r="F5" s="293"/>
      <c r="G5" s="293"/>
      <c r="H5" s="293"/>
      <c r="I5" s="293"/>
      <c r="J5" s="293"/>
      <c r="K5" s="294"/>
      <c r="L5" s="138"/>
      <c r="M5" s="138"/>
    </row>
    <row r="6" spans="1:17">
      <c r="A6" s="36" t="s">
        <v>144</v>
      </c>
      <c r="B6" s="36">
        <v>14</v>
      </c>
      <c r="C6" s="36">
        <v>8</v>
      </c>
      <c r="D6" s="63" t="s">
        <v>321</v>
      </c>
      <c r="E6" s="63">
        <v>2</v>
      </c>
      <c r="F6" s="36" t="s">
        <v>86</v>
      </c>
      <c r="G6" s="62">
        <v>5.83</v>
      </c>
      <c r="H6" s="36">
        <v>10.31</v>
      </c>
      <c r="I6" s="36">
        <v>5.165</v>
      </c>
      <c r="J6" s="12"/>
      <c r="K6" s="13"/>
      <c r="L6" s="11"/>
    </row>
    <row r="7" spans="1:17">
      <c r="A7" s="36" t="s">
        <v>144</v>
      </c>
      <c r="B7" s="36">
        <v>28</v>
      </c>
      <c r="C7" s="36">
        <v>9</v>
      </c>
      <c r="D7" s="63" t="s">
        <v>321</v>
      </c>
      <c r="E7" s="63">
        <v>4</v>
      </c>
      <c r="F7" s="36" t="s">
        <v>86</v>
      </c>
      <c r="G7" s="36">
        <v>7.13</v>
      </c>
      <c r="H7" s="36">
        <v>10.43</v>
      </c>
      <c r="I7" s="36">
        <v>4.8259999999999996</v>
      </c>
      <c r="J7" s="2"/>
      <c r="K7" s="4"/>
      <c r="L7" s="11"/>
    </row>
    <row r="8" spans="1:17">
      <c r="A8" s="36" t="s">
        <v>144</v>
      </c>
      <c r="B8" s="36">
        <v>6</v>
      </c>
      <c r="C8" s="36">
        <v>1</v>
      </c>
      <c r="D8" s="63" t="s">
        <v>317</v>
      </c>
      <c r="E8" s="63">
        <v>2</v>
      </c>
      <c r="F8" s="36" t="s">
        <v>86</v>
      </c>
      <c r="G8" s="62">
        <v>-2.2200000000000002</v>
      </c>
      <c r="H8" s="36">
        <v>9.8640000000000008</v>
      </c>
      <c r="I8" s="36">
        <v>5.8150000000000004</v>
      </c>
      <c r="J8" s="2"/>
      <c r="K8" s="4"/>
      <c r="L8" s="11"/>
    </row>
    <row r="9" spans="1:17">
      <c r="A9" s="36" t="s">
        <v>144</v>
      </c>
      <c r="B9" s="36">
        <v>6</v>
      </c>
      <c r="C9" s="36">
        <v>8</v>
      </c>
      <c r="D9" s="63" t="s">
        <v>317</v>
      </c>
      <c r="E9" s="63">
        <v>2</v>
      </c>
      <c r="F9" s="36" t="s">
        <v>86</v>
      </c>
      <c r="G9" s="62">
        <v>5.08</v>
      </c>
      <c r="H9" s="36">
        <v>9.8390000000000004</v>
      </c>
      <c r="I9" s="36">
        <v>5.4939999999999998</v>
      </c>
      <c r="J9" s="2"/>
      <c r="K9" s="4"/>
      <c r="L9" s="11"/>
    </row>
    <row r="10" spans="1:17">
      <c r="A10" s="36" t="s">
        <v>144</v>
      </c>
      <c r="B10" s="36">
        <v>30</v>
      </c>
      <c r="C10" s="36">
        <v>3</v>
      </c>
      <c r="D10" s="63" t="s">
        <v>317</v>
      </c>
      <c r="E10" s="63">
        <v>10</v>
      </c>
      <c r="F10" s="36" t="s">
        <v>86</v>
      </c>
      <c r="G10" s="62">
        <v>-0.06</v>
      </c>
      <c r="H10" s="36">
        <v>10.31</v>
      </c>
      <c r="I10" s="36">
        <v>4.5970000000000004</v>
      </c>
      <c r="J10" s="2"/>
      <c r="K10" s="4"/>
      <c r="L10" s="11"/>
    </row>
    <row r="11" spans="1:17">
      <c r="A11" s="36" t="s">
        <v>144</v>
      </c>
      <c r="B11" s="36">
        <v>30</v>
      </c>
      <c r="C11" s="36">
        <v>8</v>
      </c>
      <c r="D11" s="63" t="s">
        <v>317</v>
      </c>
      <c r="E11" s="63">
        <v>10</v>
      </c>
      <c r="F11" s="36" t="s">
        <v>86</v>
      </c>
      <c r="G11" s="62">
        <v>5.18</v>
      </c>
      <c r="H11" s="36">
        <v>10.32</v>
      </c>
      <c r="I11" s="36">
        <v>4.5880000000000001</v>
      </c>
      <c r="J11" s="2"/>
      <c r="K11" s="4"/>
      <c r="L11" s="11"/>
    </row>
    <row r="12" spans="1:17">
      <c r="A12" s="36" t="s">
        <v>144</v>
      </c>
      <c r="B12" s="36">
        <v>10</v>
      </c>
      <c r="C12" s="36">
        <v>2</v>
      </c>
      <c r="D12" s="63" t="s">
        <v>333</v>
      </c>
      <c r="E12" s="63">
        <v>6</v>
      </c>
      <c r="F12" s="36" t="s">
        <v>86</v>
      </c>
      <c r="G12" s="62">
        <v>-0.87</v>
      </c>
      <c r="H12" s="36">
        <v>9.8759999999999994</v>
      </c>
      <c r="I12" s="36">
        <v>4.7489999999999997</v>
      </c>
      <c r="J12" s="2"/>
      <c r="K12" s="4"/>
      <c r="L12" s="11"/>
    </row>
    <row r="13" spans="1:17">
      <c r="A13" s="36" t="s">
        <v>144</v>
      </c>
      <c r="B13" s="36">
        <v>20</v>
      </c>
      <c r="C13" s="36">
        <v>4</v>
      </c>
      <c r="D13" s="63" t="s">
        <v>333</v>
      </c>
      <c r="E13" s="63">
        <v>12</v>
      </c>
      <c r="F13" s="36" t="s">
        <v>86</v>
      </c>
      <c r="G13" s="62">
        <v>1.38</v>
      </c>
      <c r="H13" s="36">
        <v>10.06</v>
      </c>
      <c r="I13" s="36">
        <v>4.5010000000000003</v>
      </c>
      <c r="J13" s="2"/>
      <c r="K13" s="4"/>
      <c r="L13" s="11"/>
    </row>
    <row r="14" spans="1:17">
      <c r="A14" s="36" t="s">
        <v>144</v>
      </c>
      <c r="B14" s="36">
        <v>6</v>
      </c>
      <c r="C14" s="36">
        <v>3</v>
      </c>
      <c r="D14" s="63" t="s">
        <v>317</v>
      </c>
      <c r="E14" s="63">
        <v>2</v>
      </c>
      <c r="F14" s="36" t="s">
        <v>86</v>
      </c>
      <c r="G14" s="62">
        <v>-0.01</v>
      </c>
      <c r="H14" s="36">
        <v>9.8640000000000008</v>
      </c>
      <c r="I14" s="36">
        <v>5.4329999999999998</v>
      </c>
      <c r="J14" s="2"/>
      <c r="K14" s="4"/>
      <c r="L14" s="11"/>
    </row>
    <row r="15" spans="1:17">
      <c r="A15" s="36" t="s">
        <v>144</v>
      </c>
      <c r="B15" s="36">
        <v>18</v>
      </c>
      <c r="C15" s="36">
        <v>1</v>
      </c>
      <c r="D15" s="63" t="s">
        <v>317</v>
      </c>
      <c r="E15" s="63">
        <v>6</v>
      </c>
      <c r="F15" s="36" t="s">
        <v>86</v>
      </c>
      <c r="G15" s="62">
        <v>-2.2799999999999998</v>
      </c>
      <c r="H15" s="36">
        <v>10.19</v>
      </c>
      <c r="I15" s="78">
        <v>5.0259999999999998</v>
      </c>
      <c r="J15" s="2"/>
      <c r="K15" s="4"/>
      <c r="L15" s="11"/>
    </row>
    <row r="16" spans="1:17">
      <c r="A16" s="69" t="s">
        <v>145</v>
      </c>
      <c r="B16" s="70">
        <v>14</v>
      </c>
      <c r="C16" s="70">
        <v>8</v>
      </c>
      <c r="D16" s="76">
        <f>1/8</f>
        <v>0.125</v>
      </c>
      <c r="E16" s="70">
        <v>16</v>
      </c>
      <c r="F16" s="70" t="s">
        <v>86</v>
      </c>
      <c r="G16" s="70">
        <v>5.49</v>
      </c>
      <c r="H16" s="70">
        <v>4.5599999999999996</v>
      </c>
      <c r="I16" s="70">
        <v>2.29</v>
      </c>
      <c r="J16" s="2"/>
      <c r="K16" s="4"/>
      <c r="L16" s="11"/>
    </row>
    <row r="17" spans="1:12">
      <c r="A17" s="69" t="s">
        <v>145</v>
      </c>
      <c r="B17" s="70">
        <v>28</v>
      </c>
      <c r="C17" s="70">
        <v>9</v>
      </c>
      <c r="D17" s="76">
        <f>1/8</f>
        <v>0.125</v>
      </c>
      <c r="E17" s="70">
        <v>32</v>
      </c>
      <c r="F17" s="70" t="s">
        <v>86</v>
      </c>
      <c r="G17" s="70">
        <v>6.11</v>
      </c>
      <c r="H17" s="70">
        <v>4.5999999999999996</v>
      </c>
      <c r="I17" s="70">
        <v>2.19</v>
      </c>
      <c r="J17" s="2"/>
      <c r="K17" s="4"/>
      <c r="L17" s="11"/>
    </row>
    <row r="18" spans="1:12">
      <c r="A18" s="69" t="s">
        <v>145</v>
      </c>
      <c r="B18" s="70">
        <v>6</v>
      </c>
      <c r="C18" s="70">
        <v>1</v>
      </c>
      <c r="D18" s="76">
        <f>1/4</f>
        <v>0.25</v>
      </c>
      <c r="E18" s="70">
        <v>8</v>
      </c>
      <c r="F18" s="70" t="s">
        <v>86</v>
      </c>
      <c r="G18" s="70">
        <v>-0.6</v>
      </c>
      <c r="H18" s="70">
        <v>3.79</v>
      </c>
      <c r="I18" s="70">
        <v>2.2599999999999998</v>
      </c>
      <c r="J18" s="2"/>
      <c r="K18" s="4"/>
      <c r="L18" s="11"/>
    </row>
    <row r="19" spans="1:12">
      <c r="A19" s="69" t="s">
        <v>145</v>
      </c>
      <c r="B19" s="70">
        <v>6</v>
      </c>
      <c r="C19" s="70">
        <v>8</v>
      </c>
      <c r="D19" s="76">
        <f>1/4</f>
        <v>0.25</v>
      </c>
      <c r="E19" s="70">
        <v>8</v>
      </c>
      <c r="F19" s="70" t="s">
        <v>86</v>
      </c>
      <c r="G19" s="70">
        <v>6.11</v>
      </c>
      <c r="H19" s="70">
        <v>3.87</v>
      </c>
      <c r="I19" s="70">
        <v>2.2400000000000002</v>
      </c>
      <c r="J19" s="2"/>
      <c r="K19" s="4"/>
      <c r="L19" s="11"/>
    </row>
    <row r="20" spans="1:12">
      <c r="A20" s="69" t="s">
        <v>145</v>
      </c>
      <c r="B20" s="70">
        <v>30</v>
      </c>
      <c r="C20" s="70">
        <v>3</v>
      </c>
      <c r="D20" s="76">
        <f>1/4</f>
        <v>0.25</v>
      </c>
      <c r="E20" s="70">
        <v>40</v>
      </c>
      <c r="F20" s="70" t="s">
        <v>86</v>
      </c>
      <c r="G20" s="70">
        <v>0.45</v>
      </c>
      <c r="H20" s="70">
        <v>4.59</v>
      </c>
      <c r="I20" s="70">
        <v>2.1</v>
      </c>
      <c r="J20" s="2"/>
      <c r="K20" s="4"/>
      <c r="L20" s="11"/>
    </row>
    <row r="21" spans="1:12">
      <c r="A21" s="69" t="s">
        <v>145</v>
      </c>
      <c r="B21" s="70">
        <v>30</v>
      </c>
      <c r="C21" s="70">
        <v>8</v>
      </c>
      <c r="D21" s="76">
        <f>1/4</f>
        <v>0.25</v>
      </c>
      <c r="E21" s="70">
        <v>40</v>
      </c>
      <c r="F21" s="70" t="s">
        <v>86</v>
      </c>
      <c r="G21" s="70">
        <v>5.0199999999999996</v>
      </c>
      <c r="H21" s="70">
        <v>4.5599999999999996</v>
      </c>
      <c r="I21" s="70">
        <v>2.09</v>
      </c>
      <c r="J21" s="2"/>
      <c r="K21" s="4"/>
      <c r="L21" s="11"/>
    </row>
    <row r="22" spans="1:12">
      <c r="A22" s="69" t="s">
        <v>145</v>
      </c>
      <c r="B22" s="70">
        <v>10</v>
      </c>
      <c r="C22" s="70">
        <v>2</v>
      </c>
      <c r="D22" s="76">
        <f>3/8</f>
        <v>0.375</v>
      </c>
      <c r="E22" s="70">
        <v>16</v>
      </c>
      <c r="F22" s="70" t="s">
        <v>86</v>
      </c>
      <c r="G22" s="70">
        <v>-0.32</v>
      </c>
      <c r="H22" s="70">
        <v>4</v>
      </c>
      <c r="I22" s="70">
        <v>2.21</v>
      </c>
      <c r="J22" s="2"/>
      <c r="K22" s="4"/>
      <c r="L22" s="11"/>
    </row>
    <row r="23" spans="1:12">
      <c r="A23" s="69" t="s">
        <v>145</v>
      </c>
      <c r="B23" s="70">
        <v>20</v>
      </c>
      <c r="C23" s="70">
        <v>4</v>
      </c>
      <c r="D23" s="76">
        <f>3/8</f>
        <v>0.375</v>
      </c>
      <c r="E23" s="70">
        <v>32</v>
      </c>
      <c r="F23" s="70" t="s">
        <v>86</v>
      </c>
      <c r="G23" s="70">
        <v>1.43</v>
      </c>
      <c r="H23" s="70">
        <v>4.05</v>
      </c>
      <c r="I23" s="70">
        <v>2.1</v>
      </c>
      <c r="J23" s="2"/>
      <c r="K23" s="4"/>
      <c r="L23" s="11"/>
    </row>
    <row r="24" spans="1:12">
      <c r="A24" s="69" t="s">
        <v>145</v>
      </c>
      <c r="B24" s="70">
        <v>6</v>
      </c>
      <c r="C24" s="70">
        <v>3</v>
      </c>
      <c r="D24" s="76">
        <f>1/4</f>
        <v>0.25</v>
      </c>
      <c r="E24" s="70">
        <v>8</v>
      </c>
      <c r="F24" s="70" t="s">
        <v>86</v>
      </c>
      <c r="G24" s="70">
        <v>1.1000000000000001</v>
      </c>
      <c r="H24" s="70">
        <v>3.79</v>
      </c>
      <c r="I24" s="70">
        <v>2.27</v>
      </c>
      <c r="J24" s="2"/>
      <c r="K24" s="4"/>
      <c r="L24" s="11"/>
    </row>
    <row r="25" spans="1:12">
      <c r="A25" s="69" t="s">
        <v>145</v>
      </c>
      <c r="B25" s="70">
        <v>18</v>
      </c>
      <c r="C25" s="70">
        <v>1</v>
      </c>
      <c r="D25" s="76">
        <f>1/4</f>
        <v>0.25</v>
      </c>
      <c r="E25" s="70">
        <v>24</v>
      </c>
      <c r="F25" s="70" t="s">
        <v>86</v>
      </c>
      <c r="G25" s="70">
        <v>-1.52</v>
      </c>
      <c r="H25" s="70">
        <v>4.2300000000000004</v>
      </c>
      <c r="I25" s="70">
        <v>2.11</v>
      </c>
      <c r="J25" s="2"/>
      <c r="K25" s="4"/>
      <c r="L25" s="11"/>
    </row>
    <row r="26" spans="1:12">
      <c r="A26" s="71"/>
      <c r="B26" s="73"/>
      <c r="C26" s="73"/>
      <c r="D26" s="79"/>
      <c r="E26" s="73"/>
      <c r="F26" s="73"/>
      <c r="G26" s="73"/>
      <c r="H26" s="73"/>
      <c r="I26" s="73"/>
      <c r="J26" s="2"/>
      <c r="K26" s="4"/>
      <c r="L26" s="11"/>
    </row>
    <row r="27" spans="1:12">
      <c r="A27" s="3"/>
      <c r="B27" s="2"/>
      <c r="C27" s="2"/>
      <c r="D27" s="20"/>
      <c r="E27" s="2"/>
      <c r="F27" s="2"/>
      <c r="G27" s="2"/>
      <c r="H27" s="2"/>
      <c r="I27" s="2"/>
      <c r="J27" s="2"/>
      <c r="K27" s="4"/>
      <c r="L27" s="11"/>
    </row>
    <row r="28" spans="1:12">
      <c r="A28" s="3"/>
      <c r="B28" s="2"/>
      <c r="C28" s="2"/>
      <c r="D28" s="20"/>
      <c r="E28" s="2"/>
      <c r="F28" s="2"/>
      <c r="G28" s="2"/>
      <c r="H28" s="2"/>
      <c r="I28" s="2"/>
      <c r="J28" s="2"/>
      <c r="K28" s="4"/>
      <c r="L28" s="11"/>
    </row>
    <row r="29" spans="1:12">
      <c r="A29" s="3"/>
      <c r="B29" s="2"/>
      <c r="C29" s="2"/>
      <c r="D29" s="20"/>
      <c r="E29" s="2"/>
      <c r="F29" s="2"/>
      <c r="G29" s="2"/>
      <c r="H29" s="2"/>
      <c r="I29" s="2"/>
      <c r="J29" s="2"/>
      <c r="K29" s="4"/>
    </row>
    <row r="30" spans="1:12">
      <c r="A30" s="3"/>
      <c r="B30" s="2"/>
      <c r="C30" s="2"/>
      <c r="D30" s="20"/>
      <c r="E30" s="2"/>
      <c r="F30" s="2"/>
      <c r="G30" s="2"/>
      <c r="H30" s="2"/>
      <c r="I30" s="2"/>
      <c r="J30" s="2"/>
      <c r="K30" s="4"/>
    </row>
    <row r="31" spans="1:12">
      <c r="A31" s="3"/>
      <c r="B31" s="2"/>
      <c r="C31" s="2"/>
      <c r="D31" s="20"/>
      <c r="E31" s="2"/>
      <c r="F31" s="2"/>
      <c r="G31" s="2"/>
      <c r="H31" s="2"/>
      <c r="I31" s="2"/>
      <c r="J31" s="2"/>
      <c r="K31" s="4"/>
    </row>
    <row r="32" spans="1:12">
      <c r="A32" s="3"/>
      <c r="B32" s="2"/>
      <c r="C32" s="2"/>
      <c r="D32" s="20"/>
      <c r="E32" s="2"/>
      <c r="F32" s="2"/>
      <c r="G32" s="2"/>
      <c r="H32" s="2"/>
      <c r="I32" s="2"/>
      <c r="J32" s="2"/>
      <c r="K32" s="4"/>
    </row>
    <row r="33" spans="1:11">
      <c r="A33" s="3"/>
      <c r="B33" s="2"/>
      <c r="C33" s="2"/>
      <c r="D33" s="20"/>
      <c r="E33" s="2"/>
      <c r="F33" s="2"/>
      <c r="G33" s="2"/>
      <c r="H33" s="2"/>
      <c r="I33" s="2"/>
      <c r="J33" s="2"/>
      <c r="K33" s="4"/>
    </row>
    <row r="34" spans="1:11">
      <c r="A34" s="3"/>
      <c r="B34" s="2"/>
      <c r="C34" s="2"/>
      <c r="D34" s="20"/>
      <c r="E34" s="2"/>
      <c r="F34" s="2"/>
      <c r="G34" s="2"/>
      <c r="H34" s="2"/>
      <c r="I34" s="2"/>
      <c r="J34" s="2"/>
      <c r="K34" s="4"/>
    </row>
    <row r="35" spans="1:11">
      <c r="A35" s="3"/>
      <c r="B35" s="2"/>
      <c r="C35" s="2"/>
      <c r="D35" s="20"/>
      <c r="E35" s="2"/>
      <c r="F35" s="2"/>
      <c r="G35" s="2"/>
      <c r="H35" s="2"/>
      <c r="I35" s="2"/>
      <c r="J35" s="2"/>
      <c r="K35" s="4"/>
    </row>
    <row r="36" spans="1:11">
      <c r="A36" s="3"/>
      <c r="B36" s="2"/>
      <c r="C36" s="2"/>
      <c r="D36" s="20"/>
      <c r="E36" s="2"/>
      <c r="F36" s="2"/>
      <c r="G36" s="2"/>
      <c r="H36" s="2"/>
      <c r="I36" s="2"/>
      <c r="J36" s="2"/>
      <c r="K36" s="4"/>
    </row>
    <row r="37" spans="1:11">
      <c r="A37" s="3"/>
      <c r="B37" s="2"/>
      <c r="C37" s="2"/>
      <c r="D37" s="20"/>
      <c r="E37" s="2"/>
      <c r="F37" s="2"/>
      <c r="G37" s="2"/>
      <c r="H37" s="2"/>
      <c r="I37" s="2"/>
      <c r="J37" s="2"/>
      <c r="K37" s="4"/>
    </row>
    <row r="38" spans="1:11">
      <c r="A38" s="3"/>
      <c r="B38" s="2"/>
      <c r="C38" s="2"/>
      <c r="D38" s="20"/>
      <c r="E38" s="2"/>
      <c r="F38" s="2"/>
      <c r="G38" s="2"/>
      <c r="H38" s="2"/>
      <c r="I38" s="2"/>
      <c r="J38" s="2"/>
      <c r="K38" s="4"/>
    </row>
    <row r="39" spans="1:11">
      <c r="A39" s="3"/>
      <c r="B39" s="2"/>
      <c r="C39" s="2"/>
      <c r="D39" s="20"/>
      <c r="E39" s="2"/>
      <c r="F39" s="2"/>
      <c r="G39" s="2"/>
      <c r="H39" s="2"/>
      <c r="I39" s="2"/>
      <c r="J39" s="2"/>
      <c r="K39" s="4"/>
    </row>
    <row r="40" spans="1:11">
      <c r="A40" s="3"/>
      <c r="B40" s="2"/>
      <c r="C40" s="2"/>
      <c r="D40" s="20"/>
      <c r="E40" s="2"/>
      <c r="F40" s="2"/>
      <c r="G40" s="2"/>
      <c r="H40" s="2"/>
      <c r="I40" s="2"/>
      <c r="J40" s="2"/>
      <c r="K40" s="4"/>
    </row>
    <row r="41" spans="1:11">
      <c r="A41" s="3"/>
      <c r="B41" s="2"/>
      <c r="C41" s="2"/>
      <c r="D41" s="20"/>
      <c r="E41" s="2"/>
      <c r="F41" s="2"/>
      <c r="G41" s="2"/>
      <c r="H41" s="2"/>
      <c r="I41" s="2"/>
      <c r="J41" s="2"/>
      <c r="K41" s="4"/>
    </row>
    <row r="42" spans="1:11">
      <c r="A42" s="3"/>
      <c r="B42" s="2"/>
      <c r="C42" s="2"/>
      <c r="D42" s="20"/>
      <c r="E42" s="2"/>
      <c r="F42" s="2"/>
      <c r="G42" s="2"/>
      <c r="H42" s="2"/>
      <c r="I42" s="2"/>
      <c r="J42" s="2"/>
      <c r="K42" s="4"/>
    </row>
    <row r="43" spans="1:11">
      <c r="A43" s="3"/>
      <c r="B43" s="2"/>
      <c r="C43" s="2"/>
      <c r="D43" s="20"/>
      <c r="E43" s="2"/>
      <c r="F43" s="2"/>
      <c r="G43" s="2"/>
      <c r="H43" s="2"/>
      <c r="I43" s="2"/>
      <c r="J43" s="2"/>
      <c r="K43" s="4"/>
    </row>
    <row r="44" spans="1:11">
      <c r="A44" s="3"/>
      <c r="B44" s="2"/>
      <c r="C44" s="2"/>
      <c r="D44" s="20"/>
      <c r="E44" s="2"/>
      <c r="F44" s="2"/>
      <c r="G44" s="2"/>
      <c r="H44" s="2"/>
      <c r="I44" s="2"/>
      <c r="J44" s="2"/>
      <c r="K44" s="4"/>
    </row>
    <row r="45" spans="1:11">
      <c r="A45" s="3"/>
      <c r="B45" s="2"/>
      <c r="C45" s="2"/>
      <c r="D45" s="20"/>
      <c r="E45" s="2"/>
      <c r="F45" s="2"/>
      <c r="G45" s="2"/>
      <c r="H45" s="2"/>
      <c r="I45" s="2"/>
      <c r="J45" s="2"/>
      <c r="K45" s="4"/>
    </row>
    <row r="46" spans="1:11">
      <c r="A46" s="3"/>
      <c r="B46" s="2"/>
      <c r="C46" s="2"/>
      <c r="D46" s="20"/>
      <c r="E46" s="2"/>
      <c r="F46" s="2"/>
      <c r="G46" s="2"/>
      <c r="H46" s="2"/>
      <c r="I46" s="2"/>
      <c r="J46" s="2"/>
      <c r="K46" s="4"/>
    </row>
    <row r="47" spans="1:11">
      <c r="A47" s="3"/>
      <c r="B47" s="2"/>
      <c r="C47" s="2"/>
      <c r="D47" s="20"/>
      <c r="E47" s="2"/>
      <c r="F47" s="2"/>
      <c r="G47" s="2"/>
      <c r="H47" s="2"/>
      <c r="I47" s="2"/>
      <c r="J47" s="2"/>
      <c r="K47" s="4"/>
    </row>
    <row r="48" spans="1:11">
      <c r="A48" s="3"/>
      <c r="B48" s="2"/>
      <c r="C48" s="2"/>
      <c r="D48" s="20"/>
      <c r="E48" s="2"/>
      <c r="F48" s="2"/>
      <c r="G48" s="2"/>
      <c r="H48" s="2"/>
      <c r="I48" s="2"/>
      <c r="J48" s="2"/>
      <c r="K48" s="4"/>
    </row>
    <row r="49" spans="1:17">
      <c r="A49" s="3"/>
      <c r="B49" s="2"/>
      <c r="C49" s="2"/>
      <c r="D49" s="20"/>
      <c r="E49" s="2"/>
      <c r="F49" s="2"/>
      <c r="G49" s="2"/>
      <c r="H49" s="2"/>
      <c r="I49" s="2"/>
      <c r="J49" s="2"/>
      <c r="K49" s="4"/>
    </row>
    <row r="50" spans="1:17">
      <c r="A50" s="3"/>
      <c r="B50" s="2"/>
      <c r="C50" s="2"/>
      <c r="D50" s="20"/>
      <c r="E50" s="2"/>
      <c r="F50" s="2"/>
      <c r="G50" s="2"/>
      <c r="H50" s="2"/>
      <c r="I50" s="2"/>
      <c r="J50" s="2"/>
      <c r="K50" s="4"/>
    </row>
    <row r="51" spans="1:17">
      <c r="A51" s="3"/>
      <c r="B51" s="2"/>
      <c r="C51" s="2"/>
      <c r="D51" s="20"/>
      <c r="E51" s="2"/>
      <c r="F51" s="2"/>
      <c r="G51" s="2"/>
      <c r="H51" s="2"/>
      <c r="I51" s="2"/>
      <c r="J51" s="2"/>
      <c r="K51" s="4"/>
      <c r="L51"/>
    </row>
    <row r="52" spans="1:17">
      <c r="A52" s="3"/>
      <c r="B52" s="2"/>
      <c r="C52" s="2"/>
      <c r="D52" s="20"/>
      <c r="E52" s="2"/>
      <c r="F52" s="2"/>
      <c r="G52" s="2"/>
      <c r="H52" s="2"/>
      <c r="I52" s="2"/>
      <c r="J52" s="2"/>
      <c r="K52" s="4"/>
      <c r="L52"/>
    </row>
    <row r="53" spans="1:17">
      <c r="A53" s="3"/>
      <c r="B53" s="2"/>
      <c r="C53" s="2"/>
      <c r="D53" s="20"/>
      <c r="E53" s="2"/>
      <c r="F53" s="2"/>
      <c r="G53" s="2"/>
      <c r="H53" s="2"/>
      <c r="I53" s="2"/>
      <c r="J53" s="2"/>
      <c r="K53" s="4"/>
      <c r="L53"/>
    </row>
    <row r="54" spans="1:17">
      <c r="A54" s="3"/>
      <c r="B54" s="2"/>
      <c r="C54" s="2"/>
      <c r="D54" s="20"/>
      <c r="E54" s="2"/>
      <c r="F54" s="2"/>
      <c r="G54" s="2"/>
      <c r="H54" s="2"/>
      <c r="I54" s="2"/>
      <c r="J54" s="2"/>
      <c r="K54" s="4"/>
      <c r="L54"/>
    </row>
    <row r="55" spans="1:17">
      <c r="A55" s="3"/>
      <c r="B55" s="2"/>
      <c r="C55" s="2"/>
      <c r="D55" s="20"/>
      <c r="E55" s="2"/>
      <c r="F55" s="2"/>
      <c r="G55" s="2"/>
      <c r="H55" s="2"/>
      <c r="I55" s="2"/>
      <c r="J55" s="2"/>
      <c r="K55" s="4"/>
      <c r="L55"/>
    </row>
    <row r="56" spans="1:17">
      <c r="A56" s="3"/>
      <c r="B56" s="2"/>
      <c r="C56" s="2"/>
      <c r="D56" s="20"/>
      <c r="E56" s="2"/>
      <c r="F56" s="2"/>
      <c r="G56" s="2"/>
      <c r="H56" s="2"/>
      <c r="I56" s="2"/>
      <c r="J56" s="2"/>
      <c r="K56" s="4"/>
      <c r="L56"/>
    </row>
    <row r="57" spans="1:17">
      <c r="A57" s="3"/>
      <c r="B57" s="2"/>
      <c r="C57" s="2"/>
      <c r="D57" s="20"/>
      <c r="E57" s="2"/>
      <c r="F57" s="2"/>
      <c r="G57" s="2"/>
      <c r="H57" s="2"/>
      <c r="I57" s="2"/>
      <c r="J57" s="2"/>
      <c r="K57" s="4"/>
      <c r="L57"/>
    </row>
    <row r="58" spans="1:17">
      <c r="A58" s="3"/>
      <c r="B58" s="2"/>
      <c r="C58" s="2"/>
      <c r="D58" s="20"/>
      <c r="E58" s="2"/>
      <c r="F58" s="2"/>
      <c r="G58" s="2"/>
      <c r="H58" s="2"/>
      <c r="I58" s="2"/>
      <c r="J58" s="2"/>
      <c r="K58" s="4"/>
      <c r="L58" s="139"/>
      <c r="M58" s="60"/>
      <c r="N58" s="60"/>
      <c r="O58" s="60"/>
      <c r="P58" s="60"/>
      <c r="Q58" s="60"/>
    </row>
    <row r="59" spans="1:17">
      <c r="A59" s="3"/>
      <c r="B59" s="2"/>
      <c r="C59" s="2"/>
      <c r="D59" s="20"/>
      <c r="E59" s="2"/>
      <c r="F59" s="2"/>
      <c r="G59" s="2"/>
      <c r="H59" s="2"/>
      <c r="I59" s="2"/>
      <c r="J59" s="2"/>
      <c r="K59" s="4"/>
      <c r="L59" s="139"/>
      <c r="M59" s="60"/>
      <c r="N59" s="60"/>
      <c r="O59" s="60"/>
      <c r="P59" s="60"/>
      <c r="Q59" s="60"/>
    </row>
    <row r="60" spans="1:17">
      <c r="A60" s="3"/>
      <c r="B60" s="2"/>
      <c r="C60" s="2"/>
      <c r="D60" s="20"/>
      <c r="E60" s="2"/>
      <c r="F60" s="2"/>
      <c r="G60" s="2"/>
      <c r="H60" s="2"/>
      <c r="I60" s="2"/>
      <c r="J60" s="2"/>
      <c r="K60" s="4"/>
      <c r="L60" s="139"/>
      <c r="M60" s="60"/>
      <c r="N60" s="60"/>
      <c r="O60" s="60"/>
      <c r="P60" s="60"/>
      <c r="Q60" s="60"/>
    </row>
    <row r="61" spans="1:17">
      <c r="A61" s="3"/>
      <c r="B61" s="2"/>
      <c r="C61" s="2"/>
      <c r="D61" s="20"/>
      <c r="E61" s="2"/>
      <c r="F61" s="2"/>
      <c r="G61" s="2"/>
      <c r="H61" s="2"/>
      <c r="I61" s="2"/>
      <c r="J61" s="2"/>
      <c r="K61" s="4"/>
      <c r="L61" s="139"/>
      <c r="M61" s="60"/>
      <c r="N61" s="60"/>
      <c r="O61" s="60"/>
      <c r="P61" s="60"/>
      <c r="Q61" s="60"/>
    </row>
    <row r="62" spans="1:17">
      <c r="A62" s="3"/>
      <c r="B62" s="2"/>
      <c r="C62" s="2"/>
      <c r="D62" s="20"/>
      <c r="E62" s="2"/>
      <c r="F62" s="2"/>
      <c r="G62" s="2"/>
      <c r="H62" s="2"/>
      <c r="I62" s="2"/>
      <c r="J62" s="2"/>
      <c r="K62" s="4"/>
      <c r="L62" s="139"/>
      <c r="M62" s="60"/>
      <c r="N62" s="60"/>
      <c r="O62" s="60"/>
      <c r="P62" s="60"/>
      <c r="Q62" s="60"/>
    </row>
    <row r="63" spans="1:17">
      <c r="A63" s="3"/>
      <c r="B63" s="2"/>
      <c r="C63" s="2"/>
      <c r="D63" s="20"/>
      <c r="E63" s="2"/>
      <c r="F63" s="2"/>
      <c r="G63" s="2"/>
      <c r="H63" s="2"/>
      <c r="I63" s="2"/>
      <c r="J63" s="2"/>
      <c r="K63" s="4"/>
      <c r="L63" s="139"/>
      <c r="M63" s="60"/>
      <c r="N63" s="60"/>
      <c r="O63" s="60"/>
      <c r="P63" s="60"/>
      <c r="Q63" s="60"/>
    </row>
    <row r="64" spans="1:17">
      <c r="A64" s="3"/>
      <c r="B64" s="2"/>
      <c r="C64" s="2"/>
      <c r="D64" s="20"/>
      <c r="E64" s="2"/>
      <c r="F64" s="2"/>
      <c r="G64" s="2"/>
      <c r="H64" s="2"/>
      <c r="I64" s="2"/>
      <c r="J64" s="2"/>
      <c r="K64" s="4"/>
      <c r="L64" s="139"/>
      <c r="M64" s="60"/>
      <c r="N64" s="60"/>
      <c r="O64" s="60"/>
      <c r="P64" s="60"/>
      <c r="Q64" s="60"/>
    </row>
    <row r="65" spans="1:17">
      <c r="A65" s="3"/>
      <c r="B65" s="2"/>
      <c r="C65" s="2"/>
      <c r="D65" s="20"/>
      <c r="E65" s="2"/>
      <c r="F65" s="2"/>
      <c r="G65" s="2"/>
      <c r="H65" s="2"/>
      <c r="I65" s="2"/>
      <c r="J65" s="2"/>
      <c r="K65" s="4"/>
      <c r="L65" s="139"/>
      <c r="M65" s="60"/>
      <c r="N65" s="60"/>
      <c r="O65" s="60"/>
      <c r="P65" s="60"/>
      <c r="Q65" s="60"/>
    </row>
    <row r="66" spans="1:17">
      <c r="A66" s="3"/>
      <c r="B66" s="2"/>
      <c r="C66" s="2"/>
      <c r="D66" s="20"/>
      <c r="E66" s="2"/>
      <c r="F66" s="2"/>
      <c r="G66" s="2"/>
      <c r="H66" s="2"/>
      <c r="I66" s="2"/>
      <c r="J66" s="2"/>
      <c r="K66" s="4"/>
      <c r="L66" s="139"/>
      <c r="M66" s="60"/>
      <c r="N66" s="60"/>
      <c r="O66" s="60"/>
      <c r="P66" s="60"/>
      <c r="Q66" s="60"/>
    </row>
    <row r="67" spans="1:17">
      <c r="A67" s="3"/>
      <c r="B67" s="2"/>
      <c r="C67" s="2"/>
      <c r="D67" s="20"/>
      <c r="E67" s="2"/>
      <c r="F67" s="2"/>
      <c r="G67" s="2"/>
      <c r="H67" s="2"/>
      <c r="I67" s="2"/>
      <c r="J67" s="2"/>
      <c r="K67" s="4"/>
      <c r="L67" s="139"/>
      <c r="M67" s="60"/>
      <c r="N67" s="60"/>
      <c r="O67" s="60"/>
      <c r="P67" s="60"/>
      <c r="Q67" s="60"/>
    </row>
    <row r="68" spans="1:17">
      <c r="A68" s="3"/>
      <c r="B68" s="2"/>
      <c r="C68" s="2"/>
      <c r="D68" s="20"/>
      <c r="E68" s="2"/>
      <c r="F68" s="2"/>
      <c r="G68" s="2"/>
      <c r="H68" s="2"/>
      <c r="I68" s="2"/>
      <c r="J68" s="2"/>
      <c r="K68" s="4"/>
    </row>
    <row r="69" spans="1:17">
      <c r="A69" s="3"/>
      <c r="B69" s="2"/>
      <c r="C69" s="2"/>
      <c r="D69" s="20"/>
      <c r="E69" s="2"/>
      <c r="F69" s="2"/>
      <c r="G69" s="2"/>
      <c r="H69" s="2"/>
      <c r="I69" s="2"/>
      <c r="J69" s="2"/>
      <c r="K69" s="4"/>
    </row>
    <row r="70" spans="1:17">
      <c r="A70" s="3"/>
      <c r="B70" s="2"/>
      <c r="C70" s="2"/>
      <c r="D70" s="20"/>
      <c r="E70" s="2"/>
      <c r="F70" s="2"/>
      <c r="G70" s="2"/>
      <c r="H70" s="2"/>
      <c r="I70" s="2"/>
      <c r="J70" s="2"/>
      <c r="K70" s="4"/>
    </row>
    <row r="71" spans="1:17">
      <c r="A71" s="3"/>
      <c r="B71" s="2"/>
      <c r="C71" s="2"/>
      <c r="D71" s="20"/>
      <c r="E71" s="2"/>
      <c r="F71" s="2"/>
      <c r="G71" s="2"/>
      <c r="H71" s="2"/>
      <c r="I71" s="2"/>
      <c r="J71" s="2"/>
      <c r="K71" s="4"/>
    </row>
    <row r="72" spans="1:17">
      <c r="A72" s="3"/>
      <c r="B72" s="2"/>
      <c r="C72" s="2"/>
      <c r="D72" s="20"/>
      <c r="E72" s="2"/>
      <c r="F72" s="2"/>
      <c r="G72" s="2"/>
      <c r="H72" s="2"/>
      <c r="I72" s="2"/>
      <c r="J72" s="2"/>
      <c r="K72" s="4"/>
    </row>
    <row r="73" spans="1:17">
      <c r="A73" s="3"/>
      <c r="B73" s="2"/>
      <c r="C73" s="2"/>
      <c r="D73" s="20"/>
      <c r="E73" s="2"/>
      <c r="F73" s="2"/>
      <c r="G73" s="2"/>
      <c r="H73" s="2"/>
      <c r="I73" s="2"/>
      <c r="J73" s="2"/>
      <c r="K73" s="4"/>
    </row>
    <row r="74" spans="1:17">
      <c r="A74" s="3"/>
      <c r="B74" s="2"/>
      <c r="C74" s="2"/>
      <c r="D74" s="20"/>
      <c r="E74" s="2"/>
      <c r="F74" s="2"/>
      <c r="G74" s="2"/>
      <c r="H74" s="2"/>
      <c r="I74" s="2"/>
      <c r="J74" s="2"/>
      <c r="K74" s="4"/>
    </row>
    <row r="75" spans="1:17">
      <c r="A75" s="3"/>
      <c r="B75" s="2"/>
      <c r="C75" s="2"/>
      <c r="D75" s="20"/>
      <c r="E75" s="2"/>
      <c r="F75" s="2"/>
      <c r="G75" s="2"/>
      <c r="H75" s="2"/>
      <c r="I75" s="2"/>
      <c r="J75" s="2"/>
      <c r="K75" s="4"/>
    </row>
    <row r="76" spans="1:17">
      <c r="A76" s="3"/>
      <c r="B76" s="2"/>
      <c r="C76" s="2"/>
      <c r="D76" s="20"/>
      <c r="E76" s="2"/>
      <c r="F76" s="2"/>
      <c r="G76" s="2"/>
      <c r="H76" s="2"/>
      <c r="I76" s="2"/>
      <c r="J76" s="2"/>
      <c r="K76" s="4"/>
    </row>
    <row r="77" spans="1:17">
      <c r="A77" s="3"/>
      <c r="B77" s="2"/>
      <c r="C77" s="2"/>
      <c r="D77" s="20"/>
      <c r="E77" s="2"/>
      <c r="F77" s="2"/>
      <c r="G77" s="2"/>
      <c r="H77" s="2"/>
      <c r="I77" s="2"/>
      <c r="J77" s="2"/>
      <c r="K77" s="4"/>
    </row>
    <row r="78" spans="1:17">
      <c r="A78" s="3"/>
      <c r="B78" s="2"/>
      <c r="C78" s="2"/>
      <c r="D78" s="20"/>
      <c r="E78" s="2"/>
      <c r="F78" s="2"/>
      <c r="G78" s="2"/>
      <c r="H78" s="2"/>
      <c r="I78" s="2"/>
      <c r="J78" s="2"/>
      <c r="K78" s="4"/>
    </row>
    <row r="79" spans="1:17">
      <c r="A79" s="3"/>
      <c r="B79" s="2"/>
      <c r="C79" s="2"/>
      <c r="D79" s="20"/>
      <c r="E79" s="2"/>
      <c r="F79" s="2"/>
      <c r="G79" s="2"/>
      <c r="H79" s="2"/>
      <c r="I79" s="2"/>
      <c r="J79" s="2"/>
      <c r="K79" s="4"/>
    </row>
    <row r="80" spans="1:17">
      <c r="A80" s="3"/>
      <c r="B80" s="2"/>
      <c r="C80" s="2"/>
      <c r="D80" s="20"/>
      <c r="E80" s="2"/>
      <c r="F80" s="2"/>
      <c r="G80" s="2"/>
      <c r="H80" s="2"/>
      <c r="I80" s="2"/>
      <c r="J80" s="2"/>
      <c r="K80" s="4"/>
    </row>
    <row r="81" spans="1:17">
      <c r="A81" s="3"/>
      <c r="B81" s="2"/>
      <c r="C81" s="2"/>
      <c r="D81" s="20"/>
      <c r="E81" s="2"/>
      <c r="F81" s="2"/>
      <c r="G81" s="2"/>
      <c r="H81" s="2"/>
      <c r="I81" s="2"/>
      <c r="J81" s="2"/>
      <c r="K81" s="4"/>
    </row>
    <row r="82" spans="1:17">
      <c r="A82" s="3"/>
      <c r="B82" s="2"/>
      <c r="C82" s="2"/>
      <c r="D82" s="20"/>
      <c r="E82" s="2"/>
      <c r="F82" s="2"/>
      <c r="G82" s="2"/>
      <c r="H82" s="2"/>
      <c r="I82" s="2"/>
      <c r="J82" s="2"/>
      <c r="K82" s="4"/>
    </row>
    <row r="83" spans="1:17">
      <c r="A83" s="3"/>
      <c r="B83" s="2"/>
      <c r="C83" s="2"/>
      <c r="D83" s="20"/>
      <c r="E83" s="2"/>
      <c r="F83" s="2"/>
      <c r="G83" s="2"/>
      <c r="H83" s="2"/>
      <c r="I83" s="2"/>
      <c r="J83" s="2"/>
      <c r="K83" s="4"/>
    </row>
    <row r="84" spans="1:17">
      <c r="A84" s="3"/>
      <c r="B84" s="2"/>
      <c r="C84" s="2"/>
      <c r="D84" s="20"/>
      <c r="E84" s="2"/>
      <c r="F84" s="2"/>
      <c r="G84" s="2"/>
      <c r="H84" s="2"/>
      <c r="I84" s="2"/>
      <c r="J84" s="2"/>
      <c r="K84" s="4"/>
    </row>
    <row r="85" spans="1:17">
      <c r="A85" s="3"/>
      <c r="B85" s="2"/>
      <c r="C85" s="2"/>
      <c r="D85" s="20"/>
      <c r="E85" s="2"/>
      <c r="F85" s="2"/>
      <c r="G85" s="2"/>
      <c r="H85" s="2"/>
      <c r="I85" s="2"/>
      <c r="J85" s="2"/>
      <c r="K85" s="4"/>
    </row>
    <row r="86" spans="1:17">
      <c r="A86" s="3"/>
      <c r="B86" s="2"/>
      <c r="C86" s="2"/>
      <c r="D86" s="20"/>
      <c r="E86" s="2"/>
      <c r="F86" s="2"/>
      <c r="G86" s="2"/>
      <c r="H86" s="2"/>
      <c r="I86" s="2"/>
      <c r="J86" s="2"/>
      <c r="K86" s="4"/>
    </row>
    <row r="87" spans="1:17">
      <c r="A87" s="3"/>
      <c r="B87" s="2"/>
      <c r="C87" s="2"/>
      <c r="D87" s="20"/>
      <c r="E87" s="2"/>
      <c r="F87" s="2"/>
      <c r="G87" s="2"/>
      <c r="H87" s="2"/>
      <c r="I87" s="2"/>
      <c r="J87" s="2"/>
      <c r="K87" s="4"/>
    </row>
    <row r="88" spans="1:17">
      <c r="A88" s="3"/>
      <c r="B88" s="2"/>
      <c r="C88" s="2"/>
      <c r="D88" s="20"/>
      <c r="E88" s="2"/>
      <c r="F88" s="2"/>
      <c r="G88" s="2"/>
      <c r="H88" s="2"/>
      <c r="I88" s="2"/>
      <c r="J88" s="2"/>
      <c r="K88" s="4"/>
    </row>
    <row r="89" spans="1:17">
      <c r="A89" s="3"/>
      <c r="B89" s="2"/>
      <c r="C89" s="2"/>
      <c r="D89" s="20"/>
      <c r="E89" s="2"/>
      <c r="F89" s="2"/>
      <c r="G89" s="2"/>
      <c r="H89" s="2"/>
      <c r="I89" s="2"/>
      <c r="J89" s="2"/>
      <c r="K89" s="4"/>
    </row>
    <row r="90" spans="1:17">
      <c r="A90" s="3"/>
      <c r="B90" s="2"/>
      <c r="C90" s="2"/>
      <c r="D90" s="20"/>
      <c r="E90" s="2"/>
      <c r="F90" s="2"/>
      <c r="G90" s="2"/>
      <c r="H90" s="2"/>
      <c r="I90" s="2"/>
      <c r="J90" s="2"/>
      <c r="K90" s="4"/>
    </row>
    <row r="91" spans="1:17">
      <c r="A91" s="3"/>
      <c r="B91" s="2"/>
      <c r="C91" s="2"/>
      <c r="D91" s="20"/>
      <c r="E91" s="2"/>
      <c r="F91" s="2"/>
      <c r="G91" s="2"/>
      <c r="H91" s="2"/>
      <c r="I91" s="2"/>
      <c r="J91" s="2"/>
      <c r="K91" s="4"/>
    </row>
    <row r="92" spans="1:17">
      <c r="A92" s="3"/>
      <c r="B92" s="2"/>
      <c r="C92" s="2"/>
      <c r="D92" s="20"/>
      <c r="E92" s="2"/>
      <c r="F92" s="2"/>
      <c r="G92" s="2"/>
      <c r="H92" s="2"/>
      <c r="I92" s="2"/>
      <c r="J92" s="2"/>
      <c r="K92" s="4"/>
    </row>
    <row r="93" spans="1:17">
      <c r="A93" s="3"/>
      <c r="B93" s="2"/>
      <c r="C93" s="2"/>
      <c r="D93" s="20"/>
      <c r="E93" s="2"/>
      <c r="F93" s="2"/>
      <c r="G93" s="2"/>
      <c r="H93" s="2"/>
      <c r="I93" s="2"/>
      <c r="J93" s="2"/>
      <c r="K93" s="4"/>
    </row>
    <row r="94" spans="1:17">
      <c r="A94" s="3"/>
      <c r="B94" s="2"/>
      <c r="C94" s="2"/>
      <c r="D94" s="20"/>
      <c r="E94" s="2"/>
      <c r="F94" s="2"/>
      <c r="G94" s="2"/>
      <c r="H94" s="2"/>
      <c r="I94" s="2"/>
      <c r="J94" s="2"/>
      <c r="K94" s="4"/>
      <c r="L94" s="140"/>
      <c r="N94" s="26"/>
      <c r="O94" s="26"/>
      <c r="P94" s="26"/>
      <c r="Q94" s="26"/>
    </row>
    <row r="95" spans="1:17">
      <c r="A95" s="3"/>
      <c r="B95" s="2"/>
      <c r="C95" s="2"/>
      <c r="D95" s="20"/>
      <c r="E95" s="2"/>
      <c r="F95" s="2"/>
      <c r="G95" s="2"/>
      <c r="H95" s="2"/>
      <c r="I95" s="2"/>
      <c r="J95" s="2"/>
      <c r="K95" s="4"/>
      <c r="L95" s="139"/>
    </row>
    <row r="96" spans="1:17">
      <c r="A96" s="3"/>
      <c r="B96" s="2"/>
      <c r="C96" s="2"/>
      <c r="D96" s="20"/>
      <c r="E96" s="2"/>
      <c r="F96" s="2"/>
      <c r="G96" s="2"/>
      <c r="H96" s="2"/>
      <c r="I96" s="2"/>
      <c r="J96" s="2"/>
      <c r="K96" s="4"/>
      <c r="L96" s="139"/>
    </row>
    <row r="97" spans="1:12">
      <c r="A97" s="3"/>
      <c r="B97" s="2"/>
      <c r="C97" s="2"/>
      <c r="D97" s="20"/>
      <c r="E97" s="2"/>
      <c r="F97" s="2"/>
      <c r="G97" s="2"/>
      <c r="H97" s="2"/>
      <c r="I97" s="2"/>
      <c r="J97" s="2"/>
      <c r="K97" s="4"/>
      <c r="L97" s="139"/>
    </row>
    <row r="98" spans="1:12">
      <c r="A98" s="3"/>
      <c r="B98" s="2"/>
      <c r="C98" s="2"/>
      <c r="D98" s="20"/>
      <c r="E98" s="2"/>
      <c r="F98" s="2"/>
      <c r="G98" s="2"/>
      <c r="H98" s="2"/>
      <c r="I98" s="2"/>
      <c r="J98" s="2"/>
      <c r="K98" s="4"/>
      <c r="L98" s="139"/>
    </row>
    <row r="99" spans="1:12">
      <c r="A99" s="3"/>
      <c r="B99" s="2"/>
      <c r="C99" s="2"/>
      <c r="D99" s="20"/>
      <c r="E99" s="2"/>
      <c r="F99" s="2"/>
      <c r="G99" s="2"/>
      <c r="H99" s="2"/>
      <c r="I99" s="2"/>
      <c r="J99" s="2"/>
      <c r="K99" s="4"/>
      <c r="L99" s="139"/>
    </row>
    <row r="100" spans="1:12">
      <c r="A100" s="3"/>
      <c r="B100" s="2"/>
      <c r="C100" s="2"/>
      <c r="D100" s="20"/>
      <c r="E100" s="2"/>
      <c r="F100" s="2"/>
      <c r="G100" s="2"/>
      <c r="H100" s="2"/>
      <c r="I100" s="2"/>
      <c r="J100" s="2"/>
      <c r="K100" s="4"/>
      <c r="L100" s="139"/>
    </row>
    <row r="101" spans="1:12">
      <c r="A101" s="3"/>
      <c r="B101" s="2"/>
      <c r="C101" s="2"/>
      <c r="D101" s="20"/>
      <c r="E101" s="2"/>
      <c r="F101" s="2"/>
      <c r="G101" s="2"/>
      <c r="H101" s="2"/>
      <c r="I101" s="2"/>
      <c r="J101" s="2"/>
      <c r="K101" s="4"/>
      <c r="L101" s="139"/>
    </row>
    <row r="102" spans="1:12">
      <c r="A102" s="3"/>
      <c r="B102" s="2"/>
      <c r="C102" s="2"/>
      <c r="D102" s="20"/>
      <c r="E102" s="2"/>
      <c r="F102" s="2"/>
      <c r="G102" s="2"/>
      <c r="H102" s="2"/>
      <c r="I102" s="2"/>
      <c r="J102" s="2"/>
      <c r="K102" s="4"/>
      <c r="L102" s="139"/>
    </row>
    <row r="103" spans="1:12">
      <c r="A103" s="3"/>
      <c r="B103" s="2"/>
      <c r="C103" s="2"/>
      <c r="D103" s="20"/>
      <c r="E103" s="2"/>
      <c r="F103" s="2"/>
      <c r="G103" s="2"/>
      <c r="H103" s="2"/>
      <c r="I103" s="2"/>
      <c r="J103" s="2"/>
      <c r="K103" s="4"/>
      <c r="L103" s="139"/>
    </row>
    <row r="104" spans="1:12">
      <c r="A104" s="3"/>
      <c r="B104" s="2"/>
      <c r="C104" s="2"/>
      <c r="D104" s="20"/>
      <c r="E104" s="2"/>
      <c r="F104" s="2"/>
      <c r="G104" s="2"/>
      <c r="H104" s="2"/>
      <c r="I104" s="2"/>
      <c r="J104" s="2"/>
      <c r="K104" s="4"/>
      <c r="L104" s="139"/>
    </row>
    <row r="105" spans="1:12">
      <c r="A105" s="3"/>
      <c r="B105" s="2"/>
      <c r="C105" s="2"/>
      <c r="D105" s="20"/>
      <c r="E105" s="2"/>
      <c r="F105" s="2"/>
      <c r="G105" s="2"/>
      <c r="H105" s="2"/>
      <c r="I105" s="2"/>
      <c r="J105" s="2"/>
      <c r="K105" s="4"/>
      <c r="L105" s="139"/>
    </row>
    <row r="106" spans="1:12">
      <c r="A106" s="3"/>
      <c r="B106" s="2"/>
      <c r="C106" s="2"/>
      <c r="D106" s="20"/>
      <c r="E106" s="2"/>
      <c r="F106" s="2"/>
      <c r="G106" s="2"/>
      <c r="H106" s="2"/>
      <c r="I106" s="2"/>
      <c r="J106" s="2"/>
      <c r="K106" s="4"/>
      <c r="L106" s="139"/>
    </row>
    <row r="107" spans="1:12">
      <c r="A107" s="3"/>
      <c r="B107" s="2"/>
      <c r="C107" s="2"/>
      <c r="D107" s="20"/>
      <c r="E107" s="2"/>
      <c r="F107" s="2"/>
      <c r="G107" s="2"/>
      <c r="H107" s="2"/>
      <c r="I107" s="2"/>
      <c r="J107" s="2"/>
      <c r="K107" s="4"/>
      <c r="L107" s="139"/>
    </row>
    <row r="108" spans="1:12">
      <c r="A108" s="3"/>
      <c r="B108" s="2"/>
      <c r="C108" s="2"/>
      <c r="D108" s="20"/>
      <c r="E108" s="2"/>
      <c r="F108" s="2"/>
      <c r="G108" s="2"/>
      <c r="H108" s="2"/>
      <c r="I108" s="2"/>
      <c r="J108" s="2"/>
      <c r="K108" s="4"/>
    </row>
    <row r="109" spans="1:12">
      <c r="A109" s="3"/>
      <c r="B109" s="2"/>
      <c r="C109" s="2"/>
      <c r="D109" s="20"/>
      <c r="E109" s="2"/>
      <c r="F109" s="2"/>
      <c r="G109" s="2"/>
      <c r="H109" s="2"/>
      <c r="I109" s="2"/>
      <c r="J109" s="2"/>
      <c r="K109" s="4"/>
    </row>
    <row r="110" spans="1:12">
      <c r="A110" s="3"/>
      <c r="B110" s="2"/>
      <c r="C110" s="2"/>
      <c r="D110" s="20"/>
      <c r="E110" s="2"/>
      <c r="F110" s="2"/>
      <c r="G110" s="2"/>
      <c r="H110" s="2"/>
      <c r="I110" s="2"/>
      <c r="J110" s="2"/>
      <c r="K110" s="4"/>
    </row>
    <row r="111" spans="1:12">
      <c r="A111" s="3"/>
      <c r="B111" s="2"/>
      <c r="C111" s="2"/>
      <c r="D111" s="20"/>
      <c r="E111" s="2"/>
      <c r="F111" s="2"/>
      <c r="G111" s="2"/>
      <c r="H111" s="2"/>
      <c r="I111" s="2"/>
      <c r="J111" s="2"/>
      <c r="K111" s="4"/>
    </row>
    <row r="112" spans="1:12">
      <c r="A112" s="3"/>
      <c r="B112" s="2"/>
      <c r="C112" s="2"/>
      <c r="D112" s="20"/>
      <c r="E112" s="2"/>
      <c r="F112" s="2"/>
      <c r="G112" s="2"/>
      <c r="H112" s="2"/>
      <c r="I112" s="2"/>
      <c r="J112" s="2"/>
      <c r="K112" s="4"/>
    </row>
    <row r="113" spans="1:11">
      <c r="A113" s="3"/>
      <c r="B113" s="2"/>
      <c r="C113" s="2"/>
      <c r="D113" s="20"/>
      <c r="E113" s="2"/>
      <c r="F113" s="2"/>
      <c r="G113" s="2"/>
      <c r="H113" s="2"/>
      <c r="I113" s="2"/>
      <c r="J113" s="2"/>
      <c r="K113" s="4"/>
    </row>
    <row r="114" spans="1:11">
      <c r="A114" s="3"/>
      <c r="B114" s="2"/>
      <c r="C114" s="2"/>
      <c r="D114" s="20"/>
      <c r="E114" s="2"/>
      <c r="F114" s="2"/>
      <c r="G114" s="2"/>
      <c r="H114" s="2"/>
      <c r="I114" s="2"/>
      <c r="J114" s="2"/>
      <c r="K114" s="4"/>
    </row>
    <row r="115" spans="1:11">
      <c r="A115" s="3"/>
      <c r="B115" s="2"/>
      <c r="C115" s="2"/>
      <c r="D115" s="20"/>
      <c r="E115" s="2"/>
      <c r="F115" s="2"/>
      <c r="G115" s="2"/>
      <c r="H115" s="2"/>
      <c r="I115" s="2"/>
      <c r="J115" s="2"/>
      <c r="K115" s="4"/>
    </row>
    <row r="116" spans="1:11">
      <c r="A116" s="3"/>
      <c r="B116" s="2"/>
      <c r="C116" s="2"/>
      <c r="D116" s="20"/>
      <c r="E116" s="2"/>
      <c r="F116" s="2"/>
      <c r="G116" s="2"/>
      <c r="H116" s="2"/>
      <c r="I116" s="2"/>
      <c r="J116" s="2"/>
      <c r="K116" s="4"/>
    </row>
    <row r="117" spans="1:11">
      <c r="A117" s="3"/>
      <c r="B117" s="2"/>
      <c r="C117" s="2"/>
      <c r="D117" s="20"/>
      <c r="E117" s="2"/>
      <c r="F117" s="2"/>
      <c r="G117" s="2"/>
      <c r="H117" s="2"/>
      <c r="I117" s="2"/>
      <c r="J117" s="2"/>
      <c r="K117" s="4"/>
    </row>
    <row r="118" spans="1:11">
      <c r="A118" s="3"/>
      <c r="B118" s="2"/>
      <c r="C118" s="2"/>
      <c r="D118" s="20"/>
      <c r="E118" s="2"/>
      <c r="F118" s="2"/>
      <c r="G118" s="2"/>
      <c r="H118" s="2"/>
      <c r="I118" s="2"/>
      <c r="J118" s="2"/>
      <c r="K118" s="4"/>
    </row>
    <row r="119" spans="1:11">
      <c r="A119" s="3"/>
      <c r="B119" s="2"/>
      <c r="C119" s="2"/>
      <c r="D119" s="20"/>
      <c r="E119" s="2"/>
      <c r="F119" s="2"/>
      <c r="G119" s="2"/>
      <c r="H119" s="2"/>
      <c r="I119" s="2"/>
      <c r="J119" s="2"/>
      <c r="K119" s="4"/>
    </row>
    <row r="120" spans="1:11">
      <c r="A120" s="3"/>
      <c r="B120" s="2"/>
      <c r="C120" s="2"/>
      <c r="D120" s="20"/>
      <c r="E120" s="2"/>
      <c r="F120" s="2"/>
      <c r="G120" s="2"/>
      <c r="H120" s="2"/>
      <c r="I120" s="2"/>
      <c r="J120" s="2"/>
      <c r="K120" s="4"/>
    </row>
    <row r="121" spans="1:11">
      <c r="A121" s="3"/>
      <c r="B121" s="2"/>
      <c r="C121" s="2"/>
      <c r="D121" s="20"/>
      <c r="E121" s="2"/>
      <c r="F121" s="2"/>
      <c r="G121" s="2"/>
      <c r="H121" s="2"/>
      <c r="I121" s="2"/>
      <c r="J121" s="2"/>
      <c r="K121" s="4"/>
    </row>
    <row r="122" spans="1:11">
      <c r="A122" s="3"/>
      <c r="B122" s="2"/>
      <c r="C122" s="2"/>
      <c r="D122" s="20"/>
      <c r="E122" s="2"/>
      <c r="F122" s="2"/>
      <c r="G122" s="2"/>
      <c r="H122" s="2"/>
      <c r="I122" s="2"/>
      <c r="J122" s="2"/>
      <c r="K122" s="4"/>
    </row>
    <row r="123" spans="1:11">
      <c r="A123" s="3"/>
      <c r="B123" s="2"/>
      <c r="C123" s="2"/>
      <c r="D123" s="20"/>
      <c r="E123" s="2"/>
      <c r="F123" s="2"/>
      <c r="G123" s="2"/>
      <c r="H123" s="2"/>
      <c r="I123" s="2"/>
      <c r="J123" s="2"/>
      <c r="K123" s="4"/>
    </row>
    <row r="124" spans="1:11">
      <c r="A124" s="3"/>
      <c r="B124" s="2"/>
      <c r="C124" s="2"/>
      <c r="D124" s="20"/>
      <c r="E124" s="2"/>
      <c r="F124" s="2"/>
      <c r="G124" s="2"/>
      <c r="H124" s="2"/>
      <c r="I124" s="2"/>
      <c r="J124" s="2"/>
      <c r="K124" s="4"/>
    </row>
    <row r="125" spans="1:11">
      <c r="A125" s="3"/>
      <c r="B125" s="2"/>
      <c r="C125" s="2"/>
      <c r="D125" s="20"/>
      <c r="E125" s="2"/>
      <c r="F125" s="2"/>
      <c r="G125" s="2"/>
      <c r="H125" s="2"/>
      <c r="I125" s="2"/>
      <c r="J125" s="2"/>
      <c r="K125" s="4"/>
    </row>
    <row r="126" spans="1:11">
      <c r="A126" s="3"/>
      <c r="B126" s="2"/>
      <c r="C126" s="2"/>
      <c r="D126" s="20"/>
      <c r="E126" s="2"/>
      <c r="F126" s="2"/>
      <c r="G126" s="2"/>
      <c r="H126" s="2"/>
      <c r="I126" s="2"/>
      <c r="J126" s="2"/>
      <c r="K126" s="4"/>
    </row>
    <row r="127" spans="1:11">
      <c r="A127" s="3"/>
      <c r="B127" s="2"/>
      <c r="C127" s="2"/>
      <c r="D127" s="20"/>
      <c r="E127" s="2"/>
      <c r="F127" s="2"/>
      <c r="G127" s="2"/>
      <c r="H127" s="2"/>
      <c r="I127" s="2"/>
      <c r="J127" s="2"/>
      <c r="K127" s="4"/>
    </row>
    <row r="128" spans="1:11">
      <c r="A128" s="3"/>
      <c r="B128" s="2"/>
      <c r="C128" s="2"/>
      <c r="D128" s="20"/>
      <c r="E128" s="2"/>
      <c r="F128" s="2"/>
      <c r="G128" s="2"/>
      <c r="H128" s="2"/>
      <c r="I128" s="2"/>
      <c r="J128" s="2"/>
      <c r="K128" s="4"/>
    </row>
    <row r="129" spans="1:11">
      <c r="A129" s="3"/>
      <c r="B129" s="2"/>
      <c r="C129" s="2"/>
      <c r="D129" s="20"/>
      <c r="E129" s="2"/>
      <c r="F129" s="2"/>
      <c r="G129" s="2"/>
      <c r="H129" s="2"/>
      <c r="I129" s="2"/>
      <c r="J129" s="2"/>
      <c r="K129" s="4"/>
    </row>
    <row r="130" spans="1:11">
      <c r="A130" s="3"/>
      <c r="B130" s="2"/>
      <c r="C130" s="2"/>
      <c r="D130" s="20"/>
      <c r="E130" s="2"/>
      <c r="F130" s="2"/>
      <c r="G130" s="2"/>
      <c r="H130" s="2"/>
      <c r="I130" s="2"/>
      <c r="J130" s="2"/>
      <c r="K130" s="4"/>
    </row>
    <row r="131" spans="1:11">
      <c r="A131" s="3"/>
      <c r="B131" s="2"/>
      <c r="C131" s="2"/>
      <c r="D131" s="20"/>
      <c r="E131" s="2"/>
      <c r="F131" s="2"/>
      <c r="G131" s="2"/>
      <c r="H131" s="2"/>
      <c r="I131" s="2"/>
      <c r="J131" s="2"/>
      <c r="K131" s="4"/>
    </row>
    <row r="132" spans="1:11">
      <c r="A132" s="3"/>
      <c r="B132" s="2"/>
      <c r="C132" s="2"/>
      <c r="D132" s="20"/>
      <c r="E132" s="2"/>
      <c r="F132" s="2"/>
      <c r="G132" s="2"/>
      <c r="H132" s="2"/>
      <c r="I132" s="2"/>
      <c r="J132" s="2"/>
      <c r="K132" s="4"/>
    </row>
    <row r="133" spans="1:11">
      <c r="A133" s="3"/>
      <c r="B133" s="2"/>
      <c r="C133" s="2"/>
      <c r="D133" s="20"/>
      <c r="E133" s="2"/>
      <c r="F133" s="2"/>
      <c r="G133" s="2"/>
      <c r="H133" s="2"/>
      <c r="I133" s="2"/>
      <c r="J133" s="2"/>
      <c r="K133" s="4"/>
    </row>
    <row r="134" spans="1:11">
      <c r="A134" s="3"/>
      <c r="B134" s="2"/>
      <c r="C134" s="2"/>
      <c r="D134" s="20"/>
      <c r="E134" s="2"/>
      <c r="F134" s="2"/>
      <c r="G134" s="2"/>
      <c r="H134" s="2"/>
      <c r="I134" s="2"/>
      <c r="J134" s="2"/>
      <c r="K134" s="4"/>
    </row>
    <row r="135" spans="1:11">
      <c r="A135" s="3"/>
      <c r="B135" s="2"/>
      <c r="C135" s="2"/>
      <c r="D135" s="20"/>
      <c r="E135" s="2"/>
      <c r="F135" s="2"/>
      <c r="G135" s="2"/>
      <c r="H135" s="2"/>
      <c r="I135" s="2"/>
      <c r="J135" s="2"/>
      <c r="K135" s="4"/>
    </row>
    <row r="136" spans="1:11">
      <c r="A136" s="3"/>
      <c r="B136" s="2"/>
      <c r="C136" s="2"/>
      <c r="D136" s="20"/>
      <c r="E136" s="2"/>
      <c r="F136" s="2"/>
      <c r="G136" s="2"/>
      <c r="H136" s="2"/>
      <c r="I136" s="2"/>
      <c r="J136" s="2"/>
      <c r="K136" s="4"/>
    </row>
    <row r="137" spans="1:11">
      <c r="A137" s="3"/>
      <c r="B137" s="2"/>
      <c r="C137" s="2"/>
      <c r="D137" s="20"/>
      <c r="E137" s="2"/>
      <c r="F137" s="2"/>
      <c r="G137" s="2"/>
      <c r="H137" s="2"/>
      <c r="I137" s="2"/>
      <c r="J137" s="2"/>
      <c r="K137" s="4"/>
    </row>
    <row r="138" spans="1:11">
      <c r="A138" s="3"/>
      <c r="B138" s="2"/>
      <c r="C138" s="2"/>
      <c r="D138" s="20"/>
      <c r="E138" s="2"/>
      <c r="F138" s="2"/>
      <c r="G138" s="2"/>
      <c r="H138" s="2"/>
      <c r="I138" s="2"/>
      <c r="J138" s="2"/>
      <c r="K138" s="4"/>
    </row>
    <row r="139" spans="1:11">
      <c r="A139" s="3"/>
      <c r="B139" s="2"/>
      <c r="C139" s="2"/>
      <c r="D139" s="20"/>
      <c r="E139" s="2"/>
      <c r="F139" s="2"/>
      <c r="G139" s="2"/>
      <c r="H139" s="2"/>
      <c r="I139" s="2"/>
      <c r="J139" s="2"/>
      <c r="K139" s="4"/>
    </row>
    <row r="140" spans="1:11">
      <c r="A140" s="3"/>
      <c r="B140" s="2"/>
      <c r="C140" s="2"/>
      <c r="D140" s="20"/>
      <c r="E140" s="2"/>
      <c r="F140" s="2"/>
      <c r="G140" s="2"/>
      <c r="H140" s="2"/>
      <c r="I140" s="2"/>
      <c r="J140" s="2"/>
      <c r="K140" s="4"/>
    </row>
    <row r="141" spans="1:11">
      <c r="A141" s="3"/>
      <c r="B141" s="2"/>
      <c r="C141" s="2"/>
      <c r="D141" s="20"/>
      <c r="E141" s="2"/>
      <c r="F141" s="2"/>
      <c r="G141" s="2"/>
      <c r="H141" s="2"/>
      <c r="I141" s="2"/>
      <c r="J141" s="2"/>
      <c r="K141" s="4"/>
    </row>
    <row r="142" spans="1:11">
      <c r="A142" s="3"/>
      <c r="B142" s="2"/>
      <c r="C142" s="2"/>
      <c r="D142" s="20"/>
      <c r="E142" s="2"/>
      <c r="F142" s="2"/>
      <c r="G142" s="2"/>
      <c r="H142" s="2"/>
      <c r="I142" s="2"/>
      <c r="J142" s="2"/>
      <c r="K142" s="4"/>
    </row>
    <row r="143" spans="1:11">
      <c r="A143" s="3"/>
      <c r="B143" s="2"/>
      <c r="C143" s="2"/>
      <c r="D143" s="20"/>
      <c r="E143" s="2"/>
      <c r="F143" s="2"/>
      <c r="G143" s="2"/>
      <c r="H143" s="2"/>
      <c r="I143" s="2"/>
      <c r="J143" s="2"/>
      <c r="K143" s="4"/>
    </row>
    <row r="144" spans="1:11">
      <c r="A144" s="3"/>
      <c r="B144" s="2"/>
      <c r="C144" s="2"/>
      <c r="D144" s="20"/>
      <c r="E144" s="2"/>
      <c r="F144" s="2"/>
      <c r="G144" s="2"/>
      <c r="H144" s="2"/>
      <c r="I144" s="2"/>
      <c r="J144" s="2"/>
      <c r="K144" s="4"/>
    </row>
    <row r="145" spans="1:11">
      <c r="A145" s="3"/>
      <c r="B145" s="2"/>
      <c r="C145" s="2"/>
      <c r="D145" s="20"/>
      <c r="E145" s="2"/>
      <c r="F145" s="2"/>
      <c r="G145" s="2"/>
      <c r="H145" s="2"/>
      <c r="I145" s="2"/>
      <c r="J145" s="2"/>
      <c r="K145" s="4"/>
    </row>
    <row r="146" spans="1:11">
      <c r="A146" s="3"/>
      <c r="B146" s="2"/>
      <c r="C146" s="2"/>
      <c r="D146" s="20"/>
      <c r="E146" s="2"/>
      <c r="F146" s="2"/>
      <c r="G146" s="2"/>
      <c r="H146" s="2"/>
      <c r="I146" s="2"/>
      <c r="J146" s="2"/>
      <c r="K146" s="4"/>
    </row>
    <row r="147" spans="1:11">
      <c r="A147" s="3"/>
      <c r="B147" s="2"/>
      <c r="C147" s="2"/>
      <c r="D147" s="20"/>
      <c r="E147" s="2"/>
      <c r="F147" s="2"/>
      <c r="G147" s="2"/>
      <c r="H147" s="2"/>
      <c r="I147" s="2"/>
      <c r="J147" s="2"/>
      <c r="K147" s="4"/>
    </row>
    <row r="148" spans="1:11">
      <c r="A148" s="3"/>
      <c r="B148" s="2"/>
      <c r="C148" s="2"/>
      <c r="D148" s="20"/>
      <c r="E148" s="2"/>
      <c r="F148" s="2"/>
      <c r="G148" s="2"/>
      <c r="H148" s="2"/>
      <c r="I148" s="2"/>
      <c r="J148" s="2"/>
      <c r="K148" s="4"/>
    </row>
    <row r="149" spans="1:11">
      <c r="A149" s="3"/>
      <c r="B149" s="2"/>
      <c r="C149" s="2"/>
      <c r="D149" s="20"/>
      <c r="E149" s="2"/>
      <c r="F149" s="2"/>
      <c r="G149" s="2"/>
      <c r="H149" s="2"/>
      <c r="I149" s="2"/>
      <c r="J149" s="2"/>
      <c r="K149" s="4"/>
    </row>
    <row r="150" spans="1:11">
      <c r="A150" s="3"/>
      <c r="B150" s="2"/>
      <c r="C150" s="2"/>
      <c r="D150" s="20"/>
      <c r="E150" s="2"/>
      <c r="F150" s="2"/>
      <c r="G150" s="2"/>
      <c r="H150" s="2"/>
      <c r="I150" s="2"/>
      <c r="J150" s="2"/>
      <c r="K150" s="4"/>
    </row>
    <row r="151" spans="1:11">
      <c r="A151" s="3"/>
      <c r="B151" s="2"/>
      <c r="C151" s="2"/>
      <c r="D151" s="20"/>
      <c r="E151" s="2"/>
      <c r="F151" s="2"/>
      <c r="G151" s="2"/>
      <c r="H151" s="2"/>
      <c r="I151" s="2"/>
      <c r="J151" s="2"/>
      <c r="K151" s="4"/>
    </row>
    <row r="152" spans="1:11">
      <c r="A152" s="3"/>
      <c r="B152" s="2"/>
      <c r="C152" s="2"/>
      <c r="D152" s="20"/>
      <c r="E152" s="2"/>
      <c r="F152" s="2"/>
      <c r="G152" s="2"/>
      <c r="H152" s="2"/>
      <c r="I152" s="2"/>
      <c r="J152" s="2"/>
      <c r="K152" s="4"/>
    </row>
    <row r="153" spans="1:11">
      <c r="A153" s="3"/>
      <c r="B153" s="2"/>
      <c r="C153" s="2"/>
      <c r="D153" s="20"/>
      <c r="E153" s="2"/>
      <c r="F153" s="2"/>
      <c r="G153" s="2"/>
      <c r="H153" s="2"/>
      <c r="I153" s="2"/>
      <c r="J153" s="2"/>
      <c r="K153" s="4"/>
    </row>
    <row r="154" spans="1:11">
      <c r="A154" s="3"/>
      <c r="B154" s="2"/>
      <c r="C154" s="2"/>
      <c r="D154" s="20"/>
      <c r="E154" s="2"/>
      <c r="F154" s="2"/>
      <c r="G154" s="2"/>
      <c r="H154" s="2"/>
      <c r="I154" s="2"/>
      <c r="J154" s="2"/>
      <c r="K154" s="4"/>
    </row>
    <row r="155" spans="1:11">
      <c r="A155" s="3"/>
      <c r="B155" s="2"/>
      <c r="C155" s="2"/>
      <c r="D155" s="20"/>
      <c r="E155" s="2"/>
      <c r="F155" s="2"/>
      <c r="G155" s="2"/>
      <c r="H155" s="2"/>
      <c r="I155" s="2"/>
      <c r="J155" s="2"/>
      <c r="K155" s="4"/>
    </row>
    <row r="156" spans="1:11">
      <c r="A156" s="3"/>
      <c r="B156" s="2"/>
      <c r="C156" s="2"/>
      <c r="D156" s="20"/>
      <c r="E156" s="2"/>
      <c r="F156" s="2"/>
      <c r="G156" s="2"/>
      <c r="H156" s="2"/>
      <c r="I156" s="2"/>
      <c r="J156" s="2"/>
      <c r="K156" s="4"/>
    </row>
    <row r="157" spans="1:11">
      <c r="A157" s="3"/>
      <c r="B157" s="2"/>
      <c r="C157" s="2"/>
      <c r="D157" s="20"/>
      <c r="E157" s="2"/>
      <c r="F157" s="2"/>
      <c r="G157" s="2"/>
      <c r="H157" s="2"/>
      <c r="I157" s="2"/>
      <c r="J157" s="2"/>
      <c r="K157" s="4"/>
    </row>
    <row r="158" spans="1:11">
      <c r="A158" s="3"/>
      <c r="B158" s="2"/>
      <c r="C158" s="2"/>
      <c r="D158" s="20"/>
      <c r="E158" s="2"/>
      <c r="F158" s="2"/>
      <c r="G158" s="2"/>
      <c r="H158" s="2"/>
      <c r="I158" s="2"/>
      <c r="J158" s="2"/>
      <c r="K158" s="4"/>
    </row>
    <row r="159" spans="1:11">
      <c r="A159" s="3"/>
      <c r="B159" s="2"/>
      <c r="C159" s="2"/>
      <c r="D159" s="20"/>
      <c r="E159" s="2"/>
      <c r="F159" s="2"/>
      <c r="G159" s="2"/>
      <c r="H159" s="2"/>
      <c r="I159" s="2"/>
      <c r="J159" s="2"/>
      <c r="K159" s="4"/>
    </row>
    <row r="160" spans="1:11">
      <c r="A160" s="3"/>
      <c r="B160" s="2"/>
      <c r="C160" s="2"/>
      <c r="D160" s="20"/>
      <c r="E160" s="2"/>
      <c r="F160" s="2"/>
      <c r="G160" s="2"/>
      <c r="H160" s="2"/>
      <c r="I160" s="2"/>
      <c r="J160" s="2"/>
      <c r="K160" s="4"/>
    </row>
    <row r="161" spans="1:11">
      <c r="A161" s="3"/>
      <c r="B161" s="2"/>
      <c r="C161" s="2"/>
      <c r="D161" s="20"/>
      <c r="E161" s="2"/>
      <c r="F161" s="2"/>
      <c r="G161" s="2"/>
      <c r="H161" s="2"/>
      <c r="I161" s="2"/>
      <c r="J161" s="2"/>
      <c r="K161" s="4"/>
    </row>
    <row r="162" spans="1:11">
      <c r="A162" s="3"/>
      <c r="B162" s="2"/>
      <c r="C162" s="2"/>
      <c r="D162" s="20"/>
      <c r="E162" s="2"/>
      <c r="F162" s="2"/>
      <c r="G162" s="2"/>
      <c r="H162" s="2"/>
      <c r="I162" s="2"/>
      <c r="J162" s="2"/>
      <c r="K162" s="4"/>
    </row>
    <row r="163" spans="1:11">
      <c r="A163" s="3"/>
      <c r="B163" s="2"/>
      <c r="C163" s="2"/>
      <c r="D163" s="20"/>
      <c r="E163" s="2"/>
      <c r="F163" s="2"/>
      <c r="G163" s="2"/>
      <c r="H163" s="2"/>
      <c r="I163" s="2"/>
      <c r="J163" s="2"/>
      <c r="K163" s="4"/>
    </row>
    <row r="164" spans="1:11">
      <c r="A164" s="3"/>
      <c r="B164" s="2"/>
      <c r="C164" s="2"/>
      <c r="D164" s="20"/>
      <c r="E164" s="2"/>
      <c r="F164" s="2"/>
      <c r="G164" s="2"/>
      <c r="H164" s="2"/>
      <c r="I164" s="2"/>
      <c r="J164" s="2"/>
      <c r="K164" s="4"/>
    </row>
    <row r="165" spans="1:11">
      <c r="A165" s="3"/>
      <c r="B165" s="2"/>
      <c r="C165" s="2"/>
      <c r="D165" s="20"/>
      <c r="E165" s="2"/>
      <c r="F165" s="2"/>
      <c r="G165" s="2"/>
      <c r="H165" s="2"/>
      <c r="I165" s="2"/>
      <c r="J165" s="2"/>
      <c r="K165" s="4"/>
    </row>
    <row r="166" spans="1:11">
      <c r="A166" s="3"/>
      <c r="B166" s="2"/>
      <c r="C166" s="2"/>
      <c r="D166" s="20"/>
      <c r="E166" s="2"/>
      <c r="F166" s="2"/>
      <c r="G166" s="2"/>
      <c r="H166" s="2"/>
      <c r="I166" s="2"/>
      <c r="J166" s="2"/>
      <c r="K166" s="4"/>
    </row>
    <row r="167" spans="1:11">
      <c r="A167" s="3"/>
      <c r="B167" s="2"/>
      <c r="C167" s="2"/>
      <c r="D167" s="20"/>
      <c r="E167" s="2"/>
      <c r="F167" s="2"/>
      <c r="G167" s="2"/>
      <c r="H167" s="2"/>
      <c r="I167" s="2"/>
      <c r="J167" s="2"/>
      <c r="K167" s="4"/>
    </row>
    <row r="168" spans="1:11">
      <c r="A168" s="3"/>
      <c r="B168" s="2"/>
      <c r="C168" s="2"/>
      <c r="D168" s="20"/>
      <c r="E168" s="2"/>
      <c r="F168" s="2"/>
      <c r="G168" s="2"/>
      <c r="H168" s="2"/>
      <c r="I168" s="2"/>
      <c r="J168" s="2"/>
      <c r="K168" s="4"/>
    </row>
    <row r="169" spans="1:11">
      <c r="A169" s="3"/>
      <c r="B169" s="2"/>
      <c r="C169" s="2"/>
      <c r="D169" s="20"/>
      <c r="E169" s="2"/>
      <c r="F169" s="2"/>
      <c r="G169" s="2"/>
      <c r="H169" s="2"/>
      <c r="I169" s="2"/>
      <c r="J169" s="2"/>
      <c r="K169" s="4"/>
    </row>
    <row r="170" spans="1:11">
      <c r="A170" s="3"/>
      <c r="B170" s="2"/>
      <c r="C170" s="2"/>
      <c r="D170" s="20"/>
      <c r="E170" s="2"/>
      <c r="F170" s="2"/>
      <c r="G170" s="2"/>
      <c r="H170" s="2"/>
      <c r="I170" s="2"/>
      <c r="J170" s="2"/>
      <c r="K170" s="4"/>
    </row>
    <row r="171" spans="1:11">
      <c r="A171" s="3"/>
      <c r="B171" s="2"/>
      <c r="C171" s="2"/>
      <c r="D171" s="20"/>
      <c r="E171" s="2"/>
      <c r="F171" s="2"/>
      <c r="G171" s="2"/>
      <c r="H171" s="2"/>
      <c r="I171" s="2"/>
      <c r="J171" s="2"/>
      <c r="K171" s="4"/>
    </row>
    <row r="172" spans="1:11">
      <c r="A172" s="3"/>
      <c r="B172" s="2"/>
      <c r="C172" s="2"/>
      <c r="D172" s="20"/>
      <c r="E172" s="2"/>
      <c r="F172" s="2"/>
      <c r="G172" s="2"/>
      <c r="H172" s="2"/>
      <c r="I172" s="2"/>
      <c r="J172" s="2"/>
      <c r="K172" s="4"/>
    </row>
    <row r="173" spans="1:11">
      <c r="A173" s="3"/>
      <c r="B173" s="2"/>
      <c r="C173" s="2"/>
      <c r="D173" s="20"/>
      <c r="E173" s="2"/>
      <c r="F173" s="2"/>
      <c r="G173" s="2"/>
      <c r="H173" s="2"/>
      <c r="I173" s="2"/>
      <c r="J173" s="2"/>
      <c r="K173" s="4"/>
    </row>
    <row r="174" spans="1:11">
      <c r="A174" s="3"/>
      <c r="B174" s="2"/>
      <c r="C174" s="2"/>
      <c r="D174" s="20"/>
      <c r="E174" s="2"/>
      <c r="F174" s="2"/>
      <c r="G174" s="2"/>
      <c r="H174" s="2"/>
      <c r="I174" s="2"/>
      <c r="J174" s="2"/>
      <c r="K174" s="4"/>
    </row>
    <row r="175" spans="1:11">
      <c r="A175" s="3"/>
      <c r="B175" s="2"/>
      <c r="C175" s="2"/>
      <c r="D175" s="20"/>
      <c r="E175" s="2"/>
      <c r="F175" s="2"/>
      <c r="G175" s="2"/>
      <c r="H175" s="2"/>
      <c r="I175" s="2"/>
      <c r="J175" s="2"/>
      <c r="K175" s="4"/>
    </row>
    <row r="176" spans="1:11">
      <c r="A176" s="3"/>
      <c r="B176" s="2"/>
      <c r="C176" s="2"/>
      <c r="D176" s="20"/>
      <c r="E176" s="2"/>
      <c r="F176" s="2"/>
      <c r="G176" s="2"/>
      <c r="H176" s="2"/>
      <c r="I176" s="2"/>
      <c r="J176" s="2"/>
      <c r="K176" s="4"/>
    </row>
    <row r="177" spans="1:11">
      <c r="A177" s="3"/>
      <c r="B177" s="2"/>
      <c r="C177" s="2"/>
      <c r="D177" s="20"/>
      <c r="E177" s="2"/>
      <c r="F177" s="2"/>
      <c r="G177" s="2"/>
      <c r="H177" s="2"/>
      <c r="I177" s="2"/>
      <c r="J177" s="2"/>
      <c r="K177" s="4"/>
    </row>
    <row r="178" spans="1:11">
      <c r="A178" s="3"/>
      <c r="B178" s="2"/>
      <c r="C178" s="2"/>
      <c r="D178" s="20"/>
      <c r="E178" s="2"/>
      <c r="F178" s="2"/>
      <c r="G178" s="2"/>
      <c r="H178" s="2"/>
      <c r="I178" s="2"/>
      <c r="J178" s="2"/>
      <c r="K178" s="4"/>
    </row>
    <row r="179" spans="1:11">
      <c r="A179" s="3"/>
      <c r="B179" s="2"/>
      <c r="C179" s="2"/>
      <c r="D179" s="20"/>
      <c r="E179" s="2"/>
      <c r="F179" s="2"/>
      <c r="G179" s="2"/>
      <c r="H179" s="2"/>
      <c r="I179" s="2"/>
      <c r="J179" s="2"/>
      <c r="K179" s="4"/>
    </row>
    <row r="180" spans="1:11">
      <c r="A180" s="3"/>
      <c r="B180" s="2"/>
      <c r="C180" s="2"/>
      <c r="D180" s="20"/>
      <c r="E180" s="2"/>
      <c r="F180" s="2"/>
      <c r="G180" s="2"/>
      <c r="H180" s="2"/>
      <c r="I180" s="2"/>
      <c r="J180" s="2"/>
      <c r="K180" s="4"/>
    </row>
    <row r="181" spans="1:11">
      <c r="A181" s="3"/>
      <c r="B181" s="2"/>
      <c r="C181" s="2"/>
      <c r="D181" s="20"/>
      <c r="E181" s="2"/>
      <c r="F181" s="2"/>
      <c r="G181" s="2"/>
      <c r="H181" s="2"/>
      <c r="I181" s="2"/>
      <c r="J181" s="2"/>
      <c r="K181" s="4"/>
    </row>
    <row r="182" spans="1:11">
      <c r="A182" s="3"/>
      <c r="B182" s="2"/>
      <c r="C182" s="2"/>
      <c r="D182" s="20"/>
      <c r="E182" s="2"/>
      <c r="F182" s="2"/>
      <c r="G182" s="2"/>
      <c r="H182" s="2"/>
      <c r="I182" s="2"/>
      <c r="J182" s="2"/>
      <c r="K182" s="4"/>
    </row>
    <row r="183" spans="1:11">
      <c r="A183" s="3"/>
      <c r="B183" s="2"/>
      <c r="C183" s="2"/>
      <c r="D183" s="20"/>
      <c r="E183" s="2"/>
      <c r="F183" s="2"/>
      <c r="G183" s="2"/>
      <c r="H183" s="2"/>
      <c r="I183" s="2"/>
      <c r="J183" s="2"/>
      <c r="K183" s="4"/>
    </row>
    <row r="184" spans="1:11">
      <c r="A184" s="3"/>
      <c r="B184" s="2"/>
      <c r="C184" s="2"/>
      <c r="D184" s="20"/>
      <c r="E184" s="2"/>
      <c r="F184" s="2"/>
      <c r="G184" s="2"/>
      <c r="H184" s="2"/>
      <c r="I184" s="2"/>
      <c r="J184" s="2"/>
      <c r="K184" s="4"/>
    </row>
    <row r="185" spans="1:11">
      <c r="A185" s="3"/>
      <c r="B185" s="2"/>
      <c r="C185" s="2"/>
      <c r="D185" s="20"/>
      <c r="E185" s="2"/>
      <c r="F185" s="2"/>
      <c r="G185" s="2"/>
      <c r="H185" s="2"/>
      <c r="I185" s="2"/>
      <c r="J185" s="2"/>
      <c r="K185" s="4"/>
    </row>
    <row r="186" spans="1:11">
      <c r="A186" s="3"/>
      <c r="B186" s="2"/>
      <c r="C186" s="2"/>
      <c r="D186" s="20"/>
      <c r="E186" s="2"/>
      <c r="F186" s="2"/>
      <c r="G186" s="2"/>
      <c r="H186" s="2"/>
      <c r="I186" s="2"/>
      <c r="J186" s="2"/>
      <c r="K186" s="4"/>
    </row>
    <row r="187" spans="1:11">
      <c r="A187" s="3"/>
      <c r="B187" s="2"/>
      <c r="C187" s="2"/>
      <c r="D187" s="20"/>
      <c r="E187" s="2"/>
      <c r="F187" s="2"/>
      <c r="G187" s="2"/>
      <c r="H187" s="2"/>
      <c r="I187" s="2"/>
      <c r="J187" s="2"/>
      <c r="K187" s="4"/>
    </row>
    <row r="188" spans="1:11">
      <c r="A188" s="3"/>
      <c r="B188" s="2"/>
      <c r="C188" s="2"/>
      <c r="D188" s="20"/>
      <c r="E188" s="2"/>
      <c r="F188" s="2"/>
      <c r="G188" s="2"/>
      <c r="H188" s="2"/>
      <c r="I188" s="2"/>
      <c r="J188" s="2"/>
      <c r="K188" s="4"/>
    </row>
    <row r="189" spans="1:11">
      <c r="A189" s="3"/>
      <c r="B189" s="2"/>
      <c r="C189" s="2"/>
      <c r="D189" s="20"/>
      <c r="E189" s="2"/>
      <c r="F189" s="2"/>
      <c r="G189" s="2"/>
      <c r="H189" s="2"/>
      <c r="I189" s="2"/>
      <c r="J189" s="2"/>
      <c r="K189" s="4"/>
    </row>
    <row r="190" spans="1:11">
      <c r="A190" s="3"/>
      <c r="B190" s="2"/>
      <c r="C190" s="2"/>
      <c r="D190" s="20"/>
      <c r="E190" s="2"/>
      <c r="F190" s="2"/>
      <c r="G190" s="2"/>
      <c r="H190" s="2"/>
      <c r="I190" s="2"/>
      <c r="J190" s="2"/>
      <c r="K190" s="4"/>
    </row>
    <row r="191" spans="1:11">
      <c r="A191" s="3"/>
      <c r="B191" s="2"/>
      <c r="C191" s="2"/>
      <c r="D191" s="20"/>
      <c r="E191" s="2"/>
      <c r="F191" s="2"/>
      <c r="G191" s="2"/>
      <c r="H191" s="2"/>
      <c r="I191" s="2"/>
      <c r="J191" s="2"/>
      <c r="K191" s="4"/>
    </row>
    <row r="192" spans="1:11">
      <c r="A192" s="3"/>
      <c r="B192" s="2"/>
      <c r="C192" s="2"/>
      <c r="D192" s="20"/>
      <c r="E192" s="2"/>
      <c r="F192" s="2"/>
      <c r="G192" s="2"/>
      <c r="H192" s="2"/>
      <c r="I192" s="2"/>
      <c r="J192" s="2"/>
      <c r="K192" s="4"/>
    </row>
    <row r="193" spans="1:11">
      <c r="A193" s="3"/>
      <c r="B193" s="2"/>
      <c r="C193" s="2"/>
      <c r="D193" s="20"/>
      <c r="E193" s="2"/>
      <c r="F193" s="2"/>
      <c r="G193" s="2"/>
      <c r="H193" s="2"/>
      <c r="I193" s="2"/>
      <c r="J193" s="2"/>
      <c r="K193" s="4"/>
    </row>
    <row r="194" spans="1:11">
      <c r="A194" s="3"/>
      <c r="B194" s="2"/>
      <c r="C194" s="2"/>
      <c r="D194" s="20"/>
      <c r="E194" s="2"/>
      <c r="F194" s="2"/>
      <c r="G194" s="2"/>
      <c r="H194" s="2"/>
      <c r="I194" s="2"/>
      <c r="J194" s="2"/>
      <c r="K194" s="4"/>
    </row>
    <row r="195" spans="1:11">
      <c r="A195" s="3"/>
      <c r="B195" s="2"/>
      <c r="C195" s="2"/>
      <c r="D195" s="20"/>
      <c r="E195" s="2"/>
      <c r="F195" s="2"/>
      <c r="G195" s="2"/>
      <c r="H195" s="2"/>
      <c r="I195" s="2"/>
      <c r="J195" s="2"/>
      <c r="K195" s="4"/>
    </row>
    <row r="196" spans="1:11">
      <c r="A196" s="3"/>
      <c r="B196" s="2"/>
      <c r="C196" s="2"/>
      <c r="D196" s="20"/>
      <c r="E196" s="2"/>
      <c r="F196" s="2"/>
      <c r="G196" s="2"/>
      <c r="H196" s="2"/>
      <c r="I196" s="2"/>
      <c r="J196" s="2"/>
      <c r="K196" s="4"/>
    </row>
    <row r="197" spans="1:11">
      <c r="A197" s="3"/>
      <c r="B197" s="2"/>
      <c r="C197" s="2"/>
      <c r="D197" s="20"/>
      <c r="E197" s="2"/>
      <c r="F197" s="2"/>
      <c r="G197" s="2"/>
      <c r="H197" s="2"/>
      <c r="I197" s="2"/>
      <c r="J197" s="2"/>
      <c r="K197" s="4"/>
    </row>
    <row r="198" spans="1:11">
      <c r="A198" s="3"/>
      <c r="B198" s="2"/>
      <c r="C198" s="2"/>
      <c r="D198" s="20"/>
      <c r="E198" s="2"/>
      <c r="F198" s="2"/>
      <c r="G198" s="2"/>
      <c r="H198" s="2"/>
      <c r="I198" s="2"/>
      <c r="J198" s="2"/>
      <c r="K198" s="4"/>
    </row>
    <row r="199" spans="1:11">
      <c r="A199" s="3"/>
      <c r="B199" s="2"/>
      <c r="C199" s="2"/>
      <c r="D199" s="20"/>
      <c r="E199" s="2"/>
      <c r="F199" s="2"/>
      <c r="G199" s="2"/>
      <c r="H199" s="2"/>
      <c r="I199" s="2"/>
      <c r="J199" s="2"/>
      <c r="K199" s="4"/>
    </row>
    <row r="200" spans="1:11">
      <c r="A200" s="3"/>
      <c r="B200" s="2"/>
      <c r="C200" s="2"/>
      <c r="D200" s="20"/>
      <c r="E200" s="2"/>
      <c r="F200" s="2"/>
      <c r="G200" s="2"/>
      <c r="H200" s="2"/>
      <c r="I200" s="2"/>
      <c r="J200" s="2"/>
      <c r="K200" s="4"/>
    </row>
    <row r="201" spans="1:11">
      <c r="A201" s="3"/>
      <c r="B201" s="2"/>
      <c r="C201" s="2"/>
      <c r="D201" s="20"/>
      <c r="E201" s="2"/>
      <c r="F201" s="2"/>
      <c r="G201" s="2"/>
      <c r="H201" s="2"/>
      <c r="I201" s="2"/>
      <c r="J201" s="2"/>
      <c r="K201" s="4"/>
    </row>
    <row r="202" spans="1:11">
      <c r="A202" s="3"/>
      <c r="B202" s="2"/>
      <c r="C202" s="2"/>
      <c r="D202" s="20"/>
      <c r="E202" s="2"/>
      <c r="F202" s="2"/>
      <c r="G202" s="2"/>
      <c r="H202" s="2"/>
      <c r="I202" s="2"/>
      <c r="J202" s="2"/>
      <c r="K202" s="4"/>
    </row>
    <row r="203" spans="1:11">
      <c r="A203" s="3"/>
      <c r="B203" s="2"/>
      <c r="C203" s="2"/>
      <c r="D203" s="20"/>
      <c r="E203" s="2"/>
      <c r="F203" s="2"/>
      <c r="G203" s="2"/>
      <c r="H203" s="2"/>
      <c r="I203" s="2"/>
      <c r="J203" s="2"/>
      <c r="K203" s="4"/>
    </row>
    <row r="204" spans="1:11">
      <c r="A204" s="3"/>
      <c r="B204" s="2"/>
      <c r="C204" s="2"/>
      <c r="D204" s="20"/>
      <c r="E204" s="2"/>
      <c r="F204" s="2"/>
      <c r="G204" s="2"/>
      <c r="H204" s="2"/>
      <c r="I204" s="2"/>
      <c r="J204" s="2"/>
      <c r="K204" s="4"/>
    </row>
    <row r="205" spans="1:11">
      <c r="A205" s="3"/>
      <c r="B205" s="2"/>
      <c r="C205" s="2"/>
      <c r="D205" s="20"/>
      <c r="E205" s="2"/>
      <c r="F205" s="2"/>
      <c r="G205" s="2"/>
      <c r="H205" s="2"/>
      <c r="I205" s="2"/>
      <c r="J205" s="2"/>
      <c r="K205" s="4"/>
    </row>
    <row r="206" spans="1:11">
      <c r="A206" s="3"/>
      <c r="B206" s="2"/>
      <c r="C206" s="2"/>
      <c r="D206" s="20"/>
      <c r="E206" s="2"/>
      <c r="F206" s="2"/>
      <c r="G206" s="2"/>
      <c r="H206" s="2"/>
      <c r="I206" s="2"/>
      <c r="J206" s="2"/>
      <c r="K206" s="4"/>
    </row>
    <row r="207" spans="1:11">
      <c r="A207" s="3"/>
      <c r="B207" s="2"/>
      <c r="C207" s="2"/>
      <c r="D207" s="20"/>
      <c r="E207" s="2"/>
      <c r="F207" s="2"/>
      <c r="G207" s="2"/>
      <c r="H207" s="2"/>
      <c r="I207" s="2"/>
      <c r="J207" s="2"/>
      <c r="K207" s="4"/>
    </row>
    <row r="208" spans="1:11">
      <c r="A208" s="3"/>
      <c r="B208" s="2"/>
      <c r="C208" s="2"/>
      <c r="D208" s="20"/>
      <c r="E208" s="2"/>
      <c r="F208" s="2"/>
      <c r="G208" s="2"/>
      <c r="H208" s="2"/>
      <c r="I208" s="2"/>
      <c r="J208" s="2"/>
      <c r="K208" s="4"/>
    </row>
    <row r="209" spans="1:11">
      <c r="A209" s="3"/>
      <c r="B209" s="2"/>
      <c r="C209" s="2"/>
      <c r="D209" s="20"/>
      <c r="E209" s="2"/>
      <c r="F209" s="2"/>
      <c r="G209" s="2"/>
      <c r="H209" s="2"/>
      <c r="I209" s="2"/>
      <c r="J209" s="2"/>
      <c r="K209" s="4"/>
    </row>
    <row r="210" spans="1:11">
      <c r="A210" s="3"/>
      <c r="B210" s="2"/>
      <c r="C210" s="2"/>
      <c r="D210" s="20"/>
      <c r="E210" s="2"/>
      <c r="F210" s="2"/>
      <c r="G210" s="2"/>
      <c r="H210" s="2"/>
      <c r="I210" s="2"/>
      <c r="J210" s="2"/>
      <c r="K210" s="4"/>
    </row>
    <row r="211" spans="1:11">
      <c r="A211" s="3"/>
      <c r="B211" s="2"/>
      <c r="C211" s="2"/>
      <c r="D211" s="20"/>
      <c r="E211" s="2"/>
      <c r="F211" s="2"/>
      <c r="G211" s="2"/>
      <c r="H211" s="2"/>
      <c r="I211" s="2"/>
      <c r="J211" s="2"/>
      <c r="K211" s="4"/>
    </row>
    <row r="212" spans="1:11">
      <c r="A212" s="3"/>
      <c r="B212" s="2"/>
      <c r="C212" s="2"/>
      <c r="D212" s="20"/>
      <c r="E212" s="2"/>
      <c r="F212" s="2"/>
      <c r="G212" s="2"/>
      <c r="H212" s="2"/>
      <c r="I212" s="2"/>
      <c r="J212" s="2"/>
      <c r="K212" s="4"/>
    </row>
    <row r="213" spans="1:11">
      <c r="A213" s="3"/>
      <c r="B213" s="2"/>
      <c r="C213" s="2"/>
      <c r="D213" s="20"/>
      <c r="E213" s="2"/>
      <c r="F213" s="2"/>
      <c r="G213" s="2"/>
      <c r="H213" s="2"/>
      <c r="I213" s="2"/>
      <c r="J213" s="2"/>
      <c r="K213" s="4"/>
    </row>
    <row r="214" spans="1:11">
      <c r="A214" s="3"/>
      <c r="B214" s="2"/>
      <c r="C214" s="2"/>
      <c r="D214" s="20"/>
      <c r="E214" s="2"/>
      <c r="F214" s="2"/>
      <c r="G214" s="2"/>
      <c r="H214" s="2"/>
      <c r="I214" s="2"/>
      <c r="J214" s="2"/>
      <c r="K214" s="4"/>
    </row>
    <row r="215" spans="1:11">
      <c r="A215" s="3"/>
      <c r="B215" s="2"/>
      <c r="C215" s="2"/>
      <c r="D215" s="20"/>
      <c r="E215" s="2"/>
      <c r="F215" s="2"/>
      <c r="G215" s="2"/>
      <c r="H215" s="2"/>
      <c r="I215" s="2"/>
      <c r="J215" s="2"/>
      <c r="K215" s="4"/>
    </row>
    <row r="216" spans="1:11">
      <c r="A216" s="3"/>
      <c r="B216" s="2"/>
      <c r="C216" s="2"/>
      <c r="D216" s="20"/>
      <c r="E216" s="2"/>
      <c r="F216" s="2"/>
      <c r="G216" s="2"/>
      <c r="H216" s="2"/>
      <c r="I216" s="2"/>
      <c r="J216" s="2"/>
      <c r="K216" s="4"/>
    </row>
    <row r="217" spans="1:11">
      <c r="A217" s="3"/>
      <c r="B217" s="2"/>
      <c r="C217" s="2"/>
      <c r="D217" s="20"/>
      <c r="E217" s="2"/>
      <c r="F217" s="2"/>
      <c r="G217" s="2"/>
      <c r="H217" s="2"/>
      <c r="I217" s="2"/>
      <c r="J217" s="2"/>
      <c r="K217" s="4"/>
    </row>
    <row r="218" spans="1:11">
      <c r="A218" s="3"/>
      <c r="B218" s="2"/>
      <c r="C218" s="2"/>
      <c r="D218" s="20"/>
      <c r="E218" s="2"/>
      <c r="F218" s="2"/>
      <c r="G218" s="2"/>
      <c r="H218" s="2"/>
      <c r="I218" s="2"/>
      <c r="J218" s="2"/>
      <c r="K218" s="4"/>
    </row>
    <row r="219" spans="1:11">
      <c r="A219" s="3"/>
      <c r="B219" s="2"/>
      <c r="C219" s="2"/>
      <c r="D219" s="20"/>
      <c r="E219" s="2"/>
      <c r="F219" s="2"/>
      <c r="G219" s="2"/>
      <c r="H219" s="2"/>
      <c r="I219" s="2"/>
      <c r="J219" s="2"/>
      <c r="K219" s="4"/>
    </row>
    <row r="220" spans="1:11">
      <c r="A220" s="3"/>
      <c r="B220" s="2"/>
      <c r="C220" s="2"/>
      <c r="D220" s="20"/>
      <c r="E220" s="2"/>
      <c r="F220" s="2"/>
      <c r="G220" s="2"/>
      <c r="H220" s="2"/>
      <c r="I220" s="2"/>
      <c r="J220" s="2"/>
      <c r="K220" s="4"/>
    </row>
    <row r="221" spans="1:11">
      <c r="A221" s="3"/>
      <c r="B221" s="2"/>
      <c r="C221" s="2"/>
      <c r="D221" s="20"/>
      <c r="E221" s="2"/>
      <c r="F221" s="2"/>
      <c r="G221" s="2"/>
      <c r="H221" s="2"/>
      <c r="I221" s="2"/>
      <c r="J221" s="2"/>
      <c r="K221" s="4"/>
    </row>
    <row r="222" spans="1:11">
      <c r="A222" s="3"/>
      <c r="B222" s="2"/>
      <c r="C222" s="2"/>
      <c r="D222" s="20"/>
      <c r="E222" s="2"/>
      <c r="F222" s="2"/>
      <c r="G222" s="2"/>
      <c r="H222" s="2"/>
      <c r="I222" s="2"/>
      <c r="J222" s="2"/>
      <c r="K222" s="4"/>
    </row>
    <row r="223" spans="1:11">
      <c r="A223" s="3"/>
      <c r="B223" s="2"/>
      <c r="C223" s="2"/>
      <c r="D223" s="20"/>
      <c r="E223" s="2"/>
      <c r="F223" s="2"/>
      <c r="G223" s="2"/>
      <c r="H223" s="2"/>
      <c r="I223" s="2"/>
      <c r="J223" s="2"/>
      <c r="K223" s="4"/>
    </row>
    <row r="224" spans="1:11">
      <c r="A224" s="3"/>
      <c r="B224" s="2"/>
      <c r="C224" s="2"/>
      <c r="D224" s="20"/>
      <c r="E224" s="2"/>
      <c r="F224" s="2"/>
      <c r="G224" s="2"/>
      <c r="H224" s="2"/>
      <c r="I224" s="2"/>
      <c r="J224" s="2"/>
      <c r="K224" s="4"/>
    </row>
    <row r="225" spans="1:11">
      <c r="A225" s="3"/>
      <c r="B225" s="2"/>
      <c r="C225" s="2"/>
      <c r="D225" s="20"/>
      <c r="E225" s="2"/>
      <c r="F225" s="2"/>
      <c r="G225" s="2"/>
      <c r="H225" s="2"/>
      <c r="I225" s="2"/>
      <c r="J225" s="2"/>
      <c r="K225" s="4"/>
    </row>
    <row r="226" spans="1:11">
      <c r="A226" s="3"/>
      <c r="B226" s="2"/>
      <c r="C226" s="2"/>
      <c r="D226" s="20"/>
      <c r="E226" s="2"/>
      <c r="F226" s="2"/>
      <c r="G226" s="2"/>
      <c r="H226" s="2"/>
      <c r="I226" s="2"/>
      <c r="J226" s="2"/>
      <c r="K226" s="4"/>
    </row>
    <row r="227" spans="1:11">
      <c r="A227" s="3"/>
      <c r="B227" s="2"/>
      <c r="C227" s="2"/>
      <c r="D227" s="20"/>
      <c r="E227" s="2"/>
      <c r="F227" s="2"/>
      <c r="G227" s="2"/>
      <c r="H227" s="2"/>
      <c r="I227" s="2"/>
      <c r="J227" s="2"/>
      <c r="K227" s="4"/>
    </row>
    <row r="228" spans="1:11">
      <c r="A228" s="3"/>
      <c r="B228" s="2"/>
      <c r="C228" s="2"/>
      <c r="D228" s="20"/>
      <c r="E228" s="2"/>
      <c r="F228" s="2"/>
      <c r="G228" s="2"/>
      <c r="H228" s="2"/>
      <c r="I228" s="2"/>
      <c r="J228" s="2"/>
      <c r="K228" s="4"/>
    </row>
    <row r="229" spans="1:11">
      <c r="A229" s="3"/>
      <c r="B229" s="2"/>
      <c r="C229" s="2"/>
      <c r="D229" s="20"/>
      <c r="E229" s="2"/>
      <c r="F229" s="2"/>
      <c r="G229" s="2"/>
      <c r="H229" s="2"/>
      <c r="I229" s="2"/>
      <c r="J229" s="2"/>
      <c r="K229" s="4"/>
    </row>
    <row r="230" spans="1:11">
      <c r="A230" s="3"/>
      <c r="B230" s="2"/>
      <c r="C230" s="2"/>
      <c r="D230" s="20"/>
      <c r="E230" s="2"/>
      <c r="F230" s="2"/>
      <c r="G230" s="2"/>
      <c r="H230" s="2"/>
      <c r="I230" s="2"/>
      <c r="J230" s="2"/>
      <c r="K230" s="4"/>
    </row>
    <row r="231" spans="1:11">
      <c r="A231" s="3"/>
      <c r="B231" s="2"/>
      <c r="C231" s="2"/>
      <c r="D231" s="20"/>
      <c r="E231" s="2"/>
      <c r="F231" s="2"/>
      <c r="G231" s="2"/>
      <c r="H231" s="2"/>
      <c r="I231" s="2"/>
      <c r="J231" s="2"/>
      <c r="K231" s="4"/>
    </row>
    <row r="232" spans="1:11">
      <c r="A232" s="3"/>
      <c r="B232" s="2"/>
      <c r="C232" s="2"/>
      <c r="D232" s="20"/>
      <c r="E232" s="2"/>
      <c r="F232" s="2"/>
      <c r="G232" s="2"/>
      <c r="H232" s="2"/>
      <c r="I232" s="2"/>
      <c r="J232" s="2"/>
      <c r="K232" s="4"/>
    </row>
    <row r="233" spans="1:11">
      <c r="A233" s="3"/>
      <c r="B233" s="2"/>
      <c r="C233" s="2"/>
      <c r="D233" s="20"/>
      <c r="E233" s="2"/>
      <c r="F233" s="2"/>
      <c r="G233" s="2"/>
      <c r="H233" s="2"/>
      <c r="I233" s="2"/>
      <c r="J233" s="2"/>
      <c r="K233" s="4"/>
    </row>
    <row r="234" spans="1:11">
      <c r="A234" s="3"/>
      <c r="B234" s="2"/>
      <c r="C234" s="2"/>
      <c r="D234" s="20"/>
      <c r="E234" s="2"/>
      <c r="F234" s="2"/>
      <c r="G234" s="2"/>
      <c r="H234" s="2"/>
      <c r="I234" s="2"/>
      <c r="J234" s="2"/>
      <c r="K234" s="4"/>
    </row>
    <row r="235" spans="1:11">
      <c r="A235" s="3"/>
      <c r="B235" s="2"/>
      <c r="C235" s="2"/>
      <c r="D235" s="20"/>
      <c r="E235" s="2"/>
      <c r="F235" s="2"/>
      <c r="G235" s="2"/>
      <c r="H235" s="2"/>
      <c r="I235" s="2"/>
      <c r="J235" s="2"/>
      <c r="K235" s="4"/>
    </row>
    <row r="236" spans="1:11">
      <c r="A236" s="3"/>
      <c r="B236" s="2"/>
      <c r="C236" s="2"/>
      <c r="D236" s="20"/>
      <c r="E236" s="2"/>
      <c r="F236" s="2"/>
      <c r="G236" s="2"/>
      <c r="H236" s="2"/>
      <c r="I236" s="2"/>
      <c r="J236" s="2"/>
      <c r="K236" s="4"/>
    </row>
    <row r="237" spans="1:11">
      <c r="A237" s="3"/>
      <c r="B237" s="2"/>
      <c r="C237" s="2"/>
      <c r="D237" s="20"/>
      <c r="E237" s="2"/>
      <c r="F237" s="2"/>
      <c r="G237" s="2"/>
      <c r="H237" s="2"/>
      <c r="I237" s="2"/>
      <c r="J237" s="2"/>
      <c r="K237" s="4"/>
    </row>
    <row r="238" spans="1:11">
      <c r="A238" s="3"/>
      <c r="B238" s="2"/>
      <c r="C238" s="2"/>
      <c r="D238" s="20"/>
      <c r="E238" s="2"/>
      <c r="F238" s="2"/>
      <c r="G238" s="2"/>
      <c r="H238" s="2"/>
      <c r="I238" s="2"/>
      <c r="J238" s="2"/>
      <c r="K238" s="4"/>
    </row>
    <row r="239" spans="1:11">
      <c r="A239" s="3"/>
      <c r="B239" s="2"/>
      <c r="C239" s="2"/>
      <c r="D239" s="20"/>
      <c r="E239" s="2"/>
      <c r="F239" s="2"/>
      <c r="G239" s="2"/>
      <c r="H239" s="2"/>
      <c r="I239" s="2"/>
      <c r="J239" s="2"/>
      <c r="K239" s="4"/>
    </row>
    <row r="240" spans="1:11">
      <c r="A240" s="3"/>
      <c r="B240" s="2"/>
      <c r="C240" s="2"/>
      <c r="D240" s="20"/>
      <c r="E240" s="2"/>
      <c r="F240" s="2"/>
      <c r="G240" s="2"/>
      <c r="H240" s="2"/>
      <c r="I240" s="2"/>
      <c r="J240" s="2"/>
      <c r="K240" s="4"/>
    </row>
    <row r="241" spans="1:11">
      <c r="A241" s="3"/>
      <c r="B241" s="2"/>
      <c r="C241" s="2"/>
      <c r="D241" s="20"/>
      <c r="E241" s="2"/>
      <c r="F241" s="2"/>
      <c r="G241" s="2"/>
      <c r="H241" s="2"/>
      <c r="I241" s="2"/>
      <c r="J241" s="2"/>
      <c r="K241" s="4"/>
    </row>
    <row r="242" spans="1:11">
      <c r="A242" s="3"/>
      <c r="B242" s="2"/>
      <c r="C242" s="2"/>
      <c r="D242" s="20"/>
      <c r="E242" s="2"/>
      <c r="F242" s="2"/>
      <c r="G242" s="2"/>
      <c r="H242" s="2"/>
      <c r="I242" s="2"/>
      <c r="J242" s="2"/>
      <c r="K242" s="4"/>
    </row>
    <row r="243" spans="1:11">
      <c r="A243" s="3"/>
      <c r="B243" s="2"/>
      <c r="C243" s="2"/>
      <c r="D243" s="20"/>
      <c r="E243" s="2"/>
      <c r="F243" s="2"/>
      <c r="G243" s="2"/>
      <c r="H243" s="2"/>
      <c r="I243" s="2"/>
      <c r="J243" s="2"/>
      <c r="K243" s="4"/>
    </row>
    <row r="244" spans="1:11">
      <c r="A244" s="3"/>
      <c r="B244" s="2"/>
      <c r="C244" s="2"/>
      <c r="D244" s="20"/>
      <c r="E244" s="2"/>
      <c r="F244" s="2"/>
      <c r="G244" s="2"/>
      <c r="H244" s="2"/>
      <c r="I244" s="2"/>
      <c r="J244" s="2"/>
      <c r="K244" s="4"/>
    </row>
    <row r="245" spans="1:11">
      <c r="A245" s="3"/>
      <c r="B245" s="2"/>
      <c r="C245" s="2"/>
      <c r="D245" s="20"/>
      <c r="E245" s="2"/>
      <c r="F245" s="2"/>
      <c r="G245" s="2"/>
      <c r="H245" s="2"/>
      <c r="I245" s="2"/>
      <c r="J245" s="2"/>
      <c r="K245" s="4"/>
    </row>
    <row r="246" spans="1:11">
      <c r="A246" s="3"/>
      <c r="B246" s="2"/>
      <c r="C246" s="2"/>
      <c r="D246" s="20"/>
      <c r="E246" s="2"/>
      <c r="F246" s="2"/>
      <c r="G246" s="2"/>
      <c r="H246" s="2"/>
      <c r="I246" s="2"/>
      <c r="J246" s="2"/>
      <c r="K246" s="4"/>
    </row>
    <row r="247" spans="1:11">
      <c r="A247" s="3"/>
      <c r="B247" s="2"/>
      <c r="C247" s="2"/>
      <c r="D247" s="20"/>
      <c r="E247" s="2"/>
      <c r="F247" s="2"/>
      <c r="G247" s="2"/>
      <c r="H247" s="2"/>
      <c r="I247" s="2"/>
      <c r="J247" s="2"/>
      <c r="K247" s="4"/>
    </row>
    <row r="248" spans="1:11">
      <c r="A248" s="3"/>
      <c r="B248" s="2"/>
      <c r="C248" s="2"/>
      <c r="D248" s="20"/>
      <c r="E248" s="2"/>
      <c r="F248" s="2"/>
      <c r="G248" s="2"/>
      <c r="H248" s="2"/>
      <c r="I248" s="2"/>
      <c r="J248" s="2"/>
      <c r="K248" s="4"/>
    </row>
    <row r="249" spans="1:11">
      <c r="A249" s="3"/>
      <c r="B249" s="2"/>
      <c r="C249" s="2"/>
      <c r="D249" s="20"/>
      <c r="E249" s="2"/>
      <c r="F249" s="2"/>
      <c r="G249" s="2"/>
      <c r="H249" s="2"/>
      <c r="I249" s="2"/>
      <c r="J249" s="2"/>
      <c r="K249" s="4"/>
    </row>
    <row r="250" spans="1:11">
      <c r="A250" s="3"/>
      <c r="B250" s="2"/>
      <c r="C250" s="2"/>
      <c r="D250" s="20"/>
      <c r="E250" s="2"/>
      <c r="F250" s="2"/>
      <c r="G250" s="2"/>
      <c r="H250" s="2"/>
      <c r="I250" s="2"/>
      <c r="J250" s="2"/>
      <c r="K250" s="4"/>
    </row>
    <row r="251" spans="1:11">
      <c r="A251" s="3"/>
      <c r="B251" s="2"/>
      <c r="C251" s="2"/>
      <c r="D251" s="20"/>
      <c r="E251" s="2"/>
      <c r="F251" s="2"/>
      <c r="G251" s="2"/>
      <c r="H251" s="2"/>
      <c r="I251" s="2"/>
      <c r="J251" s="2"/>
      <c r="K251" s="4"/>
    </row>
    <row r="252" spans="1:11">
      <c r="A252" s="3"/>
      <c r="B252" s="2"/>
      <c r="C252" s="2"/>
      <c r="D252" s="20"/>
      <c r="E252" s="2"/>
      <c r="F252" s="2"/>
      <c r="G252" s="2"/>
      <c r="H252" s="2"/>
      <c r="I252" s="2"/>
      <c r="J252" s="2"/>
      <c r="K252" s="4"/>
    </row>
    <row r="253" spans="1:11">
      <c r="A253" s="3"/>
      <c r="B253" s="2"/>
      <c r="C253" s="2"/>
      <c r="D253" s="20"/>
      <c r="E253" s="2"/>
      <c r="F253" s="2"/>
      <c r="G253" s="2"/>
      <c r="H253" s="2"/>
      <c r="I253" s="2"/>
      <c r="J253" s="2"/>
      <c r="K253" s="4"/>
    </row>
    <row r="254" spans="1:11">
      <c r="A254" s="3"/>
      <c r="B254" s="2"/>
      <c r="C254" s="2"/>
      <c r="D254" s="20"/>
      <c r="E254" s="2"/>
      <c r="F254" s="2"/>
      <c r="G254" s="2"/>
      <c r="H254" s="2"/>
      <c r="I254" s="2"/>
      <c r="J254" s="2"/>
      <c r="K254" s="4"/>
    </row>
    <row r="255" spans="1:11">
      <c r="A255" s="3"/>
      <c r="B255" s="2"/>
      <c r="C255" s="2"/>
      <c r="D255" s="20"/>
      <c r="E255" s="2"/>
      <c r="F255" s="2"/>
      <c r="G255" s="2"/>
      <c r="H255" s="2"/>
      <c r="I255" s="2"/>
      <c r="J255" s="2"/>
      <c r="K255" s="4"/>
    </row>
    <row r="256" spans="1:11">
      <c r="A256" s="3"/>
      <c r="B256" s="2"/>
      <c r="C256" s="2"/>
      <c r="D256" s="20"/>
      <c r="E256" s="2"/>
      <c r="F256" s="2"/>
      <c r="G256" s="2"/>
      <c r="H256" s="2"/>
      <c r="I256" s="2"/>
      <c r="J256" s="2"/>
      <c r="K256" s="4"/>
    </row>
    <row r="257" spans="1:11">
      <c r="A257" s="3"/>
      <c r="B257" s="2"/>
      <c r="C257" s="2"/>
      <c r="D257" s="20"/>
      <c r="E257" s="2"/>
      <c r="F257" s="2"/>
      <c r="G257" s="2"/>
      <c r="H257" s="2"/>
      <c r="I257" s="2"/>
      <c r="J257" s="2"/>
      <c r="K257" s="4"/>
    </row>
    <row r="258" spans="1:11">
      <c r="A258" s="3"/>
      <c r="B258" s="2"/>
      <c r="C258" s="2"/>
      <c r="D258" s="20"/>
      <c r="E258" s="2"/>
      <c r="F258" s="2"/>
      <c r="G258" s="2"/>
      <c r="H258" s="2"/>
      <c r="I258" s="2"/>
      <c r="J258" s="2"/>
      <c r="K258" s="4"/>
    </row>
    <row r="259" spans="1:11">
      <c r="A259" s="3"/>
      <c r="B259" s="2"/>
      <c r="C259" s="2"/>
      <c r="D259" s="20"/>
      <c r="E259" s="2"/>
      <c r="F259" s="2"/>
      <c r="G259" s="2"/>
      <c r="H259" s="2"/>
      <c r="I259" s="2"/>
      <c r="J259" s="2"/>
      <c r="K259" s="4"/>
    </row>
    <row r="260" spans="1:11">
      <c r="A260" s="3"/>
      <c r="B260" s="2"/>
      <c r="C260" s="2"/>
      <c r="D260" s="20"/>
      <c r="E260" s="2"/>
      <c r="F260" s="2"/>
      <c r="G260" s="2"/>
      <c r="H260" s="2"/>
      <c r="I260" s="2"/>
      <c r="J260" s="2"/>
      <c r="K260" s="4"/>
    </row>
    <row r="261" spans="1:11">
      <c r="A261" s="3"/>
      <c r="B261" s="2"/>
      <c r="C261" s="2"/>
      <c r="D261" s="20"/>
      <c r="E261" s="2"/>
      <c r="F261" s="2"/>
      <c r="G261" s="2"/>
      <c r="H261" s="2"/>
      <c r="I261" s="2"/>
      <c r="J261" s="2"/>
      <c r="K261" s="4"/>
    </row>
    <row r="262" spans="1:11">
      <c r="A262" s="3"/>
      <c r="B262" s="2"/>
      <c r="C262" s="2"/>
      <c r="D262" s="20"/>
      <c r="E262" s="2"/>
      <c r="F262" s="2"/>
      <c r="G262" s="2"/>
      <c r="H262" s="2"/>
      <c r="I262" s="2"/>
      <c r="J262" s="2"/>
      <c r="K262" s="4"/>
    </row>
    <row r="263" spans="1:11">
      <c r="A263" s="3"/>
      <c r="B263" s="2"/>
      <c r="C263" s="2"/>
      <c r="D263" s="20"/>
      <c r="E263" s="2"/>
      <c r="F263" s="2"/>
      <c r="G263" s="2"/>
      <c r="H263" s="2"/>
      <c r="I263" s="2"/>
      <c r="J263" s="2"/>
      <c r="K263" s="4"/>
    </row>
    <row r="264" spans="1:11">
      <c r="A264" s="3"/>
      <c r="B264" s="2"/>
      <c r="C264" s="2"/>
      <c r="D264" s="20"/>
      <c r="E264" s="2"/>
      <c r="F264" s="2"/>
      <c r="G264" s="2"/>
      <c r="H264" s="2"/>
      <c r="I264" s="2"/>
      <c r="J264" s="2"/>
      <c r="K264" s="4"/>
    </row>
    <row r="265" spans="1:11">
      <c r="A265" s="3"/>
      <c r="B265" s="2"/>
      <c r="C265" s="2"/>
      <c r="D265" s="20"/>
      <c r="E265" s="2"/>
      <c r="F265" s="2"/>
      <c r="G265" s="2"/>
      <c r="H265" s="2"/>
      <c r="I265" s="2"/>
      <c r="J265" s="2"/>
      <c r="K265" s="4"/>
    </row>
    <row r="266" spans="1:11">
      <c r="A266" s="3"/>
      <c r="B266" s="2"/>
      <c r="C266" s="2"/>
      <c r="D266" s="20"/>
      <c r="E266" s="2"/>
      <c r="F266" s="2"/>
      <c r="G266" s="2"/>
      <c r="H266" s="2"/>
      <c r="I266" s="2"/>
      <c r="J266" s="2"/>
      <c r="K266" s="4"/>
    </row>
    <row r="267" spans="1:11">
      <c r="A267" s="3"/>
      <c r="B267" s="2"/>
      <c r="C267" s="2"/>
      <c r="D267" s="20"/>
      <c r="E267" s="2"/>
      <c r="F267" s="2"/>
      <c r="G267" s="2"/>
      <c r="H267" s="2"/>
      <c r="I267" s="2"/>
      <c r="J267" s="2"/>
      <c r="K267" s="4"/>
    </row>
    <row r="268" spans="1:11">
      <c r="A268" s="3"/>
      <c r="B268" s="2"/>
      <c r="C268" s="2"/>
      <c r="D268" s="20"/>
      <c r="E268" s="2"/>
      <c r="F268" s="2"/>
      <c r="G268" s="2"/>
      <c r="H268" s="2"/>
      <c r="I268" s="2"/>
      <c r="J268" s="2"/>
      <c r="K268" s="4"/>
    </row>
    <row r="269" spans="1:11">
      <c r="A269" s="3"/>
      <c r="B269" s="2"/>
      <c r="C269" s="2"/>
      <c r="D269" s="20"/>
      <c r="E269" s="2"/>
      <c r="F269" s="2"/>
      <c r="G269" s="2"/>
      <c r="H269" s="2"/>
      <c r="I269" s="2"/>
      <c r="J269" s="2"/>
      <c r="K269" s="4"/>
    </row>
    <row r="270" spans="1:11">
      <c r="A270" s="3"/>
      <c r="B270" s="2"/>
      <c r="C270" s="2"/>
      <c r="D270" s="20"/>
      <c r="E270" s="2"/>
      <c r="F270" s="2"/>
      <c r="G270" s="2"/>
      <c r="H270" s="2"/>
      <c r="I270" s="2"/>
      <c r="J270" s="2"/>
      <c r="K270" s="4"/>
    </row>
    <row r="271" spans="1:11">
      <c r="A271" s="3"/>
      <c r="B271" s="2"/>
      <c r="C271" s="2"/>
      <c r="D271" s="20"/>
      <c r="E271" s="2"/>
      <c r="F271" s="2"/>
      <c r="G271" s="2"/>
      <c r="H271" s="2"/>
      <c r="I271" s="2"/>
      <c r="J271" s="2"/>
      <c r="K271" s="4"/>
    </row>
    <row r="272" spans="1:11">
      <c r="A272" s="3"/>
      <c r="B272" s="2"/>
      <c r="C272" s="2"/>
      <c r="D272" s="20"/>
      <c r="E272" s="2"/>
      <c r="F272" s="2"/>
      <c r="G272" s="2"/>
      <c r="H272" s="2"/>
      <c r="I272" s="2"/>
      <c r="J272" s="2"/>
      <c r="K272" s="4"/>
    </row>
    <row r="273" spans="1:11">
      <c r="A273" s="3"/>
      <c r="B273" s="2"/>
      <c r="C273" s="2"/>
      <c r="D273" s="20"/>
      <c r="E273" s="2"/>
      <c r="F273" s="2"/>
      <c r="G273" s="2"/>
      <c r="H273" s="2"/>
      <c r="I273" s="2"/>
      <c r="J273" s="2"/>
      <c r="K273" s="4"/>
    </row>
    <row r="274" spans="1:11">
      <c r="A274" s="3"/>
      <c r="B274" s="2"/>
      <c r="C274" s="2"/>
      <c r="D274" s="20"/>
      <c r="E274" s="2"/>
      <c r="F274" s="2"/>
      <c r="G274" s="2"/>
      <c r="H274" s="2"/>
      <c r="I274" s="2"/>
      <c r="J274" s="2"/>
      <c r="K274" s="4"/>
    </row>
    <row r="275" spans="1:11">
      <c r="A275" s="3"/>
      <c r="B275" s="2"/>
      <c r="C275" s="2"/>
      <c r="D275" s="20"/>
      <c r="E275" s="2"/>
      <c r="F275" s="2"/>
      <c r="G275" s="2"/>
      <c r="H275" s="2"/>
      <c r="I275" s="2"/>
      <c r="J275" s="2"/>
      <c r="K275" s="4"/>
    </row>
    <row r="276" spans="1:11">
      <c r="A276" s="3"/>
      <c r="B276" s="2"/>
      <c r="C276" s="2"/>
      <c r="D276" s="20"/>
      <c r="E276" s="2"/>
      <c r="F276" s="2"/>
      <c r="G276" s="2"/>
      <c r="H276" s="2"/>
      <c r="I276" s="2"/>
      <c r="J276" s="2"/>
      <c r="K276" s="4"/>
    </row>
    <row r="277" spans="1:11">
      <c r="A277" s="3"/>
      <c r="B277" s="2"/>
      <c r="C277" s="2"/>
      <c r="D277" s="20"/>
      <c r="E277" s="2"/>
      <c r="F277" s="2"/>
      <c r="G277" s="2"/>
      <c r="H277" s="2"/>
      <c r="I277" s="2"/>
      <c r="J277" s="2"/>
      <c r="K277" s="4"/>
    </row>
    <row r="278" spans="1:11">
      <c r="A278" s="3"/>
      <c r="B278" s="2"/>
      <c r="C278" s="2"/>
      <c r="D278" s="20"/>
      <c r="E278" s="2"/>
      <c r="F278" s="2"/>
      <c r="G278" s="2"/>
      <c r="H278" s="2"/>
      <c r="I278" s="2"/>
      <c r="J278" s="2"/>
      <c r="K278" s="4"/>
    </row>
    <row r="279" spans="1:11">
      <c r="A279" s="3"/>
      <c r="B279" s="2"/>
      <c r="C279" s="2"/>
      <c r="D279" s="20"/>
      <c r="E279" s="2"/>
      <c r="F279" s="2"/>
      <c r="G279" s="2"/>
      <c r="H279" s="2"/>
      <c r="I279" s="2"/>
      <c r="J279" s="2"/>
      <c r="K279" s="4"/>
    </row>
    <row r="280" spans="1:11">
      <c r="A280" s="3"/>
      <c r="B280" s="2"/>
      <c r="C280" s="2"/>
      <c r="D280" s="20"/>
      <c r="E280" s="2"/>
      <c r="F280" s="2"/>
      <c r="G280" s="2"/>
      <c r="H280" s="2"/>
      <c r="I280" s="2"/>
      <c r="J280" s="2"/>
      <c r="K280" s="4"/>
    </row>
    <row r="281" spans="1:11">
      <c r="A281" s="3"/>
      <c r="B281" s="2"/>
      <c r="C281" s="2"/>
      <c r="D281" s="20"/>
      <c r="E281" s="2"/>
      <c r="F281" s="2"/>
      <c r="G281" s="2"/>
      <c r="H281" s="2"/>
      <c r="I281" s="2"/>
      <c r="J281" s="2"/>
      <c r="K281" s="4"/>
    </row>
    <row r="282" spans="1:11">
      <c r="A282" s="3"/>
      <c r="B282" s="2"/>
      <c r="C282" s="2"/>
      <c r="D282" s="20"/>
      <c r="E282" s="2"/>
      <c r="F282" s="2"/>
      <c r="G282" s="2"/>
      <c r="H282" s="2"/>
      <c r="I282" s="2"/>
      <c r="J282" s="2"/>
      <c r="K282" s="4"/>
    </row>
    <row r="283" spans="1:11">
      <c r="A283" s="3"/>
      <c r="B283" s="2"/>
      <c r="C283" s="2"/>
      <c r="D283" s="20"/>
      <c r="E283" s="2"/>
      <c r="F283" s="2"/>
      <c r="G283" s="2"/>
      <c r="H283" s="2"/>
      <c r="I283" s="2"/>
      <c r="J283" s="2"/>
      <c r="K283" s="4"/>
    </row>
    <row r="284" spans="1:11">
      <c r="A284" s="3"/>
      <c r="B284" s="2"/>
      <c r="C284" s="2"/>
      <c r="D284" s="20"/>
      <c r="E284" s="2"/>
      <c r="F284" s="2"/>
      <c r="G284" s="2"/>
      <c r="H284" s="2"/>
      <c r="I284" s="2"/>
      <c r="J284" s="2"/>
      <c r="K284" s="4"/>
    </row>
    <row r="285" spans="1:11">
      <c r="A285" s="3"/>
      <c r="B285" s="2"/>
      <c r="C285" s="2"/>
      <c r="D285" s="20"/>
      <c r="E285" s="2"/>
      <c r="F285" s="2"/>
      <c r="G285" s="2"/>
      <c r="H285" s="2"/>
      <c r="I285" s="2"/>
      <c r="J285" s="2"/>
      <c r="K285" s="4"/>
    </row>
    <row r="286" spans="1:11">
      <c r="A286" s="3"/>
      <c r="B286" s="2"/>
      <c r="C286" s="2"/>
      <c r="D286" s="20"/>
      <c r="E286" s="2"/>
      <c r="F286" s="2"/>
      <c r="G286" s="2"/>
      <c r="H286" s="2"/>
      <c r="I286" s="2"/>
      <c r="J286" s="2"/>
      <c r="K286" s="4"/>
    </row>
    <row r="287" spans="1:11">
      <c r="A287" s="3"/>
      <c r="B287" s="2"/>
      <c r="C287" s="2"/>
      <c r="D287" s="20"/>
      <c r="E287" s="2"/>
      <c r="F287" s="2"/>
      <c r="G287" s="2"/>
      <c r="H287" s="2"/>
      <c r="I287" s="2"/>
      <c r="J287" s="2"/>
      <c r="K287" s="4"/>
    </row>
    <row r="288" spans="1:11">
      <c r="A288" s="3"/>
      <c r="B288" s="2"/>
      <c r="C288" s="2"/>
      <c r="D288" s="20"/>
      <c r="E288" s="2"/>
      <c r="F288" s="2"/>
      <c r="G288" s="2"/>
      <c r="H288" s="2"/>
      <c r="I288" s="2"/>
      <c r="J288" s="2"/>
      <c r="K288" s="4"/>
    </row>
    <row r="289" spans="1:11">
      <c r="A289" s="3"/>
      <c r="B289" s="2"/>
      <c r="C289" s="2"/>
      <c r="D289" s="20"/>
      <c r="E289" s="2"/>
      <c r="F289" s="2"/>
      <c r="G289" s="2"/>
      <c r="H289" s="2"/>
      <c r="I289" s="2"/>
      <c r="J289" s="2"/>
      <c r="K289" s="4"/>
    </row>
    <row r="290" spans="1:11">
      <c r="A290" s="3"/>
      <c r="B290" s="2"/>
      <c r="C290" s="2"/>
      <c r="D290" s="20"/>
      <c r="E290" s="2"/>
      <c r="F290" s="2"/>
      <c r="G290" s="2"/>
      <c r="H290" s="2"/>
      <c r="I290" s="2"/>
      <c r="J290" s="2"/>
      <c r="K290" s="4"/>
    </row>
    <row r="291" spans="1:11">
      <c r="A291" s="3"/>
      <c r="B291" s="2"/>
      <c r="C291" s="2"/>
      <c r="D291" s="20"/>
      <c r="E291" s="2"/>
      <c r="F291" s="2"/>
      <c r="G291" s="2"/>
      <c r="H291" s="2"/>
      <c r="I291" s="2"/>
      <c r="J291" s="2"/>
      <c r="K291" s="4"/>
    </row>
    <row r="292" spans="1:11">
      <c r="A292" s="3"/>
      <c r="B292" s="2"/>
      <c r="C292" s="2"/>
      <c r="D292" s="20"/>
      <c r="E292" s="2"/>
      <c r="F292" s="2"/>
      <c r="G292" s="2"/>
      <c r="H292" s="2"/>
      <c r="I292" s="2"/>
      <c r="J292" s="2"/>
      <c r="K292" s="4"/>
    </row>
    <row r="293" spans="1:11">
      <c r="A293" s="3"/>
      <c r="B293" s="2"/>
      <c r="C293" s="2"/>
      <c r="D293" s="20"/>
      <c r="E293" s="2"/>
      <c r="F293" s="2"/>
      <c r="G293" s="2"/>
      <c r="H293" s="2"/>
      <c r="I293" s="2"/>
      <c r="J293" s="2"/>
      <c r="K293" s="4"/>
    </row>
    <row r="294" spans="1:11">
      <c r="A294" s="3"/>
      <c r="B294" s="2"/>
      <c r="C294" s="2"/>
      <c r="D294" s="20"/>
      <c r="E294" s="2"/>
      <c r="F294" s="2"/>
      <c r="G294" s="2"/>
      <c r="H294" s="2"/>
      <c r="I294" s="2"/>
      <c r="J294" s="2"/>
      <c r="K294" s="4"/>
    </row>
    <row r="295" spans="1:11">
      <c r="A295" s="3"/>
      <c r="B295" s="2"/>
      <c r="C295" s="2"/>
      <c r="D295" s="20"/>
      <c r="E295" s="2"/>
      <c r="F295" s="2"/>
      <c r="G295" s="2"/>
      <c r="H295" s="2"/>
      <c r="I295" s="2"/>
      <c r="J295" s="2"/>
      <c r="K295" s="4"/>
    </row>
    <row r="296" spans="1:11">
      <c r="A296" s="3"/>
      <c r="B296" s="2"/>
      <c r="C296" s="2"/>
      <c r="D296" s="20"/>
      <c r="E296" s="2"/>
      <c r="F296" s="2"/>
      <c r="G296" s="2"/>
      <c r="H296" s="2"/>
      <c r="I296" s="2"/>
      <c r="J296" s="2"/>
      <c r="K296" s="4"/>
    </row>
    <row r="297" spans="1:11">
      <c r="A297" s="3"/>
      <c r="B297" s="2"/>
      <c r="C297" s="2"/>
      <c r="D297" s="20"/>
      <c r="E297" s="2"/>
      <c r="F297" s="2"/>
      <c r="G297" s="2"/>
      <c r="H297" s="2"/>
      <c r="I297" s="2"/>
      <c r="J297" s="2"/>
      <c r="K297" s="4"/>
    </row>
    <row r="298" spans="1:11">
      <c r="A298" s="3"/>
      <c r="B298" s="2"/>
      <c r="C298" s="2"/>
      <c r="D298" s="20"/>
      <c r="E298" s="2"/>
      <c r="F298" s="2"/>
      <c r="G298" s="2"/>
      <c r="H298" s="2"/>
      <c r="I298" s="2"/>
      <c r="J298" s="2"/>
      <c r="K298" s="4"/>
    </row>
    <row r="299" spans="1:11">
      <c r="A299" s="3"/>
      <c r="B299" s="2"/>
      <c r="C299" s="2"/>
      <c r="D299" s="20"/>
      <c r="E299" s="2"/>
      <c r="F299" s="2"/>
      <c r="G299" s="2"/>
      <c r="H299" s="2"/>
      <c r="I299" s="2"/>
      <c r="J299" s="2"/>
      <c r="K299" s="4"/>
    </row>
    <row r="300" spans="1:11">
      <c r="A300" s="3"/>
      <c r="B300" s="2"/>
      <c r="C300" s="2"/>
      <c r="D300" s="20"/>
      <c r="E300" s="2"/>
      <c r="F300" s="2"/>
      <c r="G300" s="2"/>
      <c r="H300" s="2"/>
      <c r="I300" s="2"/>
      <c r="J300" s="2"/>
      <c r="K300" s="4"/>
    </row>
    <row r="301" spans="1:11">
      <c r="A301" s="3"/>
      <c r="B301" s="2"/>
      <c r="C301" s="2"/>
      <c r="D301" s="20"/>
      <c r="E301" s="2"/>
      <c r="F301" s="2"/>
      <c r="G301" s="2"/>
      <c r="H301" s="2"/>
      <c r="I301" s="2"/>
      <c r="J301" s="2"/>
      <c r="K301" s="4"/>
    </row>
    <row r="302" spans="1:11">
      <c r="A302" s="3"/>
      <c r="B302" s="2"/>
      <c r="C302" s="2"/>
      <c r="D302" s="20"/>
      <c r="E302" s="2"/>
      <c r="F302" s="2"/>
      <c r="G302" s="2"/>
      <c r="H302" s="2"/>
      <c r="I302" s="2"/>
      <c r="J302" s="2"/>
      <c r="K302" s="4"/>
    </row>
    <row r="303" spans="1:11">
      <c r="A303" s="3"/>
      <c r="B303" s="2"/>
      <c r="C303" s="2"/>
      <c r="D303" s="20"/>
      <c r="E303" s="2"/>
      <c r="F303" s="2"/>
      <c r="G303" s="2"/>
      <c r="H303" s="2"/>
      <c r="I303" s="2"/>
      <c r="J303" s="2"/>
      <c r="K303" s="4"/>
    </row>
    <row r="304" spans="1:11">
      <c r="A304" s="3"/>
      <c r="B304" s="2"/>
      <c r="C304" s="2"/>
      <c r="D304" s="20"/>
      <c r="E304" s="2"/>
      <c r="F304" s="2"/>
      <c r="G304" s="2"/>
      <c r="H304" s="2"/>
      <c r="I304" s="2"/>
      <c r="J304" s="2"/>
      <c r="K304" s="4"/>
    </row>
    <row r="305" spans="1:11">
      <c r="A305" s="3"/>
      <c r="B305" s="2"/>
      <c r="C305" s="2"/>
      <c r="D305" s="20"/>
      <c r="E305" s="2"/>
      <c r="F305" s="2"/>
      <c r="G305" s="2"/>
      <c r="H305" s="2"/>
      <c r="I305" s="2"/>
      <c r="J305" s="2"/>
      <c r="K305" s="4"/>
    </row>
    <row r="306" spans="1:11">
      <c r="A306" s="3"/>
      <c r="B306" s="2"/>
      <c r="C306" s="2"/>
      <c r="D306" s="20"/>
      <c r="E306" s="2"/>
      <c r="F306" s="2"/>
      <c r="G306" s="2"/>
      <c r="H306" s="2"/>
      <c r="I306" s="2"/>
      <c r="J306" s="2"/>
      <c r="K306" s="4"/>
    </row>
    <row r="307" spans="1:11">
      <c r="A307" s="3"/>
      <c r="B307" s="2"/>
      <c r="C307" s="2"/>
      <c r="D307" s="20"/>
      <c r="E307" s="2"/>
      <c r="F307" s="2"/>
      <c r="G307" s="2"/>
      <c r="H307" s="2"/>
      <c r="I307" s="2"/>
      <c r="J307" s="2"/>
      <c r="K307" s="4"/>
    </row>
    <row r="308" spans="1:11">
      <c r="A308" s="3"/>
      <c r="B308" s="2"/>
      <c r="C308" s="2"/>
      <c r="D308" s="20"/>
      <c r="E308" s="2"/>
      <c r="F308" s="2"/>
      <c r="G308" s="2"/>
      <c r="H308" s="2"/>
      <c r="I308" s="2"/>
      <c r="J308" s="2"/>
      <c r="K308" s="4"/>
    </row>
    <row r="309" spans="1:11">
      <c r="A309" s="3"/>
      <c r="B309" s="2"/>
      <c r="C309" s="2"/>
      <c r="D309" s="20"/>
      <c r="E309" s="2"/>
      <c r="F309" s="2"/>
      <c r="G309" s="2"/>
      <c r="H309" s="2"/>
      <c r="I309" s="2"/>
      <c r="J309" s="2"/>
      <c r="K309" s="4"/>
    </row>
    <row r="310" spans="1:11">
      <c r="A310" s="3"/>
      <c r="B310" s="2"/>
      <c r="C310" s="2"/>
      <c r="D310" s="20"/>
      <c r="E310" s="2"/>
      <c r="F310" s="2"/>
      <c r="G310" s="2"/>
      <c r="H310" s="2"/>
      <c r="I310" s="2"/>
      <c r="J310" s="2"/>
      <c r="K310" s="4"/>
    </row>
    <row r="311" spans="1:11">
      <c r="A311" s="3"/>
      <c r="B311" s="2"/>
      <c r="C311" s="2"/>
      <c r="D311" s="20"/>
      <c r="E311" s="2"/>
      <c r="F311" s="2"/>
      <c r="G311" s="2"/>
      <c r="H311" s="2"/>
      <c r="I311" s="2"/>
      <c r="J311" s="2"/>
      <c r="K311" s="4"/>
    </row>
    <row r="312" spans="1:11">
      <c r="A312" s="3"/>
      <c r="B312" s="2"/>
      <c r="C312" s="2"/>
      <c r="D312" s="20"/>
      <c r="E312" s="2"/>
      <c r="F312" s="2"/>
      <c r="G312" s="2"/>
      <c r="H312" s="2"/>
      <c r="I312" s="2"/>
      <c r="J312" s="2"/>
      <c r="K312" s="4"/>
    </row>
    <row r="313" spans="1:11">
      <c r="A313" s="3"/>
      <c r="B313" s="2"/>
      <c r="C313" s="2"/>
      <c r="D313" s="20"/>
      <c r="E313" s="2"/>
      <c r="F313" s="2"/>
      <c r="G313" s="2"/>
      <c r="H313" s="2"/>
      <c r="I313" s="2"/>
      <c r="J313" s="2"/>
      <c r="K313" s="4"/>
    </row>
    <row r="314" spans="1:11">
      <c r="A314" s="3"/>
      <c r="B314" s="2"/>
      <c r="C314" s="2"/>
      <c r="D314" s="20"/>
      <c r="E314" s="2"/>
      <c r="F314" s="2"/>
      <c r="G314" s="2"/>
      <c r="H314" s="2"/>
      <c r="I314" s="2"/>
      <c r="J314" s="2"/>
      <c r="K314" s="4"/>
    </row>
    <row r="315" spans="1:11">
      <c r="A315" s="3"/>
      <c r="B315" s="2"/>
      <c r="C315" s="2"/>
      <c r="D315" s="20"/>
      <c r="E315" s="2"/>
      <c r="F315" s="2"/>
      <c r="G315" s="2"/>
      <c r="H315" s="2"/>
      <c r="I315" s="2"/>
      <c r="J315" s="2"/>
      <c r="K315" s="4"/>
    </row>
    <row r="316" spans="1:11">
      <c r="A316" s="3"/>
      <c r="B316" s="2"/>
      <c r="C316" s="2"/>
      <c r="D316" s="20"/>
      <c r="E316" s="2"/>
      <c r="F316" s="2"/>
      <c r="G316" s="2"/>
      <c r="H316" s="2"/>
      <c r="I316" s="2"/>
      <c r="J316" s="2"/>
      <c r="K316" s="4"/>
    </row>
    <row r="317" spans="1:11">
      <c r="A317" s="3"/>
      <c r="B317" s="2"/>
      <c r="C317" s="2"/>
      <c r="D317" s="20"/>
      <c r="E317" s="2"/>
      <c r="F317" s="2"/>
      <c r="G317" s="2"/>
      <c r="H317" s="2"/>
      <c r="I317" s="2"/>
      <c r="J317" s="2"/>
      <c r="K317" s="4"/>
    </row>
    <row r="318" spans="1:11">
      <c r="A318" s="3"/>
      <c r="B318" s="2"/>
      <c r="C318" s="2"/>
      <c r="D318" s="20"/>
      <c r="E318" s="2"/>
      <c r="F318" s="2"/>
      <c r="G318" s="2"/>
      <c r="H318" s="2"/>
      <c r="I318" s="2"/>
      <c r="J318" s="2"/>
      <c r="K318" s="4"/>
    </row>
    <row r="319" spans="1:11">
      <c r="A319" s="3"/>
      <c r="B319" s="2"/>
      <c r="C319" s="2"/>
      <c r="D319" s="20"/>
      <c r="E319" s="2"/>
      <c r="F319" s="2"/>
      <c r="G319" s="2"/>
      <c r="H319" s="2"/>
      <c r="I319" s="2"/>
      <c r="J319" s="2"/>
      <c r="K319" s="4"/>
    </row>
    <row r="320" spans="1:11">
      <c r="A320" s="3"/>
      <c r="B320" s="2"/>
      <c r="C320" s="2"/>
      <c r="D320" s="20"/>
      <c r="E320" s="2"/>
      <c r="F320" s="2"/>
      <c r="G320" s="2"/>
      <c r="H320" s="2"/>
      <c r="I320" s="2"/>
      <c r="J320" s="2"/>
      <c r="K320" s="4"/>
    </row>
    <row r="321" spans="1:11">
      <c r="A321" s="3"/>
      <c r="B321" s="2"/>
      <c r="C321" s="2"/>
      <c r="D321" s="20"/>
      <c r="E321" s="2"/>
      <c r="F321" s="2"/>
      <c r="G321" s="2"/>
      <c r="H321" s="2"/>
      <c r="I321" s="2"/>
      <c r="J321" s="2"/>
      <c r="K321" s="4"/>
    </row>
    <row r="322" spans="1:11">
      <c r="A322" s="3"/>
      <c r="B322" s="2"/>
      <c r="C322" s="2"/>
      <c r="D322" s="20"/>
      <c r="E322" s="2"/>
      <c r="F322" s="2"/>
      <c r="G322" s="2"/>
      <c r="H322" s="2"/>
      <c r="I322" s="2"/>
      <c r="J322" s="2"/>
      <c r="K322" s="4"/>
    </row>
    <row r="323" spans="1:11">
      <c r="A323" s="3"/>
      <c r="B323" s="2"/>
      <c r="C323" s="2"/>
      <c r="D323" s="20"/>
      <c r="E323" s="2"/>
      <c r="F323" s="2"/>
      <c r="G323" s="2"/>
      <c r="H323" s="2"/>
      <c r="I323" s="2"/>
      <c r="J323" s="2"/>
      <c r="K323" s="4"/>
    </row>
    <row r="324" spans="1:11">
      <c r="A324" s="3"/>
      <c r="B324" s="2"/>
      <c r="C324" s="2"/>
      <c r="D324" s="20"/>
      <c r="E324" s="2"/>
      <c r="F324" s="2"/>
      <c r="G324" s="2"/>
      <c r="H324" s="2"/>
      <c r="I324" s="2"/>
      <c r="J324" s="2"/>
      <c r="K324" s="4"/>
    </row>
    <row r="325" spans="1:11">
      <c r="A325" s="3"/>
      <c r="B325" s="2"/>
      <c r="C325" s="2"/>
      <c r="D325" s="20"/>
      <c r="E325" s="2"/>
      <c r="F325" s="2"/>
      <c r="G325" s="2"/>
      <c r="H325" s="2"/>
      <c r="I325" s="2"/>
      <c r="J325" s="2"/>
      <c r="K325" s="4"/>
    </row>
    <row r="326" spans="1:11">
      <c r="A326" s="3"/>
      <c r="B326" s="2"/>
      <c r="C326" s="2"/>
      <c r="D326" s="20"/>
      <c r="E326" s="2"/>
      <c r="F326" s="2"/>
      <c r="G326" s="2"/>
      <c r="H326" s="2"/>
      <c r="I326" s="2"/>
      <c r="J326" s="2"/>
      <c r="K326" s="4"/>
    </row>
    <row r="327" spans="1:11">
      <c r="A327" s="3"/>
      <c r="B327" s="2"/>
      <c r="C327" s="2"/>
      <c r="D327" s="20"/>
      <c r="E327" s="2"/>
      <c r="F327" s="2"/>
      <c r="G327" s="2"/>
      <c r="H327" s="2"/>
      <c r="I327" s="2"/>
      <c r="J327" s="2"/>
      <c r="K327" s="4"/>
    </row>
    <row r="328" spans="1:11">
      <c r="A328" s="3"/>
      <c r="B328" s="2"/>
      <c r="C328" s="2"/>
      <c r="D328" s="20"/>
      <c r="E328" s="2"/>
      <c r="F328" s="2"/>
      <c r="G328" s="2"/>
      <c r="H328" s="2"/>
      <c r="I328" s="2"/>
      <c r="J328" s="2"/>
      <c r="K328" s="4"/>
    </row>
    <row r="329" spans="1:11">
      <c r="A329" s="3"/>
      <c r="B329" s="2"/>
      <c r="C329" s="2"/>
      <c r="D329" s="20"/>
      <c r="E329" s="2"/>
      <c r="F329" s="2"/>
      <c r="G329" s="2"/>
      <c r="H329" s="2"/>
      <c r="I329" s="2"/>
      <c r="J329" s="2"/>
      <c r="K329" s="4"/>
    </row>
    <row r="330" spans="1:11">
      <c r="A330" s="3"/>
      <c r="B330" s="2"/>
      <c r="C330" s="2"/>
      <c r="D330" s="20"/>
      <c r="E330" s="2"/>
      <c r="F330" s="2"/>
      <c r="G330" s="2"/>
      <c r="H330" s="2"/>
      <c r="I330" s="2"/>
      <c r="J330" s="2"/>
      <c r="K330" s="4"/>
    </row>
    <row r="331" spans="1:11">
      <c r="A331" s="3"/>
      <c r="B331" s="2"/>
      <c r="C331" s="2"/>
      <c r="D331" s="20"/>
      <c r="E331" s="2"/>
      <c r="F331" s="2"/>
      <c r="G331" s="2"/>
      <c r="H331" s="2"/>
      <c r="I331" s="2"/>
      <c r="J331" s="2"/>
      <c r="K331" s="4"/>
    </row>
    <row r="332" spans="1:11">
      <c r="A332" s="3"/>
      <c r="B332" s="2"/>
      <c r="C332" s="2"/>
      <c r="D332" s="20"/>
      <c r="E332" s="2"/>
      <c r="F332" s="2"/>
      <c r="G332" s="2"/>
      <c r="H332" s="2"/>
      <c r="I332" s="2"/>
      <c r="J332" s="2"/>
      <c r="K332" s="4"/>
    </row>
    <row r="333" spans="1:11">
      <c r="A333" s="3"/>
      <c r="B333" s="2"/>
      <c r="C333" s="2"/>
      <c r="D333" s="20"/>
      <c r="E333" s="2"/>
      <c r="F333" s="2"/>
      <c r="G333" s="2"/>
      <c r="H333" s="2"/>
      <c r="I333" s="2"/>
      <c r="J333" s="2"/>
      <c r="K333" s="4"/>
    </row>
    <row r="334" spans="1:11">
      <c r="A334" s="3"/>
      <c r="B334" s="2"/>
      <c r="C334" s="2"/>
      <c r="D334" s="20"/>
      <c r="E334" s="2"/>
      <c r="F334" s="2"/>
      <c r="G334" s="2"/>
      <c r="H334" s="2"/>
      <c r="I334" s="2"/>
      <c r="J334" s="2"/>
      <c r="K334" s="4"/>
    </row>
    <row r="335" spans="1:11">
      <c r="A335" s="3"/>
      <c r="B335" s="2"/>
      <c r="C335" s="2"/>
      <c r="D335" s="20"/>
      <c r="E335" s="2"/>
      <c r="F335" s="2"/>
      <c r="G335" s="2"/>
      <c r="H335" s="2"/>
      <c r="I335" s="2"/>
      <c r="J335" s="2"/>
      <c r="K335" s="4"/>
    </row>
    <row r="336" spans="1:11">
      <c r="A336" s="3"/>
      <c r="B336" s="2"/>
      <c r="C336" s="2"/>
      <c r="D336" s="20"/>
      <c r="E336" s="2"/>
      <c r="F336" s="2"/>
      <c r="G336" s="2"/>
      <c r="H336" s="2"/>
      <c r="I336" s="2"/>
      <c r="J336" s="2"/>
      <c r="K336" s="4"/>
    </row>
    <row r="337" spans="1:11">
      <c r="A337" s="3"/>
      <c r="B337" s="2"/>
      <c r="C337" s="2"/>
      <c r="D337" s="20"/>
      <c r="E337" s="2"/>
      <c r="F337" s="2"/>
      <c r="G337" s="2"/>
      <c r="H337" s="2"/>
      <c r="I337" s="2"/>
      <c r="J337" s="2"/>
      <c r="K337" s="4"/>
    </row>
    <row r="338" spans="1:11">
      <c r="A338" s="3"/>
      <c r="B338" s="2"/>
      <c r="C338" s="2"/>
      <c r="D338" s="20"/>
      <c r="E338" s="2"/>
      <c r="F338" s="2"/>
      <c r="G338" s="2"/>
      <c r="H338" s="2"/>
      <c r="I338" s="2"/>
      <c r="J338" s="2"/>
      <c r="K338" s="4"/>
    </row>
    <row r="339" spans="1:11">
      <c r="A339" s="3"/>
      <c r="B339" s="2"/>
      <c r="C339" s="2"/>
      <c r="D339" s="20"/>
      <c r="E339" s="2"/>
      <c r="F339" s="2"/>
      <c r="G339" s="2"/>
      <c r="H339" s="2"/>
      <c r="I339" s="2"/>
      <c r="J339" s="2"/>
      <c r="K339" s="4"/>
    </row>
    <row r="340" spans="1:11">
      <c r="A340" s="3"/>
      <c r="B340" s="2"/>
      <c r="C340" s="2"/>
      <c r="D340" s="20"/>
      <c r="E340" s="2"/>
      <c r="F340" s="2"/>
      <c r="G340" s="2"/>
      <c r="H340" s="2"/>
      <c r="I340" s="2"/>
      <c r="J340" s="2"/>
      <c r="K340" s="4"/>
    </row>
    <row r="341" spans="1:11">
      <c r="A341" s="3"/>
      <c r="B341" s="2"/>
      <c r="C341" s="2"/>
      <c r="D341" s="20"/>
      <c r="E341" s="2"/>
      <c r="F341" s="2"/>
      <c r="G341" s="2"/>
      <c r="H341" s="2"/>
      <c r="I341" s="2"/>
      <c r="J341" s="2"/>
      <c r="K341" s="4"/>
    </row>
    <row r="342" spans="1:11">
      <c r="A342" s="3"/>
      <c r="B342" s="2"/>
      <c r="C342" s="2"/>
      <c r="D342" s="20"/>
      <c r="E342" s="2"/>
      <c r="F342" s="2"/>
      <c r="G342" s="2"/>
      <c r="H342" s="2"/>
      <c r="I342" s="2"/>
      <c r="J342" s="2"/>
      <c r="K342" s="4"/>
    </row>
    <row r="343" spans="1:11">
      <c r="A343" s="3"/>
      <c r="B343" s="2"/>
      <c r="C343" s="2"/>
      <c r="D343" s="20"/>
      <c r="E343" s="2"/>
      <c r="F343" s="2"/>
      <c r="G343" s="2"/>
      <c r="H343" s="2"/>
      <c r="I343" s="2"/>
      <c r="J343" s="2"/>
      <c r="K343" s="4"/>
    </row>
    <row r="344" spans="1:11">
      <c r="A344" s="3"/>
      <c r="B344" s="2"/>
      <c r="C344" s="2"/>
      <c r="D344" s="20"/>
      <c r="E344" s="2"/>
      <c r="F344" s="2"/>
      <c r="G344" s="2"/>
      <c r="H344" s="2"/>
      <c r="I344" s="2"/>
      <c r="J344" s="2"/>
      <c r="K344" s="4"/>
    </row>
    <row r="345" spans="1:11">
      <c r="A345" s="3"/>
      <c r="B345" s="2"/>
      <c r="C345" s="2"/>
      <c r="D345" s="20"/>
      <c r="E345" s="2"/>
      <c r="F345" s="2"/>
      <c r="G345" s="2"/>
      <c r="H345" s="2"/>
      <c r="I345" s="2"/>
      <c r="J345" s="2"/>
      <c r="K345" s="4"/>
    </row>
    <row r="346" spans="1:11">
      <c r="A346" s="3"/>
      <c r="B346" s="2"/>
      <c r="C346" s="2"/>
      <c r="D346" s="20"/>
      <c r="E346" s="2"/>
      <c r="F346" s="2"/>
      <c r="G346" s="2"/>
      <c r="H346" s="2"/>
      <c r="I346" s="2"/>
      <c r="J346" s="2"/>
      <c r="K346" s="4"/>
    </row>
    <row r="347" spans="1:11">
      <c r="A347" s="3"/>
      <c r="B347" s="2"/>
      <c r="C347" s="2"/>
      <c r="D347" s="20"/>
      <c r="E347" s="2"/>
      <c r="F347" s="2"/>
      <c r="G347" s="2"/>
      <c r="H347" s="2"/>
      <c r="I347" s="2"/>
      <c r="J347" s="2"/>
      <c r="K347" s="4"/>
    </row>
    <row r="348" spans="1:11">
      <c r="A348" s="3"/>
      <c r="B348" s="2"/>
      <c r="C348" s="2"/>
      <c r="D348" s="20"/>
      <c r="E348" s="2"/>
      <c r="F348" s="2"/>
      <c r="G348" s="2"/>
      <c r="H348" s="2"/>
      <c r="I348" s="2"/>
      <c r="J348" s="2"/>
      <c r="K348" s="4"/>
    </row>
    <row r="349" spans="1:11">
      <c r="A349" s="3"/>
      <c r="B349" s="2"/>
      <c r="C349" s="2"/>
      <c r="D349" s="20"/>
      <c r="E349" s="2"/>
      <c r="F349" s="2"/>
      <c r="G349" s="2"/>
      <c r="H349" s="2"/>
      <c r="I349" s="2"/>
      <c r="J349" s="2"/>
      <c r="K349" s="4"/>
    </row>
    <row r="350" spans="1:11">
      <c r="A350" s="3"/>
      <c r="B350" s="2"/>
      <c r="C350" s="2"/>
      <c r="D350" s="20"/>
      <c r="E350" s="2"/>
      <c r="F350" s="2"/>
      <c r="G350" s="2"/>
      <c r="H350" s="2"/>
      <c r="I350" s="2"/>
      <c r="J350" s="2"/>
      <c r="K350" s="4"/>
    </row>
    <row r="351" spans="1:11">
      <c r="A351" s="3"/>
      <c r="B351" s="2"/>
      <c r="C351" s="2"/>
      <c r="D351" s="20"/>
      <c r="E351" s="2"/>
      <c r="F351" s="2"/>
      <c r="G351" s="2"/>
      <c r="H351" s="2"/>
      <c r="I351" s="2"/>
      <c r="J351" s="2"/>
      <c r="K351" s="4"/>
    </row>
    <row r="352" spans="1:11">
      <c r="A352" s="3"/>
      <c r="B352" s="2"/>
      <c r="C352" s="2"/>
      <c r="D352" s="20"/>
      <c r="E352" s="2"/>
      <c r="F352" s="2"/>
      <c r="G352" s="2"/>
      <c r="H352" s="2"/>
      <c r="I352" s="2"/>
      <c r="J352" s="2"/>
      <c r="K352" s="4"/>
    </row>
    <row r="353" spans="1:11">
      <c r="A353" s="3"/>
      <c r="B353" s="2"/>
      <c r="C353" s="2"/>
      <c r="D353" s="20"/>
      <c r="E353" s="2"/>
      <c r="F353" s="2"/>
      <c r="G353" s="2"/>
      <c r="H353" s="2"/>
      <c r="I353" s="2"/>
      <c r="J353" s="2"/>
      <c r="K353" s="4"/>
    </row>
    <row r="354" spans="1:11">
      <c r="A354" s="3"/>
      <c r="B354" s="2"/>
      <c r="C354" s="2"/>
      <c r="D354" s="20"/>
      <c r="E354" s="2"/>
      <c r="F354" s="2"/>
      <c r="G354" s="2"/>
      <c r="H354" s="2"/>
      <c r="I354" s="2"/>
      <c r="J354" s="2"/>
      <c r="K354" s="4"/>
    </row>
    <row r="355" spans="1:11">
      <c r="A355" s="3"/>
      <c r="B355" s="2"/>
      <c r="C355" s="2"/>
      <c r="D355" s="20"/>
      <c r="E355" s="2"/>
      <c r="F355" s="2"/>
      <c r="G355" s="2"/>
      <c r="H355" s="2"/>
      <c r="I355" s="2"/>
      <c r="J355" s="2"/>
      <c r="K355" s="4"/>
    </row>
    <row r="356" spans="1:11">
      <c r="A356" s="3"/>
      <c r="B356" s="2"/>
      <c r="C356" s="2"/>
      <c r="D356" s="20"/>
      <c r="E356" s="2"/>
      <c r="F356" s="2"/>
      <c r="G356" s="2"/>
      <c r="H356" s="2"/>
      <c r="I356" s="2"/>
      <c r="J356" s="2"/>
      <c r="K356" s="4"/>
    </row>
    <row r="357" spans="1:11">
      <c r="A357" s="3"/>
      <c r="B357" s="2"/>
      <c r="C357" s="2"/>
      <c r="D357" s="20"/>
      <c r="E357" s="2"/>
      <c r="F357" s="2"/>
      <c r="G357" s="2"/>
      <c r="H357" s="2"/>
      <c r="I357" s="2"/>
      <c r="J357" s="2"/>
      <c r="K357" s="4"/>
    </row>
    <row r="358" spans="1:11">
      <c r="A358" s="3"/>
      <c r="B358" s="2"/>
      <c r="C358" s="2"/>
      <c r="D358" s="20"/>
      <c r="E358" s="2"/>
      <c r="F358" s="2"/>
      <c r="G358" s="2"/>
      <c r="H358" s="2"/>
      <c r="I358" s="2"/>
      <c r="J358" s="2"/>
      <c r="K358" s="4"/>
    </row>
    <row r="359" spans="1:11">
      <c r="A359" s="3"/>
      <c r="B359" s="2"/>
      <c r="C359" s="2"/>
      <c r="D359" s="20"/>
      <c r="E359" s="2"/>
      <c r="F359" s="2"/>
      <c r="G359" s="2"/>
      <c r="H359" s="2"/>
      <c r="I359" s="2"/>
      <c r="J359" s="2"/>
      <c r="K359" s="4"/>
    </row>
    <row r="360" spans="1:11">
      <c r="A360" s="3"/>
      <c r="B360" s="2"/>
      <c r="C360" s="2"/>
      <c r="D360" s="20"/>
      <c r="E360" s="2"/>
      <c r="F360" s="2"/>
      <c r="G360" s="2"/>
      <c r="H360" s="2"/>
      <c r="I360" s="2"/>
      <c r="J360" s="2"/>
      <c r="K360" s="4"/>
    </row>
    <row r="361" spans="1:11">
      <c r="A361" s="3"/>
      <c r="B361" s="2"/>
      <c r="C361" s="2"/>
      <c r="D361" s="20"/>
      <c r="E361" s="2"/>
      <c r="F361" s="2"/>
      <c r="G361" s="2"/>
      <c r="H361" s="2"/>
      <c r="I361" s="2"/>
      <c r="J361" s="2"/>
      <c r="K361" s="4"/>
    </row>
    <row r="362" spans="1:11">
      <c r="A362" s="3"/>
      <c r="B362" s="2"/>
      <c r="C362" s="2"/>
      <c r="D362" s="20"/>
      <c r="E362" s="2"/>
      <c r="F362" s="2"/>
      <c r="G362" s="2"/>
      <c r="H362" s="2"/>
      <c r="I362" s="2"/>
      <c r="J362" s="2"/>
      <c r="K362" s="4"/>
    </row>
    <row r="363" spans="1:11">
      <c r="A363" s="3"/>
      <c r="B363" s="2"/>
      <c r="C363" s="2"/>
      <c r="D363" s="20"/>
      <c r="E363" s="2"/>
      <c r="F363" s="2"/>
      <c r="G363" s="2"/>
      <c r="H363" s="2"/>
      <c r="I363" s="2"/>
      <c r="J363" s="2"/>
      <c r="K363" s="4"/>
    </row>
    <row r="364" spans="1:11">
      <c r="A364" s="3"/>
      <c r="B364" s="2"/>
      <c r="C364" s="2"/>
      <c r="D364" s="20"/>
      <c r="E364" s="2"/>
      <c r="F364" s="2"/>
      <c r="G364" s="2"/>
      <c r="H364" s="2"/>
      <c r="I364" s="2"/>
      <c r="J364" s="2"/>
      <c r="K364" s="4"/>
    </row>
    <row r="365" spans="1:11">
      <c r="A365" s="3"/>
      <c r="B365" s="2"/>
      <c r="C365" s="2"/>
      <c r="D365" s="20"/>
      <c r="E365" s="2"/>
      <c r="F365" s="2"/>
      <c r="G365" s="2"/>
      <c r="H365" s="2"/>
      <c r="I365" s="2"/>
      <c r="J365" s="2"/>
      <c r="K365" s="4"/>
    </row>
    <row r="366" spans="1:11">
      <c r="A366" s="3"/>
      <c r="B366" s="2"/>
      <c r="C366" s="2"/>
      <c r="D366" s="20"/>
      <c r="E366" s="2"/>
      <c r="F366" s="2"/>
      <c r="G366" s="2"/>
      <c r="H366" s="2"/>
      <c r="I366" s="2"/>
      <c r="J366" s="2"/>
      <c r="K366" s="4"/>
    </row>
    <row r="367" spans="1:11">
      <c r="A367" s="3"/>
      <c r="B367" s="2"/>
      <c r="C367" s="2"/>
      <c r="D367" s="20"/>
      <c r="E367" s="2"/>
      <c r="F367" s="2"/>
      <c r="G367" s="2"/>
      <c r="H367" s="2"/>
      <c r="I367" s="2"/>
      <c r="J367" s="2"/>
      <c r="K367" s="4"/>
    </row>
    <row r="368" spans="1:11">
      <c r="A368" s="3"/>
      <c r="B368" s="2"/>
      <c r="C368" s="2"/>
      <c r="D368" s="20"/>
      <c r="E368" s="2"/>
      <c r="F368" s="2"/>
      <c r="G368" s="2"/>
      <c r="H368" s="2"/>
      <c r="I368" s="2"/>
      <c r="J368" s="2"/>
      <c r="K368" s="4"/>
    </row>
    <row r="369" spans="1:11">
      <c r="A369" s="3"/>
      <c r="B369" s="2"/>
      <c r="C369" s="2"/>
      <c r="D369" s="20"/>
      <c r="E369" s="2"/>
      <c r="F369" s="2"/>
      <c r="G369" s="2"/>
      <c r="H369" s="2"/>
      <c r="I369" s="2"/>
      <c r="J369" s="2"/>
      <c r="K369" s="4"/>
    </row>
    <row r="370" spans="1:11">
      <c r="A370" s="3"/>
      <c r="B370" s="2"/>
      <c r="C370" s="2"/>
      <c r="D370" s="20"/>
      <c r="E370" s="2"/>
      <c r="F370" s="2"/>
      <c r="G370" s="2"/>
      <c r="H370" s="2"/>
      <c r="I370" s="2"/>
      <c r="J370" s="2"/>
      <c r="K370" s="4"/>
    </row>
    <row r="371" spans="1:11">
      <c r="A371" s="3"/>
      <c r="B371" s="2"/>
      <c r="C371" s="2"/>
      <c r="D371" s="20"/>
      <c r="E371" s="2"/>
      <c r="F371" s="2"/>
      <c r="G371" s="2"/>
      <c r="H371" s="2"/>
      <c r="I371" s="2"/>
      <c r="J371" s="2"/>
      <c r="K371" s="4"/>
    </row>
    <row r="372" spans="1:11">
      <c r="A372" s="3"/>
      <c r="B372" s="2"/>
      <c r="C372" s="2"/>
      <c r="D372" s="20"/>
      <c r="E372" s="2"/>
      <c r="F372" s="2"/>
      <c r="G372" s="2"/>
      <c r="H372" s="2"/>
      <c r="I372" s="2"/>
      <c r="J372" s="2"/>
      <c r="K372" s="4"/>
    </row>
    <row r="373" spans="1:11">
      <c r="A373" s="3"/>
      <c r="B373" s="2"/>
      <c r="C373" s="2"/>
      <c r="D373" s="20"/>
      <c r="E373" s="2"/>
      <c r="F373" s="2"/>
      <c r="G373" s="2"/>
      <c r="H373" s="2"/>
      <c r="I373" s="2"/>
      <c r="J373" s="2"/>
      <c r="K373" s="4"/>
    </row>
    <row r="374" spans="1:11">
      <c r="A374" s="3"/>
      <c r="B374" s="2"/>
      <c r="C374" s="2"/>
      <c r="D374" s="20"/>
      <c r="E374" s="2"/>
      <c r="F374" s="2"/>
      <c r="G374" s="2"/>
      <c r="H374" s="2"/>
      <c r="I374" s="2"/>
      <c r="J374" s="2"/>
      <c r="K374" s="4"/>
    </row>
    <row r="375" spans="1:11">
      <c r="A375" s="3"/>
      <c r="B375" s="2"/>
      <c r="C375" s="2"/>
      <c r="D375" s="20"/>
      <c r="E375" s="2"/>
      <c r="F375" s="2"/>
      <c r="G375" s="2"/>
      <c r="H375" s="2"/>
      <c r="I375" s="2"/>
      <c r="J375" s="2"/>
      <c r="K375" s="4"/>
    </row>
    <row r="376" spans="1:11">
      <c r="A376" s="3"/>
      <c r="B376" s="2"/>
      <c r="C376" s="2"/>
      <c r="D376" s="20"/>
      <c r="E376" s="2"/>
      <c r="F376" s="2"/>
      <c r="G376" s="2"/>
      <c r="H376" s="2"/>
      <c r="I376" s="2"/>
      <c r="J376" s="2"/>
      <c r="K376" s="4"/>
    </row>
    <row r="377" spans="1:11">
      <c r="A377" s="3"/>
      <c r="B377" s="2"/>
      <c r="C377" s="2"/>
      <c r="D377" s="20"/>
      <c r="E377" s="2"/>
      <c r="F377" s="2"/>
      <c r="G377" s="2"/>
      <c r="H377" s="2"/>
      <c r="I377" s="2"/>
      <c r="J377" s="2"/>
      <c r="K377" s="4"/>
    </row>
    <row r="378" spans="1:11">
      <c r="A378" s="3"/>
      <c r="B378" s="2"/>
      <c r="C378" s="2"/>
      <c r="D378" s="20"/>
      <c r="E378" s="2"/>
      <c r="F378" s="2"/>
      <c r="G378" s="2"/>
      <c r="H378" s="2"/>
      <c r="I378" s="2"/>
      <c r="J378" s="2"/>
      <c r="K378" s="4"/>
    </row>
    <row r="379" spans="1:11">
      <c r="A379" s="3"/>
      <c r="B379" s="2"/>
      <c r="C379" s="2"/>
      <c r="D379" s="20"/>
      <c r="E379" s="2"/>
      <c r="F379" s="2"/>
      <c r="G379" s="2"/>
      <c r="H379" s="2"/>
      <c r="I379" s="2"/>
      <c r="J379" s="2"/>
      <c r="K379" s="4"/>
    </row>
    <row r="380" spans="1:11">
      <c r="A380" s="3"/>
      <c r="B380" s="2"/>
      <c r="C380" s="2"/>
      <c r="D380" s="20"/>
      <c r="E380" s="2"/>
      <c r="F380" s="2"/>
      <c r="G380" s="2"/>
      <c r="H380" s="2"/>
      <c r="I380" s="2"/>
      <c r="J380" s="2"/>
      <c r="K380" s="4"/>
    </row>
    <row r="381" spans="1:11">
      <c r="A381" s="3"/>
      <c r="B381" s="2"/>
      <c r="C381" s="2"/>
      <c r="D381" s="20"/>
      <c r="E381" s="2"/>
      <c r="F381" s="2"/>
      <c r="G381" s="2"/>
      <c r="H381" s="2"/>
      <c r="I381" s="2"/>
      <c r="J381" s="2"/>
      <c r="K381" s="4"/>
    </row>
    <row r="382" spans="1:11">
      <c r="A382" s="3"/>
      <c r="B382" s="2"/>
      <c r="C382" s="2"/>
      <c r="D382" s="20"/>
      <c r="E382" s="2"/>
      <c r="F382" s="2"/>
      <c r="G382" s="2"/>
      <c r="H382" s="2"/>
      <c r="I382" s="2"/>
      <c r="J382" s="2"/>
      <c r="K382" s="4"/>
    </row>
    <row r="383" spans="1:11">
      <c r="A383" s="3"/>
      <c r="B383" s="2"/>
      <c r="C383" s="2"/>
      <c r="D383" s="20"/>
      <c r="E383" s="2"/>
      <c r="F383" s="2"/>
      <c r="G383" s="2"/>
      <c r="H383" s="2"/>
      <c r="I383" s="2"/>
      <c r="J383" s="2"/>
      <c r="K383" s="4"/>
    </row>
    <row r="384" spans="1:11">
      <c r="A384" s="3"/>
      <c r="B384" s="2"/>
      <c r="C384" s="2"/>
      <c r="D384" s="20"/>
      <c r="E384" s="2"/>
      <c r="F384" s="2"/>
      <c r="G384" s="2"/>
      <c r="H384" s="2"/>
      <c r="I384" s="2"/>
      <c r="J384" s="2"/>
      <c r="K384" s="4"/>
    </row>
    <row r="385" spans="1:11">
      <c r="A385" s="3"/>
      <c r="B385" s="2"/>
      <c r="C385" s="2"/>
      <c r="D385" s="20"/>
      <c r="E385" s="2"/>
      <c r="F385" s="2"/>
      <c r="G385" s="2"/>
      <c r="H385" s="2"/>
      <c r="I385" s="2"/>
      <c r="J385" s="2"/>
      <c r="K385" s="4"/>
    </row>
    <row r="386" spans="1:11">
      <c r="A386" s="3"/>
      <c r="B386" s="2"/>
      <c r="C386" s="2"/>
      <c r="D386" s="20"/>
      <c r="E386" s="2"/>
      <c r="F386" s="2"/>
      <c r="G386" s="2"/>
      <c r="H386" s="2"/>
      <c r="I386" s="2"/>
      <c r="J386" s="2"/>
      <c r="K386" s="4"/>
    </row>
    <row r="387" spans="1:11">
      <c r="A387" s="3"/>
      <c r="B387" s="2"/>
      <c r="C387" s="2"/>
      <c r="D387" s="20"/>
      <c r="E387" s="2"/>
      <c r="F387" s="2"/>
      <c r="G387" s="2"/>
      <c r="H387" s="2"/>
      <c r="I387" s="2"/>
      <c r="J387" s="2"/>
      <c r="K387" s="4"/>
    </row>
    <row r="388" spans="1:11">
      <c r="A388" s="3"/>
      <c r="B388" s="2"/>
      <c r="C388" s="2"/>
      <c r="D388" s="20"/>
      <c r="E388" s="2"/>
      <c r="F388" s="2"/>
      <c r="G388" s="2"/>
      <c r="H388" s="2"/>
      <c r="I388" s="2"/>
      <c r="J388" s="2"/>
      <c r="K388" s="4"/>
    </row>
    <row r="389" spans="1:11">
      <c r="A389" s="3"/>
      <c r="B389" s="2"/>
      <c r="C389" s="2"/>
      <c r="D389" s="20"/>
      <c r="E389" s="2"/>
      <c r="F389" s="2"/>
      <c r="G389" s="2"/>
      <c r="H389" s="2"/>
      <c r="I389" s="2"/>
      <c r="J389" s="2"/>
      <c r="K389" s="4"/>
    </row>
    <row r="390" spans="1:11">
      <c r="A390" s="3"/>
      <c r="B390" s="2"/>
      <c r="C390" s="2"/>
      <c r="D390" s="20"/>
      <c r="E390" s="2"/>
      <c r="F390" s="2"/>
      <c r="G390" s="2"/>
      <c r="H390" s="2"/>
      <c r="I390" s="2"/>
      <c r="J390" s="2"/>
      <c r="K390" s="4"/>
    </row>
    <row r="391" spans="1:11">
      <c r="A391" s="3"/>
      <c r="B391" s="2"/>
      <c r="C391" s="2"/>
      <c r="D391" s="20"/>
      <c r="E391" s="2"/>
      <c r="F391" s="2"/>
      <c r="G391" s="2"/>
      <c r="H391" s="2"/>
      <c r="I391" s="2"/>
      <c r="J391" s="2"/>
      <c r="K391" s="4"/>
    </row>
    <row r="392" spans="1:11">
      <c r="A392" s="3"/>
      <c r="B392" s="2"/>
      <c r="C392" s="2"/>
      <c r="D392" s="20"/>
      <c r="E392" s="2"/>
      <c r="F392" s="2"/>
      <c r="G392" s="2"/>
      <c r="H392" s="2"/>
      <c r="I392" s="2"/>
      <c r="J392" s="2"/>
      <c r="K392" s="4"/>
    </row>
    <row r="393" spans="1:11">
      <c r="A393" s="3"/>
      <c r="B393" s="2"/>
      <c r="C393" s="2"/>
      <c r="D393" s="20"/>
      <c r="E393" s="2"/>
      <c r="F393" s="2"/>
      <c r="G393" s="2"/>
      <c r="H393" s="2"/>
      <c r="I393" s="2"/>
      <c r="J393" s="2"/>
      <c r="K393" s="4"/>
    </row>
    <row r="394" spans="1:11">
      <c r="A394" s="3"/>
      <c r="B394" s="2"/>
      <c r="C394" s="2"/>
      <c r="D394" s="20"/>
      <c r="E394" s="2"/>
      <c r="F394" s="2"/>
      <c r="G394" s="2"/>
      <c r="H394" s="2"/>
      <c r="I394" s="2"/>
      <c r="J394" s="2"/>
      <c r="K394" s="4"/>
    </row>
    <row r="395" spans="1:11">
      <c r="A395" s="3"/>
      <c r="B395" s="2"/>
      <c r="C395" s="2"/>
      <c r="D395" s="20"/>
      <c r="E395" s="2"/>
      <c r="F395" s="2"/>
      <c r="G395" s="2"/>
      <c r="H395" s="2"/>
      <c r="I395" s="2"/>
      <c r="J395" s="2"/>
      <c r="K395" s="4"/>
    </row>
    <row r="396" spans="1:11">
      <c r="A396" s="3"/>
      <c r="B396" s="2"/>
      <c r="C396" s="2"/>
      <c r="D396" s="20"/>
      <c r="E396" s="2"/>
      <c r="F396" s="2"/>
      <c r="G396" s="2"/>
      <c r="H396" s="2"/>
      <c r="I396" s="2"/>
      <c r="J396" s="2"/>
      <c r="K396" s="4"/>
    </row>
    <row r="397" spans="1:11">
      <c r="A397" s="3"/>
      <c r="B397" s="2"/>
      <c r="C397" s="2"/>
      <c r="D397" s="20"/>
      <c r="E397" s="2"/>
      <c r="F397" s="2"/>
      <c r="G397" s="2"/>
      <c r="H397" s="2"/>
      <c r="I397" s="2"/>
      <c r="J397" s="2"/>
      <c r="K397" s="4"/>
    </row>
    <row r="398" spans="1:11">
      <c r="A398" s="3"/>
      <c r="B398" s="2"/>
      <c r="C398" s="2"/>
      <c r="D398" s="20"/>
      <c r="E398" s="2"/>
      <c r="F398" s="2"/>
      <c r="G398" s="2"/>
      <c r="H398" s="2"/>
      <c r="I398" s="2"/>
      <c r="J398" s="2"/>
      <c r="K398" s="4"/>
    </row>
    <row r="399" spans="1:11">
      <c r="A399" s="3"/>
      <c r="B399" s="2"/>
      <c r="C399" s="2"/>
      <c r="D399" s="20"/>
      <c r="E399" s="2"/>
      <c r="F399" s="2"/>
      <c r="G399" s="2"/>
      <c r="H399" s="2"/>
      <c r="I399" s="2"/>
      <c r="J399" s="2"/>
      <c r="K399" s="4"/>
    </row>
    <row r="400" spans="1:11" ht="15.75" thickBot="1">
      <c r="A400" s="5"/>
      <c r="B400" s="6"/>
      <c r="C400" s="6"/>
      <c r="D400" s="21"/>
      <c r="E400" s="6"/>
      <c r="F400" s="6"/>
      <c r="G400" s="6"/>
      <c r="H400" s="6"/>
      <c r="I400" s="6"/>
      <c r="J400" s="6"/>
      <c r="K400" s="7"/>
    </row>
  </sheetData>
  <mergeCells count="2">
    <mergeCell ref="A1:K2"/>
    <mergeCell ref="A4:K5"/>
  </mergeCells>
  <phoneticPr fontId="15"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414"/>
  <sheetViews>
    <sheetView topLeftCell="A16" workbookViewId="0">
      <selection activeCell="B98" sqref="B98"/>
    </sheetView>
  </sheetViews>
  <sheetFormatPr defaultColWidth="8.85546875" defaultRowHeight="15"/>
  <cols>
    <col min="2" max="2" width="15.42578125" customWidth="1"/>
    <col min="5" max="6" width="15.42578125" customWidth="1"/>
    <col min="7" max="7" width="18.42578125" customWidth="1"/>
    <col min="8" max="8" width="12.42578125" customWidth="1"/>
    <col min="10" max="10" width="9.42578125" customWidth="1"/>
    <col min="11" max="11" width="15.42578125" customWidth="1"/>
    <col min="12" max="12" width="18.42578125" style="170" customWidth="1"/>
    <col min="13" max="13" width="15.5703125" customWidth="1"/>
    <col min="15" max="17" width="13.140625" customWidth="1"/>
    <col min="18" max="18" width="20.42578125" customWidth="1"/>
    <col min="21" max="21" width="8.42578125" customWidth="1"/>
    <col min="23" max="23" width="24.42578125" customWidth="1"/>
    <col min="25" max="25" width="18.42578125" customWidth="1"/>
    <col min="26" max="26" width="12.42578125" customWidth="1"/>
    <col min="30" max="30" width="22.42578125" customWidth="1"/>
    <col min="35" max="35" width="20" customWidth="1"/>
  </cols>
  <sheetData>
    <row r="1" spans="1:17">
      <c r="A1" s="283" t="s">
        <v>335</v>
      </c>
      <c r="B1" s="300"/>
      <c r="C1" s="284"/>
      <c r="D1" s="284"/>
      <c r="E1" s="284"/>
      <c r="F1" s="284"/>
      <c r="G1" s="284"/>
      <c r="H1" s="284"/>
      <c r="I1" s="284"/>
      <c r="J1" s="284"/>
      <c r="K1" s="285"/>
      <c r="L1" s="127"/>
      <c r="Q1" s="127"/>
    </row>
    <row r="2" spans="1:17">
      <c r="A2" s="286"/>
      <c r="B2" s="301"/>
      <c r="C2" s="287"/>
      <c r="D2" s="287"/>
      <c r="E2" s="287"/>
      <c r="F2" s="287"/>
      <c r="G2" s="287"/>
      <c r="H2" s="287"/>
      <c r="I2" s="287"/>
      <c r="J2" s="287"/>
      <c r="K2" s="288"/>
      <c r="L2" s="127"/>
      <c r="Q2" s="127"/>
    </row>
    <row r="3" spans="1:17" ht="67.5" customHeight="1">
      <c r="A3" s="14" t="s">
        <v>45</v>
      </c>
      <c r="B3" s="133" t="s">
        <v>336</v>
      </c>
      <c r="C3" s="1" t="s">
        <v>337</v>
      </c>
      <c r="D3" s="1" t="s">
        <v>47</v>
      </c>
      <c r="E3" s="1" t="s">
        <v>475</v>
      </c>
      <c r="F3" s="137" t="s">
        <v>51</v>
      </c>
      <c r="G3" s="1" t="s">
        <v>52</v>
      </c>
      <c r="H3" s="1" t="s">
        <v>53</v>
      </c>
      <c r="I3" s="1" t="s">
        <v>54</v>
      </c>
      <c r="J3" s="1" t="s">
        <v>57</v>
      </c>
      <c r="K3" s="134" t="s">
        <v>66</v>
      </c>
      <c r="L3" s="135" t="s">
        <v>60</v>
      </c>
      <c r="M3" s="135" t="s">
        <v>67</v>
      </c>
      <c r="N3" s="136" t="s">
        <v>68</v>
      </c>
      <c r="O3" s="136" t="s">
        <v>69</v>
      </c>
      <c r="P3" s="136" t="s">
        <v>70</v>
      </c>
      <c r="Q3" s="136" t="s">
        <v>71</v>
      </c>
    </row>
    <row r="4" spans="1:17">
      <c r="A4" s="289" t="s">
        <v>417</v>
      </c>
      <c r="B4" s="302"/>
      <c r="C4" s="290"/>
      <c r="D4" s="290"/>
      <c r="E4" s="290"/>
      <c r="F4" s="290"/>
      <c r="G4" s="290"/>
      <c r="H4" s="290"/>
      <c r="I4" s="290"/>
      <c r="J4" s="290"/>
      <c r="K4" s="291"/>
      <c r="L4" s="138"/>
      <c r="M4" s="138"/>
    </row>
    <row r="5" spans="1:17">
      <c r="A5" s="292"/>
      <c r="B5" s="303"/>
      <c r="C5" s="293"/>
      <c r="D5" s="293"/>
      <c r="E5" s="293"/>
      <c r="F5" s="293"/>
      <c r="G5" s="293"/>
      <c r="H5" s="293"/>
      <c r="I5" s="293"/>
      <c r="J5" s="293"/>
      <c r="K5" s="294"/>
      <c r="L5" s="138"/>
      <c r="M5" s="138"/>
    </row>
    <row r="6" spans="1:17">
      <c r="A6" s="27" t="s">
        <v>74</v>
      </c>
      <c r="B6" s="128"/>
      <c r="C6" s="15">
        <v>8</v>
      </c>
      <c r="D6" s="15">
        <v>0</v>
      </c>
      <c r="E6" s="15">
        <v>3</v>
      </c>
      <c r="F6" s="24" t="s">
        <v>75</v>
      </c>
      <c r="G6" s="24" t="s">
        <v>476</v>
      </c>
      <c r="H6" s="24" t="s">
        <v>340</v>
      </c>
      <c r="I6" s="24" t="s">
        <v>341</v>
      </c>
      <c r="J6" s="24" t="s">
        <v>36</v>
      </c>
      <c r="K6" s="28" t="s">
        <v>36</v>
      </c>
      <c r="L6" s="11"/>
    </row>
    <row r="7" spans="1:17">
      <c r="A7" s="27" t="s">
        <v>74</v>
      </c>
      <c r="B7" s="128"/>
      <c r="C7" s="15">
        <v>24</v>
      </c>
      <c r="D7" s="15">
        <v>0</v>
      </c>
      <c r="E7" s="15">
        <v>3</v>
      </c>
      <c r="F7" s="24" t="s">
        <v>75</v>
      </c>
      <c r="G7" s="24" t="s">
        <v>477</v>
      </c>
      <c r="H7" s="24" t="s">
        <v>225</v>
      </c>
      <c r="I7" s="24" t="s">
        <v>344</v>
      </c>
      <c r="J7" s="24" t="s">
        <v>36</v>
      </c>
      <c r="K7" s="28" t="s">
        <v>36</v>
      </c>
      <c r="L7" s="11"/>
    </row>
    <row r="8" spans="1:17">
      <c r="A8" s="27" t="s">
        <v>74</v>
      </c>
      <c r="B8" s="128"/>
      <c r="C8" s="15">
        <v>16</v>
      </c>
      <c r="D8" s="15">
        <v>7</v>
      </c>
      <c r="E8" s="15">
        <v>3</v>
      </c>
      <c r="F8" s="24" t="s">
        <v>86</v>
      </c>
      <c r="G8" s="24" t="s">
        <v>478</v>
      </c>
      <c r="H8" s="24" t="s">
        <v>368</v>
      </c>
      <c r="I8" s="24" t="s">
        <v>348</v>
      </c>
      <c r="J8" s="24" t="s">
        <v>36</v>
      </c>
      <c r="K8" s="28" t="s">
        <v>36</v>
      </c>
      <c r="L8" s="11"/>
    </row>
    <row r="9" spans="1:17">
      <c r="A9" s="27" t="s">
        <v>74</v>
      </c>
      <c r="B9" s="128"/>
      <c r="C9" s="15">
        <v>32</v>
      </c>
      <c r="D9" s="15">
        <v>8</v>
      </c>
      <c r="E9" s="15">
        <v>3</v>
      </c>
      <c r="F9" s="24" t="s">
        <v>86</v>
      </c>
      <c r="G9" s="24" t="s">
        <v>479</v>
      </c>
      <c r="H9" s="24" t="s">
        <v>351</v>
      </c>
      <c r="I9" s="24" t="s">
        <v>105</v>
      </c>
      <c r="J9" s="24" t="s">
        <v>36</v>
      </c>
      <c r="K9" s="28" t="s">
        <v>36</v>
      </c>
      <c r="L9" s="11"/>
    </row>
    <row r="10" spans="1:17">
      <c r="A10" s="27" t="s">
        <v>74</v>
      </c>
      <c r="B10" s="128"/>
      <c r="C10" s="15">
        <v>8</v>
      </c>
      <c r="D10" s="15">
        <v>0</v>
      </c>
      <c r="E10" s="15">
        <v>3</v>
      </c>
      <c r="F10" s="24" t="s">
        <v>86</v>
      </c>
      <c r="G10" s="24" t="s">
        <v>480</v>
      </c>
      <c r="H10" s="24" t="s">
        <v>358</v>
      </c>
      <c r="I10" s="24" t="s">
        <v>356</v>
      </c>
      <c r="J10" s="24" t="s">
        <v>36</v>
      </c>
      <c r="K10" s="28" t="s">
        <v>36</v>
      </c>
      <c r="L10" s="11"/>
    </row>
    <row r="11" spans="1:17">
      <c r="A11" s="27" t="s">
        <v>74</v>
      </c>
      <c r="B11" s="128"/>
      <c r="C11" s="15">
        <v>8</v>
      </c>
      <c r="D11" s="15">
        <v>6</v>
      </c>
      <c r="E11" s="15">
        <v>3</v>
      </c>
      <c r="F11" s="24" t="s">
        <v>86</v>
      </c>
      <c r="G11" s="24" t="s">
        <v>481</v>
      </c>
      <c r="H11" s="24" t="s">
        <v>358</v>
      </c>
      <c r="I11" s="24" t="s">
        <v>356</v>
      </c>
      <c r="J11" s="24" t="s">
        <v>36</v>
      </c>
      <c r="K11" s="28" t="s">
        <v>36</v>
      </c>
      <c r="L11" s="11"/>
    </row>
    <row r="12" spans="1:17">
      <c r="A12" s="27" t="s">
        <v>74</v>
      </c>
      <c r="B12" s="128"/>
      <c r="C12" s="15">
        <v>40</v>
      </c>
      <c r="D12" s="15">
        <v>2</v>
      </c>
      <c r="E12" s="15">
        <v>3</v>
      </c>
      <c r="F12" s="24" t="s">
        <v>86</v>
      </c>
      <c r="G12" s="24" t="s">
        <v>482</v>
      </c>
      <c r="H12" s="24" t="s">
        <v>351</v>
      </c>
      <c r="I12" s="24" t="s">
        <v>362</v>
      </c>
      <c r="J12" s="24" t="s">
        <v>36</v>
      </c>
      <c r="K12" s="28" t="s">
        <v>36</v>
      </c>
      <c r="L12" s="11"/>
    </row>
    <row r="13" spans="1:17">
      <c r="A13" s="27" t="s">
        <v>74</v>
      </c>
      <c r="B13" s="128"/>
      <c r="C13" s="15">
        <v>40</v>
      </c>
      <c r="D13" s="15">
        <v>6</v>
      </c>
      <c r="E13" s="15">
        <v>3</v>
      </c>
      <c r="F13" s="24" t="s">
        <v>86</v>
      </c>
      <c r="G13" s="24" t="s">
        <v>483</v>
      </c>
      <c r="H13" s="24" t="s">
        <v>351</v>
      </c>
      <c r="I13" s="24" t="s">
        <v>362</v>
      </c>
      <c r="J13" s="24" t="s">
        <v>36</v>
      </c>
      <c r="K13" s="28" t="s">
        <v>36</v>
      </c>
      <c r="L13" s="11"/>
    </row>
    <row r="14" spans="1:17">
      <c r="A14" s="27" t="s">
        <v>74</v>
      </c>
      <c r="B14" s="128"/>
      <c r="C14" s="15">
        <v>16</v>
      </c>
      <c r="D14" s="15">
        <v>0</v>
      </c>
      <c r="E14" s="15">
        <v>3</v>
      </c>
      <c r="F14" s="24" t="s">
        <v>86</v>
      </c>
      <c r="G14" s="24" t="s">
        <v>484</v>
      </c>
      <c r="H14" s="24" t="s">
        <v>368</v>
      </c>
      <c r="I14" s="24" t="s">
        <v>348</v>
      </c>
      <c r="J14" s="24" t="s">
        <v>36</v>
      </c>
      <c r="K14" s="28" t="s">
        <v>36</v>
      </c>
      <c r="L14" s="11"/>
    </row>
    <row r="15" spans="1:17">
      <c r="A15" s="27" t="s">
        <v>74</v>
      </c>
      <c r="B15" s="128"/>
      <c r="C15" s="15">
        <v>32</v>
      </c>
      <c r="D15" s="15">
        <v>2</v>
      </c>
      <c r="E15" s="15">
        <v>3</v>
      </c>
      <c r="F15" s="24" t="s">
        <v>86</v>
      </c>
      <c r="G15" s="24" t="s">
        <v>485</v>
      </c>
      <c r="H15" s="24" t="s">
        <v>351</v>
      </c>
      <c r="I15" s="24" t="s">
        <v>105</v>
      </c>
      <c r="J15" s="24" t="s">
        <v>36</v>
      </c>
      <c r="K15" s="28" t="s">
        <v>36</v>
      </c>
      <c r="L15" s="11"/>
    </row>
    <row r="16" spans="1:17">
      <c r="A16" s="27" t="s">
        <v>74</v>
      </c>
      <c r="B16" s="128"/>
      <c r="C16" s="15">
        <v>8</v>
      </c>
      <c r="D16" s="15">
        <v>2</v>
      </c>
      <c r="E16" s="15">
        <v>3</v>
      </c>
      <c r="F16" s="24" t="s">
        <v>86</v>
      </c>
      <c r="G16" s="24" t="s">
        <v>486</v>
      </c>
      <c r="H16" s="24" t="s">
        <v>358</v>
      </c>
      <c r="I16" s="24" t="s">
        <v>356</v>
      </c>
      <c r="J16" s="24" t="s">
        <v>36</v>
      </c>
      <c r="K16" s="28" t="s">
        <v>36</v>
      </c>
      <c r="L16" s="11"/>
    </row>
    <row r="17" spans="1:17">
      <c r="A17" s="27" t="s">
        <v>74</v>
      </c>
      <c r="B17" s="128"/>
      <c r="C17" s="15">
        <v>24</v>
      </c>
      <c r="D17" s="15">
        <v>0</v>
      </c>
      <c r="E17" s="15">
        <v>3</v>
      </c>
      <c r="F17" s="24" t="s">
        <v>86</v>
      </c>
      <c r="G17" s="24" t="s">
        <v>487</v>
      </c>
      <c r="H17" s="24" t="s">
        <v>488</v>
      </c>
      <c r="I17" s="24" t="s">
        <v>376</v>
      </c>
      <c r="J17" s="24" t="s">
        <v>36</v>
      </c>
      <c r="K17" s="28" t="s">
        <v>36</v>
      </c>
      <c r="L17" s="11"/>
    </row>
    <row r="18" spans="1:17" s="169" customFormat="1" ht="90">
      <c r="A18" s="29" t="s">
        <v>124</v>
      </c>
      <c r="B18" s="128" t="s">
        <v>378</v>
      </c>
      <c r="C18" s="15">
        <v>8</v>
      </c>
      <c r="D18" s="15">
        <v>0</v>
      </c>
      <c r="E18" s="15">
        <v>1</v>
      </c>
      <c r="F18" s="15" t="s">
        <v>378</v>
      </c>
      <c r="G18" s="15">
        <v>-5.7852605397143826</v>
      </c>
      <c r="H18" s="15">
        <v>4</v>
      </c>
      <c r="I18" s="15">
        <v>1.4</v>
      </c>
      <c r="J18" s="15">
        <v>-0.3</v>
      </c>
      <c r="K18" s="155" t="s">
        <v>489</v>
      </c>
      <c r="L18" s="156">
        <v>128</v>
      </c>
      <c r="M18" s="162" t="s">
        <v>136</v>
      </c>
      <c r="N18" s="33" t="s">
        <v>127</v>
      </c>
      <c r="O18" s="33" t="s">
        <v>128</v>
      </c>
      <c r="P18" s="157" t="s">
        <v>129</v>
      </c>
      <c r="Q18" s="33" t="s">
        <v>138</v>
      </c>
    </row>
    <row r="19" spans="1:17" s="169" customFormat="1" ht="90">
      <c r="A19" s="29" t="s">
        <v>124</v>
      </c>
      <c r="B19" s="128" t="s">
        <v>378</v>
      </c>
      <c r="C19" s="15">
        <v>8</v>
      </c>
      <c r="D19" s="15">
        <v>0</v>
      </c>
      <c r="E19" s="15">
        <v>3</v>
      </c>
      <c r="F19" s="15" t="s">
        <v>378</v>
      </c>
      <c r="G19" s="15">
        <v>-5.1717190964814979</v>
      </c>
      <c r="H19" s="15">
        <v>3.65</v>
      </c>
      <c r="I19" s="15">
        <v>1.75</v>
      </c>
      <c r="J19" s="15">
        <v>0.4</v>
      </c>
      <c r="K19" s="155" t="s">
        <v>490</v>
      </c>
      <c r="L19" s="156">
        <v>128</v>
      </c>
      <c r="M19" s="162" t="s">
        <v>136</v>
      </c>
      <c r="N19" s="33" t="s">
        <v>127</v>
      </c>
      <c r="O19" s="33" t="s">
        <v>128</v>
      </c>
      <c r="P19" s="157" t="s">
        <v>129</v>
      </c>
      <c r="Q19" s="33" t="s">
        <v>138</v>
      </c>
    </row>
    <row r="20" spans="1:17" s="169" customFormat="1" ht="90">
      <c r="A20" s="29" t="s">
        <v>124</v>
      </c>
      <c r="B20" s="128" t="s">
        <v>378</v>
      </c>
      <c r="C20" s="15">
        <v>8</v>
      </c>
      <c r="D20" s="15">
        <v>0</v>
      </c>
      <c r="E20" s="15">
        <v>2</v>
      </c>
      <c r="F20" s="15" t="s">
        <v>378</v>
      </c>
      <c r="G20" s="15">
        <v>-4.8582785364499896</v>
      </c>
      <c r="H20" s="15">
        <v>3.55</v>
      </c>
      <c r="I20" s="15">
        <v>1.6</v>
      </c>
      <c r="J20" s="15">
        <v>0.9</v>
      </c>
      <c r="K20" s="155" t="s">
        <v>491</v>
      </c>
      <c r="L20" s="156">
        <v>128</v>
      </c>
      <c r="M20" s="162" t="s">
        <v>136</v>
      </c>
      <c r="N20" s="33" t="s">
        <v>127</v>
      </c>
      <c r="O20" s="33" t="s">
        <v>128</v>
      </c>
      <c r="P20" s="157" t="s">
        <v>129</v>
      </c>
      <c r="Q20" s="33" t="s">
        <v>138</v>
      </c>
    </row>
    <row r="21" spans="1:17" s="169" customFormat="1" ht="90">
      <c r="A21" s="29" t="s">
        <v>124</v>
      </c>
      <c r="B21" s="128" t="s">
        <v>378</v>
      </c>
      <c r="C21" s="15">
        <v>8</v>
      </c>
      <c r="D21" s="15">
        <v>0</v>
      </c>
      <c r="E21" s="15">
        <v>4</v>
      </c>
      <c r="F21" s="15" t="s">
        <v>378</v>
      </c>
      <c r="G21" s="15">
        <v>-5.5604056461528124</v>
      </c>
      <c r="H21" s="15">
        <v>3.7</v>
      </c>
      <c r="I21" s="15">
        <v>1.4</v>
      </c>
      <c r="J21" s="15">
        <v>-0.2</v>
      </c>
      <c r="K21" s="155" t="s">
        <v>492</v>
      </c>
      <c r="L21" s="156">
        <v>128</v>
      </c>
      <c r="M21" s="162" t="s">
        <v>136</v>
      </c>
      <c r="N21" s="33" t="s">
        <v>127</v>
      </c>
      <c r="O21" s="33" t="s">
        <v>128</v>
      </c>
      <c r="P21" s="157" t="s">
        <v>129</v>
      </c>
      <c r="Q21" s="33" t="s">
        <v>138</v>
      </c>
    </row>
    <row r="22" spans="1:17" s="169" customFormat="1" ht="90">
      <c r="A22" s="29" t="s">
        <v>124</v>
      </c>
      <c r="B22" s="128" t="s">
        <v>378</v>
      </c>
      <c r="C22" s="15">
        <v>8</v>
      </c>
      <c r="D22" s="15">
        <v>2</v>
      </c>
      <c r="E22" s="15">
        <v>1</v>
      </c>
      <c r="F22" s="15" t="s">
        <v>378</v>
      </c>
      <c r="G22" s="15">
        <v>-3.9306893684571027</v>
      </c>
      <c r="H22" s="15">
        <v>4</v>
      </c>
      <c r="I22" s="15">
        <v>1.4</v>
      </c>
      <c r="J22" s="15">
        <v>-0.3</v>
      </c>
      <c r="K22" s="155" t="s">
        <v>489</v>
      </c>
      <c r="L22" s="156">
        <v>128</v>
      </c>
      <c r="M22" s="162" t="s">
        <v>136</v>
      </c>
      <c r="N22" s="33" t="s">
        <v>127</v>
      </c>
      <c r="O22" s="33" t="s">
        <v>128</v>
      </c>
      <c r="P22" s="157" t="s">
        <v>129</v>
      </c>
      <c r="Q22" s="33" t="s">
        <v>138</v>
      </c>
    </row>
    <row r="23" spans="1:17" s="169" customFormat="1" ht="90">
      <c r="A23" s="29" t="s">
        <v>124</v>
      </c>
      <c r="B23" s="128" t="s">
        <v>378</v>
      </c>
      <c r="C23" s="15">
        <v>8</v>
      </c>
      <c r="D23" s="15">
        <v>2</v>
      </c>
      <c r="E23" s="15">
        <v>3</v>
      </c>
      <c r="F23" s="15" t="s">
        <v>378</v>
      </c>
      <c r="G23" s="15">
        <v>-3.2359375788684002</v>
      </c>
      <c r="H23" s="15">
        <v>3.65</v>
      </c>
      <c r="I23" s="15">
        <v>1.75</v>
      </c>
      <c r="J23" s="15">
        <v>0.4</v>
      </c>
      <c r="K23" s="155" t="s">
        <v>490</v>
      </c>
      <c r="L23" s="156">
        <v>128</v>
      </c>
      <c r="M23" s="162" t="s">
        <v>136</v>
      </c>
      <c r="N23" s="33" t="s">
        <v>127</v>
      </c>
      <c r="O23" s="33" t="s">
        <v>128</v>
      </c>
      <c r="P23" s="157" t="s">
        <v>129</v>
      </c>
      <c r="Q23" s="33" t="s">
        <v>138</v>
      </c>
    </row>
    <row r="24" spans="1:17" s="169" customFormat="1" ht="90">
      <c r="A24" s="29" t="s">
        <v>124</v>
      </c>
      <c r="B24" s="128" t="s">
        <v>378</v>
      </c>
      <c r="C24" s="15">
        <v>8</v>
      </c>
      <c r="D24" s="15">
        <v>2</v>
      </c>
      <c r="E24" s="15">
        <v>2</v>
      </c>
      <c r="F24" s="15" t="s">
        <v>378</v>
      </c>
      <c r="G24" s="15">
        <v>-2.8476238111401098</v>
      </c>
      <c r="H24" s="15">
        <v>3.55</v>
      </c>
      <c r="I24" s="15">
        <v>1.6</v>
      </c>
      <c r="J24" s="15">
        <v>0.9</v>
      </c>
      <c r="K24" s="155" t="s">
        <v>491</v>
      </c>
      <c r="L24" s="156">
        <v>128</v>
      </c>
      <c r="M24" s="162" t="s">
        <v>136</v>
      </c>
      <c r="N24" s="33" t="s">
        <v>127</v>
      </c>
      <c r="O24" s="33" t="s">
        <v>128</v>
      </c>
      <c r="P24" s="157" t="s">
        <v>129</v>
      </c>
      <c r="Q24" s="33" t="s">
        <v>138</v>
      </c>
    </row>
    <row r="25" spans="1:17" s="169" customFormat="1" ht="90">
      <c r="A25" s="29" t="s">
        <v>124</v>
      </c>
      <c r="B25" s="128" t="s">
        <v>378</v>
      </c>
      <c r="C25" s="15">
        <v>8</v>
      </c>
      <c r="D25" s="15">
        <v>2</v>
      </c>
      <c r="E25" s="15">
        <v>4</v>
      </c>
      <c r="F25" s="15" t="s">
        <v>378</v>
      </c>
      <c r="G25" s="15">
        <v>-3.6736794801216344</v>
      </c>
      <c r="H25" s="15">
        <v>3.7</v>
      </c>
      <c r="I25" s="15">
        <v>1.4</v>
      </c>
      <c r="J25" s="15">
        <v>-0.2</v>
      </c>
      <c r="K25" s="155" t="s">
        <v>492</v>
      </c>
      <c r="L25" s="156">
        <v>128</v>
      </c>
      <c r="M25" s="162" t="s">
        <v>136</v>
      </c>
      <c r="N25" s="33" t="s">
        <v>127</v>
      </c>
      <c r="O25" s="33" t="s">
        <v>128</v>
      </c>
      <c r="P25" s="157" t="s">
        <v>129</v>
      </c>
      <c r="Q25" s="33" t="s">
        <v>138</v>
      </c>
    </row>
    <row r="26" spans="1:17" s="169" customFormat="1" ht="90">
      <c r="A26" s="29" t="s">
        <v>124</v>
      </c>
      <c r="B26" s="128" t="s">
        <v>378</v>
      </c>
      <c r="C26" s="15">
        <v>8</v>
      </c>
      <c r="D26" s="15">
        <v>6</v>
      </c>
      <c r="E26" s="15">
        <v>1</v>
      </c>
      <c r="F26" s="15" t="s">
        <v>378</v>
      </c>
      <c r="G26" s="15">
        <v>0.64832620198586777</v>
      </c>
      <c r="H26" s="15">
        <v>4</v>
      </c>
      <c r="I26" s="15">
        <v>1.4</v>
      </c>
      <c r="J26" s="15">
        <v>-0.3</v>
      </c>
      <c r="K26" s="155" t="s">
        <v>489</v>
      </c>
      <c r="L26" s="156">
        <v>128</v>
      </c>
      <c r="M26" s="162" t="s">
        <v>136</v>
      </c>
      <c r="N26" s="33" t="s">
        <v>127</v>
      </c>
      <c r="O26" s="33" t="s">
        <v>128</v>
      </c>
      <c r="P26" s="157" t="s">
        <v>129</v>
      </c>
      <c r="Q26" s="33" t="s">
        <v>138</v>
      </c>
    </row>
    <row r="27" spans="1:17" s="169" customFormat="1" ht="90">
      <c r="A27" s="29" t="s">
        <v>124</v>
      </c>
      <c r="B27" s="128" t="s">
        <v>378</v>
      </c>
      <c r="C27" s="15">
        <v>8</v>
      </c>
      <c r="D27" s="15">
        <v>6</v>
      </c>
      <c r="E27" s="15">
        <v>3</v>
      </c>
      <c r="F27" s="15" t="s">
        <v>378</v>
      </c>
      <c r="G27" s="15">
        <v>2.0317264115682434</v>
      </c>
      <c r="H27" s="15">
        <v>3.65</v>
      </c>
      <c r="I27" s="15">
        <v>1.75</v>
      </c>
      <c r="J27" s="15">
        <v>0.4</v>
      </c>
      <c r="K27" s="155" t="s">
        <v>490</v>
      </c>
      <c r="L27" s="156">
        <v>128</v>
      </c>
      <c r="M27" s="162" t="s">
        <v>136</v>
      </c>
      <c r="N27" s="33" t="s">
        <v>127</v>
      </c>
      <c r="O27" s="33" t="s">
        <v>128</v>
      </c>
      <c r="P27" s="157" t="s">
        <v>129</v>
      </c>
      <c r="Q27" s="33" t="s">
        <v>138</v>
      </c>
    </row>
    <row r="28" spans="1:17" s="169" customFormat="1" ht="90">
      <c r="A28" s="29" t="s">
        <v>124</v>
      </c>
      <c r="B28" s="128" t="s">
        <v>378</v>
      </c>
      <c r="C28" s="15">
        <v>8</v>
      </c>
      <c r="D28" s="15">
        <v>6</v>
      </c>
      <c r="E28" s="15">
        <v>2</v>
      </c>
      <c r="F28" s="15" t="s">
        <v>378</v>
      </c>
      <c r="G28" s="15">
        <v>2.9017404705677499</v>
      </c>
      <c r="H28" s="15">
        <v>3.55</v>
      </c>
      <c r="I28" s="15">
        <v>1.6</v>
      </c>
      <c r="J28" s="15">
        <v>0.9</v>
      </c>
      <c r="K28" s="155" t="s">
        <v>491</v>
      </c>
      <c r="L28" s="156">
        <v>128</v>
      </c>
      <c r="M28" s="162" t="s">
        <v>136</v>
      </c>
      <c r="N28" s="33" t="s">
        <v>127</v>
      </c>
      <c r="O28" s="33" t="s">
        <v>128</v>
      </c>
      <c r="P28" s="157" t="s">
        <v>129</v>
      </c>
      <c r="Q28" s="33" t="s">
        <v>138</v>
      </c>
    </row>
    <row r="29" spans="1:17" s="169" customFormat="1" ht="90">
      <c r="A29" s="29" t="s">
        <v>124</v>
      </c>
      <c r="B29" s="128" t="s">
        <v>378</v>
      </c>
      <c r="C29" s="15">
        <v>8</v>
      </c>
      <c r="D29" s="15">
        <v>6</v>
      </c>
      <c r="E29" s="15">
        <v>4</v>
      </c>
      <c r="F29" s="15" t="s">
        <v>378</v>
      </c>
      <c r="G29" s="15">
        <v>1.1924301215846553</v>
      </c>
      <c r="H29" s="15">
        <v>3.7</v>
      </c>
      <c r="I29" s="15">
        <v>1.4</v>
      </c>
      <c r="J29" s="15">
        <v>-0.2</v>
      </c>
      <c r="K29" s="155" t="s">
        <v>492</v>
      </c>
      <c r="L29" s="156">
        <v>128</v>
      </c>
      <c r="M29" s="162" t="s">
        <v>136</v>
      </c>
      <c r="N29" s="33" t="s">
        <v>127</v>
      </c>
      <c r="O29" s="33" t="s">
        <v>128</v>
      </c>
      <c r="P29" s="157" t="s">
        <v>129</v>
      </c>
      <c r="Q29" s="33" t="s">
        <v>138</v>
      </c>
    </row>
    <row r="30" spans="1:17" s="169" customFormat="1" ht="90">
      <c r="A30" s="29" t="s">
        <v>124</v>
      </c>
      <c r="B30" s="128" t="s">
        <v>378</v>
      </c>
      <c r="C30" s="15">
        <v>16</v>
      </c>
      <c r="D30" s="15">
        <v>0</v>
      </c>
      <c r="E30" s="15">
        <v>1</v>
      </c>
      <c r="F30" s="15" t="s">
        <v>378</v>
      </c>
      <c r="G30" s="15">
        <v>-6.1778317129940561</v>
      </c>
      <c r="H30" s="15">
        <v>4</v>
      </c>
      <c r="I30" s="15">
        <v>1</v>
      </c>
      <c r="J30" s="15">
        <v>-0.3</v>
      </c>
      <c r="K30" s="155" t="s">
        <v>493</v>
      </c>
      <c r="L30" s="171">
        <v>124</v>
      </c>
      <c r="M30" s="162" t="s">
        <v>136</v>
      </c>
      <c r="N30" s="33" t="s">
        <v>127</v>
      </c>
      <c r="O30" s="33" t="s">
        <v>128</v>
      </c>
      <c r="P30" s="157" t="s">
        <v>129</v>
      </c>
      <c r="Q30" s="33" t="s">
        <v>138</v>
      </c>
    </row>
    <row r="31" spans="1:17" s="169" customFormat="1" ht="90">
      <c r="A31" s="29" t="s">
        <v>124</v>
      </c>
      <c r="B31" s="128" t="s">
        <v>378</v>
      </c>
      <c r="C31" s="15">
        <v>16</v>
      </c>
      <c r="D31" s="15">
        <v>0</v>
      </c>
      <c r="E31" s="15">
        <v>3</v>
      </c>
      <c r="F31" s="15" t="s">
        <v>378</v>
      </c>
      <c r="G31" s="15">
        <v>-5.5322532893089233</v>
      </c>
      <c r="H31" s="15">
        <v>3.65</v>
      </c>
      <c r="I31" s="15">
        <v>1.6</v>
      </c>
      <c r="J31" s="15">
        <v>0.3</v>
      </c>
      <c r="K31" s="155" t="s">
        <v>490</v>
      </c>
      <c r="L31" s="171">
        <v>124</v>
      </c>
      <c r="M31" s="162" t="s">
        <v>136</v>
      </c>
      <c r="N31" s="33" t="s">
        <v>127</v>
      </c>
      <c r="O31" s="33" t="s">
        <v>128</v>
      </c>
      <c r="P31" s="157" t="s">
        <v>129</v>
      </c>
      <c r="Q31" s="33" t="s">
        <v>138</v>
      </c>
    </row>
    <row r="32" spans="1:17" s="169" customFormat="1" ht="90">
      <c r="A32" s="29" t="s">
        <v>124</v>
      </c>
      <c r="B32" s="128" t="s">
        <v>378</v>
      </c>
      <c r="C32" s="15">
        <v>16</v>
      </c>
      <c r="D32" s="15">
        <v>0</v>
      </c>
      <c r="E32" s="15">
        <v>2</v>
      </c>
      <c r="F32" s="15" t="s">
        <v>378</v>
      </c>
      <c r="G32" s="15">
        <v>-5.1942953671528649</v>
      </c>
      <c r="H32" s="15">
        <v>3.55</v>
      </c>
      <c r="I32" s="15">
        <v>1.4</v>
      </c>
      <c r="J32" s="15">
        <v>0.7</v>
      </c>
      <c r="K32" s="155" t="s">
        <v>494</v>
      </c>
      <c r="L32" s="171">
        <v>124</v>
      </c>
      <c r="M32" s="162" t="s">
        <v>136</v>
      </c>
      <c r="N32" s="33" t="s">
        <v>127</v>
      </c>
      <c r="O32" s="33" t="s">
        <v>128</v>
      </c>
      <c r="P32" s="157" t="s">
        <v>129</v>
      </c>
      <c r="Q32" s="33" t="s">
        <v>138</v>
      </c>
    </row>
    <row r="33" spans="1:17" s="169" customFormat="1" ht="90">
      <c r="A33" s="29" t="s">
        <v>124</v>
      </c>
      <c r="B33" s="128" t="s">
        <v>378</v>
      </c>
      <c r="C33" s="15">
        <v>16</v>
      </c>
      <c r="D33" s="15">
        <v>0</v>
      </c>
      <c r="E33" s="15">
        <v>4</v>
      </c>
      <c r="F33" s="15" t="s">
        <v>378</v>
      </c>
      <c r="G33" s="15">
        <v>-5.9644069478491772</v>
      </c>
      <c r="H33" s="15">
        <v>3.7</v>
      </c>
      <c r="I33" s="15">
        <v>1.3</v>
      </c>
      <c r="J33" s="15">
        <v>-0.3</v>
      </c>
      <c r="K33" s="155" t="s">
        <v>493</v>
      </c>
      <c r="L33" s="171">
        <v>124</v>
      </c>
      <c r="M33" s="162" t="s">
        <v>136</v>
      </c>
      <c r="N33" s="33" t="s">
        <v>127</v>
      </c>
      <c r="O33" s="33" t="s">
        <v>128</v>
      </c>
      <c r="P33" s="157" t="s">
        <v>129</v>
      </c>
      <c r="Q33" s="33" t="s">
        <v>138</v>
      </c>
    </row>
    <row r="34" spans="1:17" s="169" customFormat="1" ht="90">
      <c r="A34" s="29" t="s">
        <v>124</v>
      </c>
      <c r="B34" s="128" t="s">
        <v>378</v>
      </c>
      <c r="C34" s="15">
        <v>16</v>
      </c>
      <c r="D34" s="15">
        <v>7</v>
      </c>
      <c r="E34" s="15">
        <v>1</v>
      </c>
      <c r="F34" s="15" t="s">
        <v>378</v>
      </c>
      <c r="G34" s="15">
        <v>1.4125625878505701</v>
      </c>
      <c r="H34" s="15">
        <v>4</v>
      </c>
      <c r="I34" s="15">
        <v>1</v>
      </c>
      <c r="J34" s="15">
        <v>-0.3</v>
      </c>
      <c r="K34" s="155" t="s">
        <v>493</v>
      </c>
      <c r="L34" s="171">
        <v>124</v>
      </c>
      <c r="M34" s="162" t="s">
        <v>136</v>
      </c>
      <c r="N34" s="33" t="s">
        <v>127</v>
      </c>
      <c r="O34" s="33" t="s">
        <v>128</v>
      </c>
      <c r="P34" s="157" t="s">
        <v>129</v>
      </c>
      <c r="Q34" s="33" t="s">
        <v>138</v>
      </c>
    </row>
    <row r="35" spans="1:17" s="169" customFormat="1" ht="90">
      <c r="A35" s="29" t="s">
        <v>124</v>
      </c>
      <c r="B35" s="128" t="s">
        <v>378</v>
      </c>
      <c r="C35" s="15">
        <v>16</v>
      </c>
      <c r="D35" s="15">
        <v>7</v>
      </c>
      <c r="E35" s="15">
        <v>3</v>
      </c>
      <c r="F35" s="15" t="s">
        <v>378</v>
      </c>
      <c r="G35" s="15">
        <v>2.9383064390852924</v>
      </c>
      <c r="H35" s="15">
        <v>3.65</v>
      </c>
      <c r="I35" s="15">
        <v>1.6</v>
      </c>
      <c r="J35" s="15">
        <v>0.3</v>
      </c>
      <c r="K35" s="155" t="s">
        <v>490</v>
      </c>
      <c r="L35" s="171">
        <v>124</v>
      </c>
      <c r="M35" s="162" t="s">
        <v>136</v>
      </c>
      <c r="N35" s="33" t="s">
        <v>127</v>
      </c>
      <c r="O35" s="33" t="s">
        <v>128</v>
      </c>
      <c r="P35" s="157" t="s">
        <v>129</v>
      </c>
      <c r="Q35" s="33" t="s">
        <v>138</v>
      </c>
    </row>
    <row r="36" spans="1:17" s="169" customFormat="1" ht="90">
      <c r="A36" s="29" t="s">
        <v>124</v>
      </c>
      <c r="B36" s="128" t="s">
        <v>378</v>
      </c>
      <c r="C36" s="15">
        <v>16</v>
      </c>
      <c r="D36" s="15">
        <v>7</v>
      </c>
      <c r="E36" s="15">
        <v>2</v>
      </c>
      <c r="F36" s="15" t="s">
        <v>378</v>
      </c>
      <c r="G36" s="15">
        <v>3.8650641291841299</v>
      </c>
      <c r="H36" s="15">
        <v>3.55</v>
      </c>
      <c r="I36" s="15">
        <v>1.4</v>
      </c>
      <c r="J36" s="15">
        <v>0.7</v>
      </c>
      <c r="K36" s="155" t="s">
        <v>494</v>
      </c>
      <c r="L36" s="171">
        <v>124</v>
      </c>
      <c r="M36" s="162" t="s">
        <v>136</v>
      </c>
      <c r="N36" s="33" t="s">
        <v>127</v>
      </c>
      <c r="O36" s="33" t="s">
        <v>128</v>
      </c>
      <c r="P36" s="157" t="s">
        <v>129</v>
      </c>
      <c r="Q36" s="33" t="s">
        <v>138</v>
      </c>
    </row>
    <row r="37" spans="1:17" s="169" customFormat="1" ht="90">
      <c r="A37" s="29" t="s">
        <v>124</v>
      </c>
      <c r="B37" s="128" t="s">
        <v>378</v>
      </c>
      <c r="C37" s="15">
        <v>16</v>
      </c>
      <c r="D37" s="15">
        <v>7</v>
      </c>
      <c r="E37" s="15">
        <v>4</v>
      </c>
      <c r="F37" s="15" t="s">
        <v>378</v>
      </c>
      <c r="G37" s="15">
        <v>2.065475105716851</v>
      </c>
      <c r="H37" s="15">
        <v>3.7</v>
      </c>
      <c r="I37" s="15">
        <v>1.3</v>
      </c>
      <c r="J37" s="15">
        <v>-0.3</v>
      </c>
      <c r="K37" s="155" t="s">
        <v>493</v>
      </c>
      <c r="L37" s="171">
        <v>124</v>
      </c>
      <c r="M37" s="162" t="s">
        <v>136</v>
      </c>
      <c r="N37" s="33" t="s">
        <v>127</v>
      </c>
      <c r="O37" s="33" t="s">
        <v>128</v>
      </c>
      <c r="P37" s="157" t="s">
        <v>129</v>
      </c>
      <c r="Q37" s="33" t="s">
        <v>138</v>
      </c>
    </row>
    <row r="38" spans="1:17" s="169" customFormat="1" ht="90">
      <c r="A38" s="29" t="s">
        <v>124</v>
      </c>
      <c r="B38" s="128" t="s">
        <v>378</v>
      </c>
      <c r="C38" s="15">
        <v>24</v>
      </c>
      <c r="D38" s="15">
        <v>0</v>
      </c>
      <c r="E38" s="15">
        <v>1</v>
      </c>
      <c r="F38" s="15" t="s">
        <v>378</v>
      </c>
      <c r="G38" s="15">
        <v>-6.4097198594711067</v>
      </c>
      <c r="H38" s="15">
        <v>4</v>
      </c>
      <c r="I38" s="15">
        <v>1</v>
      </c>
      <c r="J38" s="152">
        <v>-0.3</v>
      </c>
      <c r="K38" s="155" t="s">
        <v>493</v>
      </c>
      <c r="L38" s="171">
        <v>120</v>
      </c>
      <c r="M38" s="162" t="s">
        <v>136</v>
      </c>
      <c r="N38" s="33" t="s">
        <v>127</v>
      </c>
      <c r="O38" s="33" t="s">
        <v>128</v>
      </c>
      <c r="P38" s="157" t="s">
        <v>129</v>
      </c>
      <c r="Q38" s="33" t="s">
        <v>138</v>
      </c>
    </row>
    <row r="39" spans="1:17" s="169" customFormat="1" ht="90">
      <c r="A39" s="29" t="s">
        <v>124</v>
      </c>
      <c r="B39" s="128" t="s">
        <v>378</v>
      </c>
      <c r="C39" s="15">
        <v>24</v>
      </c>
      <c r="D39" s="15">
        <v>0</v>
      </c>
      <c r="E39" s="15">
        <v>3</v>
      </c>
      <c r="F39" s="15" t="s">
        <v>378</v>
      </c>
      <c r="G39" s="15">
        <v>-5.6997813328366496</v>
      </c>
      <c r="H39" s="15">
        <v>3.65</v>
      </c>
      <c r="I39" s="15">
        <v>1.45</v>
      </c>
      <c r="J39" s="15">
        <v>0.3</v>
      </c>
      <c r="K39" s="155" t="s">
        <v>490</v>
      </c>
      <c r="L39" s="171">
        <v>120</v>
      </c>
      <c r="M39" s="162" t="s">
        <v>136</v>
      </c>
      <c r="N39" s="33" t="s">
        <v>127</v>
      </c>
      <c r="O39" s="33" t="s">
        <v>128</v>
      </c>
      <c r="P39" s="157" t="s">
        <v>129</v>
      </c>
      <c r="Q39" s="33" t="s">
        <v>138</v>
      </c>
    </row>
    <row r="40" spans="1:17" s="169" customFormat="1" ht="90">
      <c r="A40" s="29" t="s">
        <v>124</v>
      </c>
      <c r="B40" s="128" t="s">
        <v>378</v>
      </c>
      <c r="C40" s="15">
        <v>24</v>
      </c>
      <c r="D40" s="15">
        <v>0</v>
      </c>
      <c r="E40" s="15">
        <v>2</v>
      </c>
      <c r="F40" s="15" t="s">
        <v>378</v>
      </c>
      <c r="G40" s="15">
        <v>-5.3039567919397532</v>
      </c>
      <c r="H40" s="15">
        <v>3.55</v>
      </c>
      <c r="I40" s="15">
        <v>1.3</v>
      </c>
      <c r="J40" s="15">
        <v>0.7</v>
      </c>
      <c r="K40" s="155" t="s">
        <v>495</v>
      </c>
      <c r="L40" s="171">
        <v>120</v>
      </c>
      <c r="M40" s="162" t="s">
        <v>136</v>
      </c>
      <c r="N40" s="33" t="s">
        <v>127</v>
      </c>
      <c r="O40" s="33" t="s">
        <v>128</v>
      </c>
      <c r="P40" s="157" t="s">
        <v>129</v>
      </c>
      <c r="Q40" s="33" t="s">
        <v>138</v>
      </c>
    </row>
    <row r="41" spans="1:17" s="169" customFormat="1" ht="90">
      <c r="A41" s="29" t="s">
        <v>124</v>
      </c>
      <c r="B41" s="128" t="s">
        <v>378</v>
      </c>
      <c r="C41" s="15">
        <v>24</v>
      </c>
      <c r="D41" s="15">
        <v>0</v>
      </c>
      <c r="E41" s="15">
        <v>4</v>
      </c>
      <c r="F41" s="15" t="s">
        <v>378</v>
      </c>
      <c r="G41" s="15">
        <v>-6.1809416237695096</v>
      </c>
      <c r="H41" s="15">
        <v>3.7</v>
      </c>
      <c r="I41" s="15">
        <v>1.2</v>
      </c>
      <c r="J41" s="15">
        <v>-0.2</v>
      </c>
      <c r="K41" s="155" t="s">
        <v>496</v>
      </c>
      <c r="L41" s="171">
        <v>120</v>
      </c>
      <c r="M41" s="162" t="s">
        <v>136</v>
      </c>
      <c r="N41" s="33" t="s">
        <v>127</v>
      </c>
      <c r="O41" s="33" t="s">
        <v>128</v>
      </c>
      <c r="P41" s="157" t="s">
        <v>129</v>
      </c>
      <c r="Q41" s="33" t="s">
        <v>138</v>
      </c>
    </row>
    <row r="42" spans="1:17" s="169" customFormat="1" ht="90">
      <c r="A42" s="29" t="s">
        <v>124</v>
      </c>
      <c r="B42" s="128" t="s">
        <v>378</v>
      </c>
      <c r="C42" s="15">
        <v>32</v>
      </c>
      <c r="D42" s="15">
        <v>2</v>
      </c>
      <c r="E42" s="15">
        <v>1</v>
      </c>
      <c r="F42" s="15" t="s">
        <v>378</v>
      </c>
      <c r="G42" s="15">
        <v>-4.6365625327990001</v>
      </c>
      <c r="H42" s="15">
        <v>4</v>
      </c>
      <c r="I42" s="15">
        <v>1</v>
      </c>
      <c r="J42" s="15">
        <v>-0.3</v>
      </c>
      <c r="K42" s="155" t="s">
        <v>493</v>
      </c>
      <c r="L42" s="171">
        <v>116</v>
      </c>
      <c r="M42" s="162" t="s">
        <v>136</v>
      </c>
      <c r="N42" s="33" t="s">
        <v>127</v>
      </c>
      <c r="O42" s="33" t="s">
        <v>128</v>
      </c>
      <c r="P42" s="157" t="s">
        <v>129</v>
      </c>
      <c r="Q42" s="33" t="s">
        <v>138</v>
      </c>
    </row>
    <row r="43" spans="1:17" s="169" customFormat="1" ht="90">
      <c r="A43" s="29" t="s">
        <v>124</v>
      </c>
      <c r="B43" s="128" t="s">
        <v>378</v>
      </c>
      <c r="C43" s="15">
        <v>32</v>
      </c>
      <c r="D43" s="15">
        <v>2</v>
      </c>
      <c r="E43" s="15">
        <v>3</v>
      </c>
      <c r="F43" s="15" t="s">
        <v>378</v>
      </c>
      <c r="G43" s="15">
        <v>-3.8849061873155621</v>
      </c>
      <c r="H43" s="15">
        <v>3.65</v>
      </c>
      <c r="I43" s="15">
        <v>1.4</v>
      </c>
      <c r="J43" s="15">
        <v>0.3</v>
      </c>
      <c r="K43" s="155" t="s">
        <v>497</v>
      </c>
      <c r="L43" s="171">
        <v>116</v>
      </c>
      <c r="M43" s="162" t="s">
        <v>136</v>
      </c>
      <c r="N43" s="33" t="s">
        <v>127</v>
      </c>
      <c r="O43" s="33" t="s">
        <v>128</v>
      </c>
      <c r="P43" s="157" t="s">
        <v>129</v>
      </c>
      <c r="Q43" s="33" t="s">
        <v>138</v>
      </c>
    </row>
    <row r="44" spans="1:17" s="169" customFormat="1" ht="90">
      <c r="A44" s="29" t="s">
        <v>124</v>
      </c>
      <c r="B44" s="128" t="s">
        <v>378</v>
      </c>
      <c r="C44" s="15">
        <v>32</v>
      </c>
      <c r="D44" s="15">
        <v>2</v>
      </c>
      <c r="E44" s="15">
        <v>2</v>
      </c>
      <c r="F44" s="15" t="s">
        <v>378</v>
      </c>
      <c r="G44" s="15">
        <v>-3.5237178538506195</v>
      </c>
      <c r="H44" s="15">
        <v>3.55</v>
      </c>
      <c r="I44" s="15">
        <v>1.3</v>
      </c>
      <c r="J44" s="15">
        <v>0.7</v>
      </c>
      <c r="K44" s="155" t="s">
        <v>495</v>
      </c>
      <c r="L44" s="171">
        <v>116</v>
      </c>
      <c r="M44" s="162" t="s">
        <v>136</v>
      </c>
      <c r="N44" s="33" t="s">
        <v>127</v>
      </c>
      <c r="O44" s="33" t="s">
        <v>128</v>
      </c>
      <c r="P44" s="157" t="s">
        <v>129</v>
      </c>
      <c r="Q44" s="33" t="s">
        <v>138</v>
      </c>
    </row>
    <row r="45" spans="1:17" s="169" customFormat="1" ht="90">
      <c r="A45" s="29" t="s">
        <v>124</v>
      </c>
      <c r="B45" s="128" t="s">
        <v>378</v>
      </c>
      <c r="C45" s="15">
        <v>32</v>
      </c>
      <c r="D45" s="15">
        <v>2</v>
      </c>
      <c r="E45" s="15">
        <v>4</v>
      </c>
      <c r="F45" s="15" t="s">
        <v>378</v>
      </c>
      <c r="G45" s="15">
        <v>-4.4315466781420572</v>
      </c>
      <c r="H45" s="15">
        <v>3.7</v>
      </c>
      <c r="I45" s="15">
        <v>1.2</v>
      </c>
      <c r="J45" s="15">
        <v>-0.2</v>
      </c>
      <c r="K45" s="155" t="s">
        <v>498</v>
      </c>
      <c r="L45" s="171">
        <v>116</v>
      </c>
      <c r="M45" s="162" t="s">
        <v>136</v>
      </c>
      <c r="N45" s="33" t="s">
        <v>127</v>
      </c>
      <c r="O45" s="33" t="s">
        <v>128</v>
      </c>
      <c r="P45" s="157" t="s">
        <v>129</v>
      </c>
      <c r="Q45" s="33" t="s">
        <v>138</v>
      </c>
    </row>
    <row r="46" spans="1:17" s="169" customFormat="1" ht="90">
      <c r="A46" s="29" t="s">
        <v>124</v>
      </c>
      <c r="B46" s="128" t="s">
        <v>378</v>
      </c>
      <c r="C46" s="15">
        <v>32</v>
      </c>
      <c r="D46" s="15">
        <v>8</v>
      </c>
      <c r="E46" s="15">
        <v>1</v>
      </c>
      <c r="F46" s="15" t="s">
        <v>378</v>
      </c>
      <c r="G46" s="15">
        <v>2.2038622328907631</v>
      </c>
      <c r="H46" s="15">
        <v>4</v>
      </c>
      <c r="I46" s="15">
        <v>1</v>
      </c>
      <c r="J46" s="15">
        <v>-0.3</v>
      </c>
      <c r="K46" s="155" t="s">
        <v>493</v>
      </c>
      <c r="L46" s="171">
        <v>116</v>
      </c>
      <c r="M46" s="162" t="s">
        <v>136</v>
      </c>
      <c r="N46" s="33" t="s">
        <v>127</v>
      </c>
      <c r="O46" s="33" t="s">
        <v>128</v>
      </c>
      <c r="P46" s="157" t="s">
        <v>129</v>
      </c>
      <c r="Q46" s="33" t="s">
        <v>138</v>
      </c>
    </row>
    <row r="47" spans="1:17" s="169" customFormat="1" ht="90">
      <c r="A47" s="29" t="s">
        <v>124</v>
      </c>
      <c r="B47" s="128" t="s">
        <v>378</v>
      </c>
      <c r="C47" s="15">
        <v>32</v>
      </c>
      <c r="D47" s="15">
        <v>8</v>
      </c>
      <c r="E47" s="15">
        <v>3</v>
      </c>
      <c r="F47" s="15" t="s">
        <v>378</v>
      </c>
      <c r="G47" s="15">
        <v>3.8276682297832805</v>
      </c>
      <c r="H47" s="15">
        <v>3.65</v>
      </c>
      <c r="I47" s="15">
        <v>1.4</v>
      </c>
      <c r="J47" s="15">
        <v>0.3</v>
      </c>
      <c r="K47" s="155" t="s">
        <v>497</v>
      </c>
      <c r="L47" s="171">
        <v>116</v>
      </c>
      <c r="M47" s="162" t="s">
        <v>136</v>
      </c>
      <c r="N47" s="33" t="s">
        <v>127</v>
      </c>
      <c r="O47" s="33" t="s">
        <v>128</v>
      </c>
      <c r="P47" s="157" t="s">
        <v>129</v>
      </c>
      <c r="Q47" s="33" t="s">
        <v>138</v>
      </c>
    </row>
    <row r="48" spans="1:17" s="169" customFormat="1" ht="90">
      <c r="A48" s="29" t="s">
        <v>124</v>
      </c>
      <c r="B48" s="128" t="s">
        <v>378</v>
      </c>
      <c r="C48" s="15">
        <v>32</v>
      </c>
      <c r="D48" s="15">
        <v>8</v>
      </c>
      <c r="E48" s="15">
        <v>2</v>
      </c>
      <c r="F48" s="15" t="s">
        <v>378</v>
      </c>
      <c r="G48" s="15">
        <v>4.8599924525154199</v>
      </c>
      <c r="H48" s="15">
        <v>3.55</v>
      </c>
      <c r="I48" s="15">
        <v>1.3</v>
      </c>
      <c r="J48" s="15">
        <v>0.7</v>
      </c>
      <c r="K48" s="155" t="s">
        <v>495</v>
      </c>
      <c r="L48" s="171">
        <v>116</v>
      </c>
      <c r="M48" s="162" t="s">
        <v>136</v>
      </c>
      <c r="N48" s="33" t="s">
        <v>127</v>
      </c>
      <c r="O48" s="33" t="s">
        <v>128</v>
      </c>
      <c r="P48" s="157" t="s">
        <v>129</v>
      </c>
      <c r="Q48" s="33" t="s">
        <v>138</v>
      </c>
    </row>
    <row r="49" spans="1:17" s="169" customFormat="1" ht="90">
      <c r="A49" s="29" t="s">
        <v>124</v>
      </c>
      <c r="B49" s="128" t="s">
        <v>378</v>
      </c>
      <c r="C49" s="15">
        <v>32</v>
      </c>
      <c r="D49" s="15">
        <v>8</v>
      </c>
      <c r="E49" s="15">
        <v>4</v>
      </c>
      <c r="F49" s="15" t="s">
        <v>378</v>
      </c>
      <c r="G49" s="15">
        <v>2.9184923508425027</v>
      </c>
      <c r="H49" s="15">
        <v>3.7</v>
      </c>
      <c r="I49" s="15">
        <v>1.2</v>
      </c>
      <c r="J49" s="15">
        <v>-0.2</v>
      </c>
      <c r="K49" s="155" t="s">
        <v>498</v>
      </c>
      <c r="L49" s="171">
        <v>116</v>
      </c>
      <c r="M49" s="162" t="s">
        <v>136</v>
      </c>
      <c r="N49" s="33" t="s">
        <v>127</v>
      </c>
      <c r="O49" s="33" t="s">
        <v>128</v>
      </c>
      <c r="P49" s="157" t="s">
        <v>129</v>
      </c>
      <c r="Q49" s="33" t="s">
        <v>138</v>
      </c>
    </row>
    <row r="50" spans="1:17" s="169" customFormat="1" ht="90">
      <c r="A50" s="29" t="s">
        <v>124</v>
      </c>
      <c r="B50" s="128" t="s">
        <v>378</v>
      </c>
      <c r="C50" s="15">
        <v>40</v>
      </c>
      <c r="D50" s="15">
        <v>2</v>
      </c>
      <c r="E50" s="15">
        <v>1</v>
      </c>
      <c r="F50" s="15" t="s">
        <v>378</v>
      </c>
      <c r="G50" s="15">
        <v>-4.7505042178018968</v>
      </c>
      <c r="H50" s="15">
        <v>4</v>
      </c>
      <c r="I50" s="15">
        <v>1</v>
      </c>
      <c r="J50" s="15">
        <v>-0.3</v>
      </c>
      <c r="K50" s="155" t="s">
        <v>499</v>
      </c>
      <c r="L50" s="171">
        <v>112</v>
      </c>
      <c r="M50" s="162" t="s">
        <v>136</v>
      </c>
      <c r="N50" s="33" t="s">
        <v>127</v>
      </c>
      <c r="O50" s="33" t="s">
        <v>128</v>
      </c>
      <c r="P50" s="157" t="s">
        <v>129</v>
      </c>
      <c r="Q50" s="33" t="s">
        <v>138</v>
      </c>
    </row>
    <row r="51" spans="1:17" s="169" customFormat="1" ht="90">
      <c r="A51" s="29" t="s">
        <v>124</v>
      </c>
      <c r="B51" s="128" t="s">
        <v>378</v>
      </c>
      <c r="C51" s="15">
        <v>40</v>
      </c>
      <c r="D51" s="15">
        <v>2</v>
      </c>
      <c r="E51" s="15">
        <v>3</v>
      </c>
      <c r="F51" s="15" t="s">
        <v>378</v>
      </c>
      <c r="G51" s="15">
        <v>-4.0412863162877697</v>
      </c>
      <c r="H51" s="15">
        <v>3.65</v>
      </c>
      <c r="I51" s="15">
        <v>1.35</v>
      </c>
      <c r="J51" s="15">
        <v>0.2</v>
      </c>
      <c r="K51" s="155" t="s">
        <v>497</v>
      </c>
      <c r="L51" s="171">
        <v>112</v>
      </c>
      <c r="M51" s="162" t="s">
        <v>136</v>
      </c>
      <c r="N51" s="33" t="s">
        <v>127</v>
      </c>
      <c r="O51" s="33" t="s">
        <v>128</v>
      </c>
      <c r="P51" s="157" t="s">
        <v>129</v>
      </c>
      <c r="Q51" s="33" t="s">
        <v>138</v>
      </c>
    </row>
    <row r="52" spans="1:17" s="169" customFormat="1" ht="90">
      <c r="A52" s="29" t="s">
        <v>124</v>
      </c>
      <c r="B52" s="128" t="s">
        <v>378</v>
      </c>
      <c r="C52" s="15">
        <v>40</v>
      </c>
      <c r="D52" s="15">
        <v>2</v>
      </c>
      <c r="E52" s="15">
        <v>2</v>
      </c>
      <c r="F52" s="15" t="s">
        <v>378</v>
      </c>
      <c r="G52" s="15">
        <v>-3.6752900386795901</v>
      </c>
      <c r="H52" s="15">
        <v>3.55</v>
      </c>
      <c r="I52" s="15">
        <v>1.25</v>
      </c>
      <c r="J52" s="15">
        <v>0.7</v>
      </c>
      <c r="K52" s="155" t="s">
        <v>500</v>
      </c>
      <c r="L52" s="171">
        <v>112</v>
      </c>
      <c r="M52" s="162" t="s">
        <v>136</v>
      </c>
      <c r="N52" s="33" t="s">
        <v>127</v>
      </c>
      <c r="O52" s="33" t="s">
        <v>128</v>
      </c>
      <c r="P52" s="157" t="s">
        <v>129</v>
      </c>
      <c r="Q52" s="33" t="s">
        <v>138</v>
      </c>
    </row>
    <row r="53" spans="1:17" s="169" customFormat="1" ht="90">
      <c r="A53" s="29" t="s">
        <v>124</v>
      </c>
      <c r="B53" s="128" t="s">
        <v>378</v>
      </c>
      <c r="C53" s="15">
        <v>40</v>
      </c>
      <c r="D53" s="15">
        <v>2</v>
      </c>
      <c r="E53" s="15">
        <v>4</v>
      </c>
      <c r="F53" s="15" t="s">
        <v>378</v>
      </c>
      <c r="G53" s="15">
        <v>-4.5396757055157106</v>
      </c>
      <c r="H53" s="15">
        <v>3.7</v>
      </c>
      <c r="I53" s="15">
        <v>1.1000000000000001</v>
      </c>
      <c r="J53" s="15">
        <v>-0.3</v>
      </c>
      <c r="K53" s="155" t="s">
        <v>499</v>
      </c>
      <c r="L53" s="171">
        <v>112</v>
      </c>
      <c r="M53" s="162" t="s">
        <v>136</v>
      </c>
      <c r="N53" s="33" t="s">
        <v>127</v>
      </c>
      <c r="O53" s="33" t="s">
        <v>128</v>
      </c>
      <c r="P53" s="157" t="s">
        <v>129</v>
      </c>
      <c r="Q53" s="33" t="s">
        <v>138</v>
      </c>
    </row>
    <row r="54" spans="1:17" s="169" customFormat="1" ht="90">
      <c r="A54" s="29" t="s">
        <v>124</v>
      </c>
      <c r="B54" s="128" t="s">
        <v>378</v>
      </c>
      <c r="C54" s="15">
        <v>40</v>
      </c>
      <c r="D54" s="15">
        <v>6</v>
      </c>
      <c r="E54" s="15">
        <v>1</v>
      </c>
      <c r="F54" s="15" t="s">
        <v>378</v>
      </c>
      <c r="G54" s="15">
        <v>1.3808681486583686E-2</v>
      </c>
      <c r="H54" s="15">
        <v>4</v>
      </c>
      <c r="I54" s="15">
        <v>1</v>
      </c>
      <c r="J54" s="15">
        <v>-0.3</v>
      </c>
      <c r="K54" s="155" t="s">
        <v>499</v>
      </c>
      <c r="L54" s="171">
        <v>112</v>
      </c>
      <c r="M54" s="162" t="s">
        <v>136</v>
      </c>
      <c r="N54" s="33" t="s">
        <v>127</v>
      </c>
      <c r="O54" s="33" t="s">
        <v>128</v>
      </c>
      <c r="P54" s="157" t="s">
        <v>129</v>
      </c>
      <c r="Q54" s="33" t="s">
        <v>138</v>
      </c>
    </row>
    <row r="55" spans="1:17" s="169" customFormat="1" ht="90">
      <c r="A55" s="29" t="s">
        <v>124</v>
      </c>
      <c r="B55" s="128" t="s">
        <v>378</v>
      </c>
      <c r="C55" s="15">
        <v>40</v>
      </c>
      <c r="D55" s="15">
        <v>6</v>
      </c>
      <c r="E55" s="15">
        <v>3</v>
      </c>
      <c r="F55" s="15" t="s">
        <v>378</v>
      </c>
      <c r="G55" s="15">
        <v>1.3999670782937792</v>
      </c>
      <c r="H55" s="15">
        <v>3.65</v>
      </c>
      <c r="I55" s="15">
        <v>1.35</v>
      </c>
      <c r="J55" s="15">
        <v>0.2</v>
      </c>
      <c r="K55" s="155" t="s">
        <v>497</v>
      </c>
      <c r="L55" s="171">
        <v>112</v>
      </c>
      <c r="M55" s="162" t="s">
        <v>136</v>
      </c>
      <c r="N55" s="33" t="s">
        <v>127</v>
      </c>
      <c r="O55" s="33" t="s">
        <v>128</v>
      </c>
      <c r="P55" s="157" t="s">
        <v>129</v>
      </c>
      <c r="Q55" s="33" t="s">
        <v>138</v>
      </c>
    </row>
    <row r="56" spans="1:17" s="169" customFormat="1" ht="90">
      <c r="A56" s="29" t="s">
        <v>124</v>
      </c>
      <c r="B56" s="128" t="s">
        <v>378</v>
      </c>
      <c r="C56" s="15">
        <v>40</v>
      </c>
      <c r="D56" s="15">
        <v>6</v>
      </c>
      <c r="E56" s="15">
        <v>2</v>
      </c>
      <c r="F56" s="15" t="s">
        <v>378</v>
      </c>
      <c r="G56" s="15">
        <v>2.2848353656219098</v>
      </c>
      <c r="H56" s="15">
        <v>3.55</v>
      </c>
      <c r="I56" s="15">
        <v>1.25</v>
      </c>
      <c r="J56" s="15">
        <v>0.7</v>
      </c>
      <c r="K56" s="155" t="s">
        <v>500</v>
      </c>
      <c r="L56" s="171">
        <v>112</v>
      </c>
      <c r="M56" s="162" t="s">
        <v>136</v>
      </c>
      <c r="N56" s="33" t="s">
        <v>127</v>
      </c>
      <c r="O56" s="33" t="s">
        <v>128</v>
      </c>
      <c r="P56" s="157" t="s">
        <v>129</v>
      </c>
      <c r="Q56" s="33" t="s">
        <v>138</v>
      </c>
    </row>
    <row r="57" spans="1:17" s="169" customFormat="1" ht="90">
      <c r="A57" s="29" t="s">
        <v>124</v>
      </c>
      <c r="B57" s="128" t="s">
        <v>378</v>
      </c>
      <c r="C57" s="15">
        <v>40</v>
      </c>
      <c r="D57" s="15">
        <v>6</v>
      </c>
      <c r="E57" s="15">
        <v>4</v>
      </c>
      <c r="F57" s="15" t="s">
        <v>378</v>
      </c>
      <c r="G57" s="15">
        <v>0.55106032388495962</v>
      </c>
      <c r="H57" s="15">
        <v>3.7</v>
      </c>
      <c r="I57" s="15">
        <v>1.1000000000000001</v>
      </c>
      <c r="J57" s="15">
        <v>-0.3</v>
      </c>
      <c r="K57" s="155" t="s">
        <v>499</v>
      </c>
      <c r="L57" s="171">
        <v>112</v>
      </c>
      <c r="M57" s="162" t="s">
        <v>136</v>
      </c>
      <c r="N57" s="33" t="s">
        <v>127</v>
      </c>
      <c r="O57" s="33" t="s">
        <v>128</v>
      </c>
      <c r="P57" s="157" t="s">
        <v>129</v>
      </c>
      <c r="Q57" s="33" t="s">
        <v>138</v>
      </c>
    </row>
    <row r="58" spans="1:17">
      <c r="A58" s="27" t="s">
        <v>139</v>
      </c>
      <c r="B58" s="129"/>
      <c r="C58" s="24">
        <v>16</v>
      </c>
      <c r="D58" s="24">
        <v>7</v>
      </c>
      <c r="E58" s="51">
        <v>1</v>
      </c>
      <c r="F58" s="36" t="s">
        <v>86</v>
      </c>
      <c r="G58" s="24">
        <v>3.8</v>
      </c>
      <c r="H58" s="24">
        <v>6.1</v>
      </c>
      <c r="I58" s="24">
        <v>1.5</v>
      </c>
      <c r="J58" s="2"/>
      <c r="K58" s="4"/>
      <c r="L58" s="172"/>
      <c r="M58" s="60"/>
      <c r="N58" s="60"/>
      <c r="O58" s="60"/>
      <c r="P58" s="60"/>
      <c r="Q58" s="60"/>
    </row>
    <row r="59" spans="1:17">
      <c r="A59" s="27" t="s">
        <v>139</v>
      </c>
      <c r="B59" s="129"/>
      <c r="C59" s="24">
        <v>32</v>
      </c>
      <c r="D59" s="24">
        <v>8</v>
      </c>
      <c r="E59" s="24">
        <v>1</v>
      </c>
      <c r="F59" s="36" t="s">
        <v>86</v>
      </c>
      <c r="G59" s="24">
        <v>4.0999999999999996</v>
      </c>
      <c r="H59" s="24">
        <v>6.2</v>
      </c>
      <c r="I59" s="24">
        <v>1.3</v>
      </c>
      <c r="J59" s="2"/>
      <c r="K59" s="4"/>
      <c r="L59" s="172"/>
      <c r="M59" s="60"/>
      <c r="N59" s="60"/>
      <c r="O59" s="60"/>
      <c r="P59" s="60"/>
      <c r="Q59" s="60"/>
    </row>
    <row r="60" spans="1:17">
      <c r="A60" s="27" t="s">
        <v>139</v>
      </c>
      <c r="B60" s="129"/>
      <c r="C60" s="24">
        <v>8</v>
      </c>
      <c r="D60" s="24">
        <v>0</v>
      </c>
      <c r="E60" s="24">
        <v>1</v>
      </c>
      <c r="F60" s="36" t="s">
        <v>75</v>
      </c>
      <c r="G60" s="24">
        <v>-3.1</v>
      </c>
      <c r="H60" s="24">
        <v>4</v>
      </c>
      <c r="I60" s="24">
        <v>-0.3</v>
      </c>
      <c r="J60" s="2"/>
      <c r="K60" s="4"/>
      <c r="L60" s="172"/>
      <c r="M60" s="60"/>
      <c r="N60" s="60"/>
      <c r="O60" s="60"/>
      <c r="P60" s="60"/>
      <c r="Q60" s="60"/>
    </row>
    <row r="61" spans="1:17">
      <c r="A61" s="27" t="s">
        <v>139</v>
      </c>
      <c r="B61" s="129"/>
      <c r="C61" s="24">
        <v>8</v>
      </c>
      <c r="D61" s="24">
        <v>6</v>
      </c>
      <c r="E61" s="52">
        <v>1</v>
      </c>
      <c r="F61" s="36" t="s">
        <v>86</v>
      </c>
      <c r="G61" s="24">
        <v>3.1</v>
      </c>
      <c r="H61" s="24">
        <v>6</v>
      </c>
      <c r="I61" s="24">
        <v>1.7</v>
      </c>
      <c r="J61" s="2"/>
      <c r="K61" s="4"/>
      <c r="L61" s="172"/>
      <c r="M61" s="60"/>
      <c r="N61" s="60"/>
      <c r="O61" s="60"/>
      <c r="P61" s="60"/>
      <c r="Q61" s="60"/>
    </row>
    <row r="62" spans="1:17">
      <c r="A62" s="27" t="s">
        <v>139</v>
      </c>
      <c r="B62" s="129"/>
      <c r="C62" s="24">
        <v>40</v>
      </c>
      <c r="D62" s="24">
        <v>2</v>
      </c>
      <c r="E62" s="24">
        <v>1</v>
      </c>
      <c r="F62" s="36" t="s">
        <v>86</v>
      </c>
      <c r="G62" s="24">
        <v>-2.7</v>
      </c>
      <c r="H62" s="24">
        <v>6.2</v>
      </c>
      <c r="I62" s="24">
        <v>1.3</v>
      </c>
      <c r="J62" s="2"/>
      <c r="K62" s="4"/>
      <c r="L62" s="172"/>
      <c r="M62" s="60"/>
      <c r="N62" s="60"/>
      <c r="O62" s="60"/>
      <c r="P62" s="60"/>
      <c r="Q62" s="60"/>
    </row>
    <row r="63" spans="1:17">
      <c r="A63" s="27" t="s">
        <v>139</v>
      </c>
      <c r="B63" s="129"/>
      <c r="C63" s="24">
        <v>40</v>
      </c>
      <c r="D63" s="24">
        <v>6</v>
      </c>
      <c r="E63" s="24">
        <v>1</v>
      </c>
      <c r="F63" s="36" t="s">
        <v>86</v>
      </c>
      <c r="G63" s="24">
        <v>1.8</v>
      </c>
      <c r="H63" s="24">
        <v>6.2</v>
      </c>
      <c r="I63" s="24">
        <v>1.3</v>
      </c>
      <c r="J63" s="2"/>
      <c r="K63" s="4"/>
      <c r="L63" s="172"/>
      <c r="M63" s="60"/>
      <c r="N63" s="60"/>
      <c r="O63" s="60"/>
      <c r="P63" s="60"/>
      <c r="Q63" s="60"/>
    </row>
    <row r="64" spans="1:17">
      <c r="A64" s="27" t="s">
        <v>139</v>
      </c>
      <c r="B64" s="129"/>
      <c r="C64" s="24">
        <v>16</v>
      </c>
      <c r="D64" s="24">
        <v>0</v>
      </c>
      <c r="E64" s="24">
        <v>1</v>
      </c>
      <c r="F64" s="36" t="s">
        <v>75</v>
      </c>
      <c r="G64" s="24">
        <v>-3.8</v>
      </c>
      <c r="H64" s="24">
        <v>4.2</v>
      </c>
      <c r="I64" s="24">
        <v>-0.3</v>
      </c>
      <c r="J64" s="2"/>
      <c r="K64" s="4"/>
      <c r="L64" s="172"/>
      <c r="M64" s="60"/>
      <c r="N64" s="60"/>
      <c r="O64" s="60"/>
      <c r="P64" s="60"/>
      <c r="Q64" s="60"/>
    </row>
    <row r="65" spans="1:17">
      <c r="A65" s="27" t="s">
        <v>139</v>
      </c>
      <c r="B65" s="129"/>
      <c r="C65" s="24">
        <v>32</v>
      </c>
      <c r="D65" s="24">
        <v>2</v>
      </c>
      <c r="E65" s="24">
        <v>1</v>
      </c>
      <c r="F65" s="36" t="s">
        <v>86</v>
      </c>
      <c r="G65" s="24">
        <v>-2.4</v>
      </c>
      <c r="H65" s="24">
        <v>6.2</v>
      </c>
      <c r="I65" s="24">
        <v>1.3</v>
      </c>
      <c r="J65" s="2"/>
      <c r="K65" s="4"/>
      <c r="L65" s="172"/>
      <c r="M65" s="60"/>
      <c r="N65" s="60"/>
      <c r="O65" s="60"/>
      <c r="P65" s="60"/>
      <c r="Q65" s="60"/>
    </row>
    <row r="66" spans="1:17">
      <c r="A66" s="27" t="s">
        <v>139</v>
      </c>
      <c r="B66" s="129"/>
      <c r="C66" s="24">
        <v>16</v>
      </c>
      <c r="D66" s="24">
        <v>7</v>
      </c>
      <c r="E66" s="24">
        <v>2</v>
      </c>
      <c r="F66" s="36" t="s">
        <v>86</v>
      </c>
      <c r="G66" s="24">
        <v>6.9</v>
      </c>
      <c r="H66" s="24">
        <v>4.5999999999999996</v>
      </c>
      <c r="I66" s="24">
        <v>1.9</v>
      </c>
      <c r="J66" s="2"/>
      <c r="K66" s="4"/>
      <c r="L66" s="172"/>
      <c r="M66" s="60"/>
      <c r="N66" s="60"/>
      <c r="O66" s="60"/>
      <c r="P66" s="60"/>
      <c r="Q66" s="60"/>
    </row>
    <row r="67" spans="1:17">
      <c r="A67" s="27" t="s">
        <v>139</v>
      </c>
      <c r="B67" s="129"/>
      <c r="C67" s="24">
        <v>32</v>
      </c>
      <c r="D67" s="24">
        <v>8</v>
      </c>
      <c r="E67" s="24">
        <v>2</v>
      </c>
      <c r="F67" s="36" t="s">
        <v>86</v>
      </c>
      <c r="G67" s="24">
        <v>7.7</v>
      </c>
      <c r="H67" s="24">
        <v>4.5</v>
      </c>
      <c r="I67" s="24">
        <v>1.7</v>
      </c>
      <c r="J67" s="2"/>
      <c r="K67" s="4"/>
      <c r="L67" s="172"/>
      <c r="M67" s="60"/>
      <c r="N67" s="60"/>
      <c r="O67" s="60"/>
      <c r="P67" s="60"/>
      <c r="Q67" s="60"/>
    </row>
    <row r="68" spans="1:17">
      <c r="A68" s="27" t="s">
        <v>139</v>
      </c>
      <c r="B68" s="129"/>
      <c r="C68" s="24">
        <v>8</v>
      </c>
      <c r="D68" s="24">
        <v>0</v>
      </c>
      <c r="E68" s="24">
        <v>2</v>
      </c>
      <c r="F68" s="36" t="s">
        <v>75</v>
      </c>
      <c r="G68" s="24">
        <v>-2.8</v>
      </c>
      <c r="H68" s="24">
        <v>1.8</v>
      </c>
      <c r="I68" s="24">
        <v>-0.7</v>
      </c>
      <c r="J68" s="2"/>
      <c r="K68" s="4"/>
    </row>
    <row r="69" spans="1:17">
      <c r="A69" s="27" t="s">
        <v>139</v>
      </c>
      <c r="B69" s="129"/>
      <c r="C69" s="24">
        <v>8</v>
      </c>
      <c r="D69" s="24">
        <v>6</v>
      </c>
      <c r="E69" s="24">
        <v>2</v>
      </c>
      <c r="F69" s="36" t="s">
        <v>86</v>
      </c>
      <c r="G69" s="24">
        <v>5.9</v>
      </c>
      <c r="H69" s="24">
        <v>4.8</v>
      </c>
      <c r="I69" s="24">
        <v>0.7</v>
      </c>
      <c r="J69" s="2"/>
      <c r="K69" s="4"/>
    </row>
    <row r="70" spans="1:17">
      <c r="A70" s="27" t="s">
        <v>139</v>
      </c>
      <c r="B70" s="129"/>
      <c r="C70" s="24">
        <v>40</v>
      </c>
      <c r="D70" s="24">
        <v>2</v>
      </c>
      <c r="E70" s="24">
        <v>2</v>
      </c>
      <c r="F70" s="36" t="s">
        <v>86</v>
      </c>
      <c r="G70" s="24">
        <v>-1.3</v>
      </c>
      <c r="H70" s="24">
        <v>4.5</v>
      </c>
      <c r="I70" s="24">
        <v>1.7</v>
      </c>
      <c r="J70" s="2"/>
      <c r="K70" s="4"/>
    </row>
    <row r="71" spans="1:17">
      <c r="A71" s="27" t="s">
        <v>139</v>
      </c>
      <c r="B71" s="129"/>
      <c r="C71" s="24">
        <v>40</v>
      </c>
      <c r="D71" s="24">
        <v>6</v>
      </c>
      <c r="E71" s="24">
        <v>2</v>
      </c>
      <c r="F71" s="36" t="s">
        <v>86</v>
      </c>
      <c r="G71" s="24">
        <v>4.5</v>
      </c>
      <c r="H71" s="24">
        <v>4.5</v>
      </c>
      <c r="I71" s="24">
        <v>1.7</v>
      </c>
      <c r="J71" s="2"/>
      <c r="K71" s="4"/>
    </row>
    <row r="72" spans="1:17">
      <c r="A72" s="27" t="s">
        <v>139</v>
      </c>
      <c r="B72" s="129"/>
      <c r="C72" s="24">
        <v>16</v>
      </c>
      <c r="D72" s="24">
        <v>0</v>
      </c>
      <c r="E72" s="24">
        <v>2</v>
      </c>
      <c r="F72" s="36" t="s">
        <v>75</v>
      </c>
      <c r="G72" s="24">
        <v>-3.4</v>
      </c>
      <c r="H72" s="24">
        <v>1.8</v>
      </c>
      <c r="I72" s="24">
        <v>-0.7</v>
      </c>
      <c r="J72" s="2"/>
      <c r="K72" s="4"/>
    </row>
    <row r="73" spans="1:17">
      <c r="A73" s="27" t="s">
        <v>139</v>
      </c>
      <c r="B73" s="129"/>
      <c r="C73" s="24">
        <v>32</v>
      </c>
      <c r="D73" s="24">
        <v>2</v>
      </c>
      <c r="E73" s="24">
        <v>2</v>
      </c>
      <c r="F73" s="36" t="s">
        <v>86</v>
      </c>
      <c r="G73" s="24">
        <v>-1.1000000000000001</v>
      </c>
      <c r="H73" s="24">
        <v>4.5</v>
      </c>
      <c r="I73" s="24">
        <v>1.7</v>
      </c>
      <c r="J73" s="2"/>
      <c r="K73" s="4"/>
    </row>
    <row r="74" spans="1:17">
      <c r="A74" s="27" t="s">
        <v>139</v>
      </c>
      <c r="B74" s="129"/>
      <c r="C74" s="24">
        <v>16</v>
      </c>
      <c r="D74" s="24">
        <v>7</v>
      </c>
      <c r="E74" s="24">
        <v>3</v>
      </c>
      <c r="F74" s="36" t="s">
        <v>86</v>
      </c>
      <c r="G74" s="24">
        <v>5.8</v>
      </c>
      <c r="H74" s="24">
        <v>4.8</v>
      </c>
      <c r="I74" s="24">
        <v>1.7</v>
      </c>
      <c r="J74" s="2"/>
      <c r="K74" s="4"/>
    </row>
    <row r="75" spans="1:17">
      <c r="A75" s="27" t="s">
        <v>139</v>
      </c>
      <c r="B75" s="129"/>
      <c r="C75" s="24">
        <v>32</v>
      </c>
      <c r="D75" s="24">
        <v>8</v>
      </c>
      <c r="E75" s="24">
        <v>3</v>
      </c>
      <c r="F75" s="36" t="s">
        <v>86</v>
      </c>
      <c r="G75" s="24">
        <v>6.4</v>
      </c>
      <c r="H75" s="24">
        <v>4.8</v>
      </c>
      <c r="I75" s="24">
        <v>1.5</v>
      </c>
      <c r="J75" s="2"/>
      <c r="K75" s="4"/>
    </row>
    <row r="76" spans="1:17">
      <c r="A76" s="27" t="s">
        <v>139</v>
      </c>
      <c r="B76" s="129"/>
      <c r="C76" s="24">
        <v>8</v>
      </c>
      <c r="D76" s="24">
        <v>0</v>
      </c>
      <c r="E76" s="24">
        <v>3</v>
      </c>
      <c r="F76" s="36" t="s">
        <v>75</v>
      </c>
      <c r="G76" s="24">
        <v>-2.8</v>
      </c>
      <c r="H76" s="24">
        <v>2.1</v>
      </c>
      <c r="I76" s="24">
        <v>-0.7</v>
      </c>
      <c r="J76" s="2"/>
      <c r="K76" s="4"/>
    </row>
    <row r="77" spans="1:17">
      <c r="A77" s="27" t="s">
        <v>139</v>
      </c>
      <c r="B77" s="129"/>
      <c r="C77" s="24">
        <v>8</v>
      </c>
      <c r="D77" s="24">
        <v>6</v>
      </c>
      <c r="E77" s="24">
        <v>3</v>
      </c>
      <c r="F77" s="36" t="s">
        <v>86</v>
      </c>
      <c r="G77" s="24">
        <v>4.9000000000000004</v>
      </c>
      <c r="H77" s="24">
        <v>4.9000000000000004</v>
      </c>
      <c r="I77" s="24">
        <v>1.9</v>
      </c>
      <c r="J77" s="2"/>
      <c r="K77" s="4"/>
    </row>
    <row r="78" spans="1:17">
      <c r="A78" s="27" t="s">
        <v>139</v>
      </c>
      <c r="B78" s="129"/>
      <c r="C78" s="24">
        <v>40</v>
      </c>
      <c r="D78" s="24">
        <v>2</v>
      </c>
      <c r="E78" s="24">
        <v>3</v>
      </c>
      <c r="F78" s="36" t="s">
        <v>86</v>
      </c>
      <c r="G78" s="24">
        <v>-1.7</v>
      </c>
      <c r="H78" s="24">
        <v>4.8</v>
      </c>
      <c r="I78" s="24">
        <v>1.5</v>
      </c>
      <c r="J78" s="2"/>
      <c r="K78" s="4"/>
    </row>
    <row r="79" spans="1:17">
      <c r="A79" s="27" t="s">
        <v>139</v>
      </c>
      <c r="B79" s="129"/>
      <c r="C79" s="24">
        <v>40</v>
      </c>
      <c r="D79" s="24">
        <v>6</v>
      </c>
      <c r="E79" s="24">
        <v>3</v>
      </c>
      <c r="F79" s="36" t="s">
        <v>86</v>
      </c>
      <c r="G79" s="24">
        <v>3.7</v>
      </c>
      <c r="H79" s="24">
        <v>4.8</v>
      </c>
      <c r="I79" s="24">
        <v>1.5</v>
      </c>
      <c r="J79" s="2"/>
      <c r="K79" s="4"/>
    </row>
    <row r="80" spans="1:17">
      <c r="A80" s="27" t="s">
        <v>139</v>
      </c>
      <c r="B80" s="129"/>
      <c r="C80" s="24">
        <v>16</v>
      </c>
      <c r="D80" s="24">
        <v>0</v>
      </c>
      <c r="E80" s="24">
        <v>3</v>
      </c>
      <c r="F80" s="36" t="s">
        <v>75</v>
      </c>
      <c r="G80" s="24">
        <v>-3.5</v>
      </c>
      <c r="H80" s="24">
        <v>2.2000000000000002</v>
      </c>
      <c r="I80" s="24">
        <v>-0.7</v>
      </c>
      <c r="J80" s="2"/>
      <c r="K80" s="4"/>
    </row>
    <row r="81" spans="1:17">
      <c r="A81" s="27" t="s">
        <v>139</v>
      </c>
      <c r="B81" s="129"/>
      <c r="C81" s="24">
        <v>32</v>
      </c>
      <c r="D81" s="24">
        <v>2</v>
      </c>
      <c r="E81" s="24">
        <v>3</v>
      </c>
      <c r="F81" s="36" t="s">
        <v>86</v>
      </c>
      <c r="G81" s="24">
        <v>-1.4</v>
      </c>
      <c r="H81" s="24">
        <v>4.8</v>
      </c>
      <c r="I81" s="24">
        <v>1.5</v>
      </c>
      <c r="J81" s="2"/>
      <c r="K81" s="4"/>
    </row>
    <row r="82" spans="1:17">
      <c r="A82" s="27" t="s">
        <v>142</v>
      </c>
      <c r="B82" s="129"/>
      <c r="C82" s="55">
        <v>8</v>
      </c>
      <c r="D82" s="55">
        <v>0</v>
      </c>
      <c r="E82" s="24">
        <v>3</v>
      </c>
      <c r="F82" s="24" t="s">
        <v>86</v>
      </c>
      <c r="G82" s="57">
        <v>-0.76</v>
      </c>
      <c r="H82" s="55">
        <v>4.9210000000000003</v>
      </c>
      <c r="I82" s="55">
        <v>1.915</v>
      </c>
      <c r="J82" s="2"/>
      <c r="K82" s="4"/>
    </row>
    <row r="83" spans="1:17">
      <c r="A83" s="27" t="s">
        <v>142</v>
      </c>
      <c r="B83" s="129"/>
      <c r="C83" s="55">
        <v>8</v>
      </c>
      <c r="D83" s="55">
        <v>2</v>
      </c>
      <c r="E83" s="24">
        <v>3</v>
      </c>
      <c r="F83" s="24" t="s">
        <v>86</v>
      </c>
      <c r="G83" s="57">
        <v>1.18</v>
      </c>
      <c r="H83" s="55">
        <v>4.9210000000000003</v>
      </c>
      <c r="I83" s="55">
        <v>1.915</v>
      </c>
      <c r="J83" s="2"/>
      <c r="K83" s="4"/>
    </row>
    <row r="84" spans="1:17">
      <c r="A84" s="27" t="s">
        <v>142</v>
      </c>
      <c r="B84" s="129"/>
      <c r="C84" s="55">
        <v>8</v>
      </c>
      <c r="D84" s="55">
        <v>6</v>
      </c>
      <c r="E84" s="24">
        <v>3</v>
      </c>
      <c r="F84" s="24" t="s">
        <v>86</v>
      </c>
      <c r="G84" s="57">
        <v>5.75</v>
      </c>
      <c r="H84" s="55">
        <v>4.9210000000000003</v>
      </c>
      <c r="I84" s="55">
        <v>1.915</v>
      </c>
      <c r="J84" s="2"/>
      <c r="K84" s="4"/>
    </row>
    <row r="85" spans="1:17">
      <c r="A85" s="27" t="s">
        <v>142</v>
      </c>
      <c r="B85" s="129"/>
      <c r="C85" s="55">
        <v>16</v>
      </c>
      <c r="D85" s="55">
        <v>7</v>
      </c>
      <c r="E85" s="24">
        <v>3</v>
      </c>
      <c r="F85" s="24" t="s">
        <v>86</v>
      </c>
      <c r="G85" s="57">
        <v>6.45</v>
      </c>
      <c r="H85" s="55">
        <v>4.8109999999999999</v>
      </c>
      <c r="I85" s="55">
        <v>1.6850000000000001</v>
      </c>
      <c r="J85" s="2"/>
      <c r="K85" s="4"/>
    </row>
    <row r="86" spans="1:17">
      <c r="A86" s="27" t="s">
        <v>142</v>
      </c>
      <c r="B86" s="129"/>
      <c r="C86" s="55">
        <v>24</v>
      </c>
      <c r="D86" s="55">
        <v>0</v>
      </c>
      <c r="E86" s="24">
        <v>3</v>
      </c>
      <c r="F86" s="24" t="s">
        <v>86</v>
      </c>
      <c r="G86" s="57">
        <v>-1.33</v>
      </c>
      <c r="H86" s="56">
        <v>4.7670000000000003</v>
      </c>
      <c r="I86" s="56">
        <v>1.5880000000000001</v>
      </c>
      <c r="J86" s="2"/>
      <c r="K86" s="4"/>
    </row>
    <row r="87" spans="1:17">
      <c r="A87" s="27" t="s">
        <v>142</v>
      </c>
      <c r="B87" s="129"/>
      <c r="C87" s="55">
        <v>32</v>
      </c>
      <c r="D87" s="55">
        <v>2</v>
      </c>
      <c r="E87" s="24">
        <v>3</v>
      </c>
      <c r="F87" s="24" t="s">
        <v>86</v>
      </c>
      <c r="G87" s="57">
        <v>0.43</v>
      </c>
      <c r="H87" s="55">
        <v>4.7460000000000004</v>
      </c>
      <c r="I87" s="55">
        <v>1.536</v>
      </c>
      <c r="J87" s="2"/>
      <c r="K87" s="4"/>
    </row>
    <row r="88" spans="1:17">
      <c r="A88" s="27" t="s">
        <v>142</v>
      </c>
      <c r="B88" s="129"/>
      <c r="C88" s="55">
        <v>32</v>
      </c>
      <c r="D88" s="55">
        <v>8</v>
      </c>
      <c r="E88" s="24">
        <v>3</v>
      </c>
      <c r="F88" s="24" t="s">
        <v>86</v>
      </c>
      <c r="G88" s="57">
        <v>7.36</v>
      </c>
      <c r="H88" s="55">
        <v>4.7460000000000004</v>
      </c>
      <c r="I88" s="55">
        <v>1.536</v>
      </c>
      <c r="J88" s="2"/>
      <c r="K88" s="4"/>
    </row>
    <row r="89" spans="1:17">
      <c r="A89" s="27" t="s">
        <v>142</v>
      </c>
      <c r="B89" s="129"/>
      <c r="C89" s="55">
        <v>40</v>
      </c>
      <c r="D89" s="55">
        <v>2</v>
      </c>
      <c r="E89" s="24">
        <v>3</v>
      </c>
      <c r="F89" s="24" t="s">
        <v>86</v>
      </c>
      <c r="G89" s="57">
        <v>0.39</v>
      </c>
      <c r="H89" s="55">
        <v>4.734</v>
      </c>
      <c r="I89" s="55">
        <v>1.4970000000000001</v>
      </c>
      <c r="J89" s="2"/>
      <c r="K89" s="4"/>
    </row>
    <row r="90" spans="1:17">
      <c r="A90" s="27" t="s">
        <v>142</v>
      </c>
      <c r="B90" s="129"/>
      <c r="C90" s="55">
        <v>40</v>
      </c>
      <c r="D90" s="55">
        <v>6</v>
      </c>
      <c r="E90" s="24">
        <v>3</v>
      </c>
      <c r="F90" s="24" t="s">
        <v>86</v>
      </c>
      <c r="G90" s="57">
        <v>5.18</v>
      </c>
      <c r="H90" s="55">
        <v>4.734</v>
      </c>
      <c r="I90" s="55">
        <v>1.4970000000000001</v>
      </c>
      <c r="J90" s="2"/>
      <c r="K90" s="4"/>
    </row>
    <row r="91" spans="1:17">
      <c r="A91" s="3"/>
      <c r="B91" s="129"/>
      <c r="C91" s="2"/>
      <c r="D91" s="2"/>
      <c r="E91" s="2"/>
      <c r="F91" s="2"/>
      <c r="G91" s="2"/>
      <c r="H91" s="2"/>
      <c r="I91" s="2"/>
      <c r="J91" s="2"/>
      <c r="K91" s="4"/>
    </row>
    <row r="92" spans="1:17">
      <c r="A92" s="3" t="s">
        <v>522</v>
      </c>
      <c r="B92" s="129" t="s">
        <v>378</v>
      </c>
      <c r="C92" s="2">
        <v>32</v>
      </c>
      <c r="D92" s="2"/>
      <c r="E92" s="2">
        <v>2</v>
      </c>
      <c r="F92" s="2" t="s">
        <v>86</v>
      </c>
      <c r="G92" s="2"/>
      <c r="H92" s="2"/>
      <c r="I92" s="2"/>
      <c r="J92" s="2">
        <v>0.1</v>
      </c>
      <c r="K92" s="4"/>
      <c r="L92" s="170">
        <v>60</v>
      </c>
      <c r="M92" t="s">
        <v>136</v>
      </c>
      <c r="N92" t="s">
        <v>127</v>
      </c>
      <c r="O92" t="s">
        <v>128</v>
      </c>
      <c r="P92" t="s">
        <v>503</v>
      </c>
      <c r="Q92" t="s">
        <v>138</v>
      </c>
    </row>
    <row r="93" spans="1:17">
      <c r="A93" s="3" t="s">
        <v>522</v>
      </c>
      <c r="B93" s="129" t="s">
        <v>378</v>
      </c>
      <c r="C93" s="2">
        <v>32</v>
      </c>
      <c r="D93" s="2"/>
      <c r="E93" s="2">
        <v>3</v>
      </c>
      <c r="F93" s="2" t="s">
        <v>86</v>
      </c>
      <c r="G93" s="2"/>
      <c r="H93" s="2"/>
      <c r="I93" s="2"/>
      <c r="J93" s="2">
        <v>0.9</v>
      </c>
      <c r="K93" s="4"/>
      <c r="L93" s="170">
        <v>60</v>
      </c>
      <c r="M93" t="s">
        <v>136</v>
      </c>
      <c r="N93" t="s">
        <v>127</v>
      </c>
      <c r="O93" t="s">
        <v>128</v>
      </c>
      <c r="P93" t="s">
        <v>503</v>
      </c>
      <c r="Q93" t="s">
        <v>138</v>
      </c>
    </row>
    <row r="94" spans="1:17">
      <c r="A94" s="3" t="s">
        <v>522</v>
      </c>
      <c r="B94" s="129" t="s">
        <v>378</v>
      </c>
      <c r="C94" s="2">
        <v>32</v>
      </c>
      <c r="D94" s="2"/>
      <c r="E94" s="2">
        <v>4</v>
      </c>
      <c r="F94" s="2" t="s">
        <v>86</v>
      </c>
      <c r="G94" s="2"/>
      <c r="H94" s="2"/>
      <c r="I94" s="2"/>
      <c r="J94" s="2">
        <v>-0.1</v>
      </c>
      <c r="K94" s="4"/>
      <c r="L94" s="170">
        <v>60</v>
      </c>
      <c r="M94" t="s">
        <v>136</v>
      </c>
      <c r="N94" t="s">
        <v>127</v>
      </c>
      <c r="O94" t="s">
        <v>128</v>
      </c>
      <c r="P94" t="s">
        <v>503</v>
      </c>
      <c r="Q94" t="s">
        <v>138</v>
      </c>
    </row>
    <row r="95" spans="1:17">
      <c r="A95" s="3" t="s">
        <v>522</v>
      </c>
      <c r="B95" s="129" t="s">
        <v>378</v>
      </c>
      <c r="C95" s="2">
        <v>32</v>
      </c>
      <c r="D95" s="2"/>
      <c r="E95" s="2" t="s">
        <v>523</v>
      </c>
      <c r="F95" s="2" t="s">
        <v>86</v>
      </c>
      <c r="G95" s="2"/>
      <c r="H95" s="2"/>
      <c r="I95" s="2"/>
      <c r="J95" s="2">
        <v>-0.4</v>
      </c>
      <c r="K95" s="4"/>
      <c r="L95" s="170">
        <v>60</v>
      </c>
      <c r="M95" t="s">
        <v>136</v>
      </c>
      <c r="N95" t="s">
        <v>127</v>
      </c>
      <c r="O95" t="s">
        <v>128</v>
      </c>
      <c r="P95" t="s">
        <v>503</v>
      </c>
      <c r="Q95" t="s">
        <v>138</v>
      </c>
    </row>
    <row r="96" spans="1:17">
      <c r="A96" s="3"/>
      <c r="B96" s="129"/>
      <c r="C96" s="2"/>
      <c r="D96" s="2"/>
      <c r="E96" s="2"/>
      <c r="F96" s="2"/>
      <c r="G96" s="2"/>
      <c r="H96" s="2"/>
      <c r="I96" s="2"/>
      <c r="J96" s="2"/>
      <c r="K96" s="4"/>
      <c r="L96" s="172"/>
    </row>
    <row r="97" spans="1:12">
      <c r="A97" s="3"/>
      <c r="B97" s="129"/>
      <c r="C97" s="2"/>
      <c r="D97" s="2"/>
      <c r="E97" s="2"/>
      <c r="F97" s="2"/>
      <c r="G97" s="2"/>
      <c r="H97" s="2"/>
      <c r="I97" s="2"/>
      <c r="J97" s="2"/>
      <c r="K97" s="4"/>
      <c r="L97" s="172"/>
    </row>
    <row r="98" spans="1:12">
      <c r="A98" s="3"/>
      <c r="B98" s="129"/>
      <c r="C98" s="2"/>
      <c r="D98" s="2"/>
      <c r="E98" s="2"/>
      <c r="F98" s="2"/>
      <c r="G98" s="2"/>
      <c r="H98" s="2"/>
      <c r="I98" s="2"/>
      <c r="J98" s="2"/>
      <c r="K98" s="4"/>
      <c r="L98" s="172"/>
    </row>
    <row r="99" spans="1:12">
      <c r="A99" s="3"/>
      <c r="B99" s="129"/>
      <c r="C99" s="2"/>
      <c r="D99" s="2"/>
      <c r="E99" s="2"/>
      <c r="F99" s="2"/>
      <c r="G99" s="2"/>
      <c r="H99" s="2"/>
      <c r="I99" s="2"/>
      <c r="J99" s="2"/>
      <c r="K99" s="4"/>
      <c r="L99" s="172"/>
    </row>
    <row r="100" spans="1:12">
      <c r="A100" s="3"/>
      <c r="B100" s="129"/>
      <c r="C100" s="2"/>
      <c r="D100" s="2"/>
      <c r="E100" s="2"/>
      <c r="F100" s="2"/>
      <c r="G100" s="2"/>
      <c r="H100" s="2"/>
      <c r="I100" s="2"/>
      <c r="J100" s="2"/>
      <c r="K100" s="4"/>
      <c r="L100" s="172"/>
    </row>
    <row r="101" spans="1:12">
      <c r="A101" s="3"/>
      <c r="B101" s="130"/>
      <c r="C101" s="2"/>
      <c r="D101" s="2"/>
      <c r="E101" s="2"/>
      <c r="F101" s="2"/>
      <c r="G101" s="2"/>
      <c r="H101" s="2"/>
      <c r="I101" s="2"/>
      <c r="J101" s="2"/>
      <c r="K101" s="4"/>
      <c r="L101" s="172"/>
    </row>
    <row r="102" spans="1:12">
      <c r="A102" s="3"/>
      <c r="B102" s="130"/>
      <c r="C102" s="2"/>
      <c r="D102" s="2"/>
      <c r="E102" s="2"/>
      <c r="F102" s="2"/>
      <c r="G102" s="2"/>
      <c r="H102" s="2"/>
      <c r="I102" s="2"/>
      <c r="J102" s="2"/>
      <c r="K102" s="4"/>
      <c r="L102" s="172"/>
    </row>
    <row r="103" spans="1:12">
      <c r="A103" s="3"/>
      <c r="B103" s="130"/>
      <c r="C103" s="2"/>
      <c r="D103" s="2"/>
      <c r="E103" s="2"/>
      <c r="F103" s="2"/>
      <c r="G103" s="2"/>
      <c r="H103" s="2"/>
      <c r="I103" s="2"/>
      <c r="J103" s="2"/>
      <c r="K103" s="4"/>
      <c r="L103" s="172"/>
    </row>
    <row r="104" spans="1:12">
      <c r="A104" s="3"/>
      <c r="B104" s="130"/>
      <c r="C104" s="2"/>
      <c r="D104" s="2"/>
      <c r="E104" s="2"/>
      <c r="F104" s="2"/>
      <c r="G104" s="2"/>
      <c r="H104" s="2"/>
      <c r="I104" s="2"/>
      <c r="J104" s="2"/>
      <c r="K104" s="4"/>
      <c r="L104" s="172"/>
    </row>
    <row r="105" spans="1:12">
      <c r="A105" s="3"/>
      <c r="B105" s="130"/>
      <c r="C105" s="2"/>
      <c r="D105" s="2"/>
      <c r="E105" s="2"/>
      <c r="F105" s="2"/>
      <c r="G105" s="2"/>
      <c r="H105" s="2"/>
      <c r="I105" s="2"/>
      <c r="J105" s="2"/>
      <c r="K105" s="4"/>
      <c r="L105" s="172"/>
    </row>
    <row r="106" spans="1:12">
      <c r="A106" s="3"/>
      <c r="B106" s="130"/>
      <c r="C106" s="2"/>
      <c r="D106" s="2"/>
      <c r="E106" s="2"/>
      <c r="F106" s="2"/>
      <c r="G106" s="2"/>
      <c r="H106" s="2"/>
      <c r="I106" s="2"/>
      <c r="J106" s="2"/>
      <c r="K106" s="4"/>
      <c r="L106" s="172"/>
    </row>
    <row r="107" spans="1:12">
      <c r="A107" s="3"/>
      <c r="B107" s="130"/>
      <c r="C107" s="2"/>
      <c r="D107" s="2"/>
      <c r="E107" s="2"/>
      <c r="F107" s="2"/>
      <c r="G107" s="2"/>
      <c r="H107" s="2"/>
      <c r="I107" s="2"/>
      <c r="J107" s="2"/>
      <c r="K107" s="4"/>
      <c r="L107" s="172"/>
    </row>
    <row r="108" spans="1:12">
      <c r="A108" s="3"/>
      <c r="B108" s="130"/>
      <c r="C108" s="2"/>
      <c r="D108" s="2"/>
      <c r="E108" s="2"/>
      <c r="F108" s="2"/>
      <c r="G108" s="2"/>
      <c r="H108" s="2"/>
      <c r="I108" s="2"/>
      <c r="J108" s="2"/>
      <c r="K108" s="4"/>
    </row>
    <row r="109" spans="1:12">
      <c r="A109" s="3"/>
      <c r="B109" s="130"/>
      <c r="C109" s="2"/>
      <c r="D109" s="2"/>
      <c r="E109" s="2"/>
      <c r="F109" s="2"/>
      <c r="G109" s="2"/>
      <c r="H109" s="2"/>
      <c r="I109" s="2"/>
      <c r="J109" s="2"/>
      <c r="K109" s="4"/>
    </row>
    <row r="110" spans="1:12">
      <c r="A110" s="3"/>
      <c r="B110" s="130"/>
      <c r="C110" s="2"/>
      <c r="D110" s="2"/>
      <c r="E110" s="2"/>
      <c r="F110" s="2"/>
      <c r="G110" s="2"/>
      <c r="H110" s="2"/>
      <c r="I110" s="2"/>
      <c r="J110" s="2"/>
      <c r="K110" s="4"/>
    </row>
    <row r="111" spans="1:12">
      <c r="A111" s="3"/>
      <c r="B111" s="130"/>
      <c r="C111" s="2"/>
      <c r="D111" s="2"/>
      <c r="E111" s="2"/>
      <c r="F111" s="2"/>
      <c r="G111" s="2"/>
      <c r="H111" s="2"/>
      <c r="I111" s="2"/>
      <c r="J111" s="2"/>
      <c r="K111" s="4"/>
    </row>
    <row r="112" spans="1:12">
      <c r="A112" s="3"/>
      <c r="B112" s="130"/>
      <c r="C112" s="2"/>
      <c r="D112" s="2"/>
      <c r="E112" s="2"/>
      <c r="F112" s="2"/>
      <c r="G112" s="2"/>
      <c r="H112" s="2"/>
      <c r="I112" s="2"/>
      <c r="J112" s="2"/>
      <c r="K112" s="4"/>
    </row>
    <row r="113" spans="1:11">
      <c r="A113" s="3"/>
      <c r="B113" s="130"/>
      <c r="C113" s="2"/>
      <c r="D113" s="2"/>
      <c r="E113" s="2"/>
      <c r="F113" s="2"/>
      <c r="G113" s="2"/>
      <c r="H113" s="2"/>
      <c r="I113" s="2"/>
      <c r="J113" s="2"/>
      <c r="K113" s="4"/>
    </row>
    <row r="114" spans="1:11">
      <c r="A114" s="3"/>
      <c r="B114" s="130"/>
      <c r="C114" s="2"/>
      <c r="D114" s="2"/>
      <c r="E114" s="2"/>
      <c r="F114" s="2"/>
      <c r="G114" s="2"/>
      <c r="H114" s="2"/>
      <c r="I114" s="2"/>
      <c r="J114" s="2"/>
      <c r="K114" s="4"/>
    </row>
    <row r="115" spans="1:11">
      <c r="A115" s="3"/>
      <c r="B115" s="130"/>
      <c r="C115" s="2"/>
      <c r="D115" s="2"/>
      <c r="E115" s="2"/>
      <c r="F115" s="2"/>
      <c r="G115" s="2"/>
      <c r="H115" s="2"/>
      <c r="I115" s="2"/>
      <c r="J115" s="2"/>
      <c r="K115" s="4"/>
    </row>
    <row r="116" spans="1:11">
      <c r="A116" s="3"/>
      <c r="B116" s="130"/>
      <c r="C116" s="2"/>
      <c r="D116" s="2"/>
      <c r="E116" s="2"/>
      <c r="F116" s="2"/>
      <c r="G116" s="2"/>
      <c r="H116" s="2"/>
      <c r="I116" s="2"/>
      <c r="J116" s="2"/>
      <c r="K116" s="4"/>
    </row>
    <row r="117" spans="1:11">
      <c r="A117" s="3"/>
      <c r="B117" s="130"/>
      <c r="C117" s="2"/>
      <c r="D117" s="2"/>
      <c r="E117" s="2"/>
      <c r="F117" s="2"/>
      <c r="G117" s="2"/>
      <c r="H117" s="2"/>
      <c r="I117" s="2"/>
      <c r="J117" s="2"/>
      <c r="K117" s="4"/>
    </row>
    <row r="118" spans="1:11">
      <c r="A118" s="3"/>
      <c r="B118" s="130"/>
      <c r="C118" s="2"/>
      <c r="D118" s="2"/>
      <c r="E118" s="2"/>
      <c r="F118" s="2"/>
      <c r="G118" s="2"/>
      <c r="H118" s="2"/>
      <c r="I118" s="2"/>
      <c r="J118" s="2"/>
      <c r="K118" s="4"/>
    </row>
    <row r="119" spans="1:11">
      <c r="A119" s="3"/>
      <c r="B119" s="130"/>
      <c r="C119" s="2"/>
      <c r="D119" s="2"/>
      <c r="E119" s="2"/>
      <c r="F119" s="2"/>
      <c r="G119" s="2"/>
      <c r="H119" s="2"/>
      <c r="I119" s="2"/>
      <c r="J119" s="2"/>
      <c r="K119" s="4"/>
    </row>
    <row r="120" spans="1:11">
      <c r="A120" s="3"/>
      <c r="B120" s="130"/>
      <c r="C120" s="2"/>
      <c r="D120" s="2"/>
      <c r="E120" s="2"/>
      <c r="F120" s="2"/>
      <c r="G120" s="2"/>
      <c r="H120" s="2"/>
      <c r="I120" s="2"/>
      <c r="J120" s="2"/>
      <c r="K120" s="4"/>
    </row>
    <row r="121" spans="1:11">
      <c r="A121" s="3"/>
      <c r="B121" s="130"/>
      <c r="C121" s="2"/>
      <c r="D121" s="2"/>
      <c r="E121" s="2"/>
      <c r="F121" s="2"/>
      <c r="G121" s="2"/>
      <c r="H121" s="2"/>
      <c r="I121" s="2"/>
      <c r="J121" s="2"/>
      <c r="K121" s="4"/>
    </row>
    <row r="122" spans="1:11">
      <c r="A122" s="3"/>
      <c r="B122" s="130"/>
      <c r="C122" s="2"/>
      <c r="D122" s="2"/>
      <c r="E122" s="2"/>
      <c r="F122" s="2"/>
      <c r="G122" s="2"/>
      <c r="H122" s="2"/>
      <c r="I122" s="2"/>
      <c r="J122" s="2"/>
      <c r="K122" s="4"/>
    </row>
    <row r="123" spans="1:11">
      <c r="A123" s="3"/>
      <c r="B123" s="130"/>
      <c r="C123" s="2"/>
      <c r="D123" s="2"/>
      <c r="E123" s="2"/>
      <c r="F123" s="2"/>
      <c r="G123" s="2"/>
      <c r="H123" s="2"/>
      <c r="I123" s="2"/>
      <c r="J123" s="2"/>
      <c r="K123" s="4"/>
    </row>
    <row r="124" spans="1:11">
      <c r="A124" s="3"/>
      <c r="B124" s="131"/>
      <c r="C124" s="2"/>
      <c r="D124" s="2"/>
      <c r="E124" s="2"/>
      <c r="F124" s="2"/>
      <c r="G124" s="2"/>
      <c r="H124" s="2"/>
      <c r="I124" s="2"/>
      <c r="J124" s="2"/>
      <c r="K124" s="4"/>
    </row>
    <row r="125" spans="1:11">
      <c r="A125" s="3"/>
      <c r="B125" s="131"/>
      <c r="C125" s="2"/>
      <c r="D125" s="2"/>
      <c r="E125" s="2"/>
      <c r="F125" s="2"/>
      <c r="G125" s="2"/>
      <c r="H125" s="2"/>
      <c r="I125" s="2"/>
      <c r="J125" s="2"/>
      <c r="K125" s="4"/>
    </row>
    <row r="126" spans="1:11">
      <c r="A126" s="3"/>
      <c r="B126" s="131"/>
      <c r="C126" s="2"/>
      <c r="D126" s="2"/>
      <c r="E126" s="2"/>
      <c r="F126" s="2"/>
      <c r="G126" s="2"/>
      <c r="H126" s="2"/>
      <c r="I126" s="2"/>
      <c r="J126" s="2"/>
      <c r="K126" s="4"/>
    </row>
    <row r="127" spans="1:11">
      <c r="A127" s="3"/>
      <c r="B127" s="131"/>
      <c r="C127" s="2"/>
      <c r="D127" s="2"/>
      <c r="E127" s="2"/>
      <c r="F127" s="2"/>
      <c r="G127" s="2"/>
      <c r="H127" s="2"/>
      <c r="I127" s="2"/>
      <c r="J127" s="2"/>
      <c r="K127" s="4"/>
    </row>
    <row r="128" spans="1:11">
      <c r="A128" s="3"/>
      <c r="B128" s="131"/>
      <c r="C128" s="2"/>
      <c r="D128" s="2"/>
      <c r="E128" s="2"/>
      <c r="F128" s="2"/>
      <c r="G128" s="2"/>
      <c r="H128" s="2"/>
      <c r="I128" s="2"/>
      <c r="J128" s="2"/>
      <c r="K128" s="4"/>
    </row>
    <row r="129" spans="1:11">
      <c r="A129" s="3"/>
      <c r="B129" s="131"/>
      <c r="C129" s="2"/>
      <c r="D129" s="2"/>
      <c r="E129" s="2"/>
      <c r="F129" s="2"/>
      <c r="G129" s="2"/>
      <c r="H129" s="2"/>
      <c r="I129" s="2"/>
      <c r="J129" s="2"/>
      <c r="K129" s="4"/>
    </row>
    <row r="130" spans="1:11">
      <c r="A130" s="3"/>
      <c r="B130" s="131"/>
      <c r="C130" s="2"/>
      <c r="D130" s="2"/>
      <c r="E130" s="2"/>
      <c r="F130" s="2"/>
      <c r="G130" s="2"/>
      <c r="H130" s="2"/>
      <c r="I130" s="2"/>
      <c r="J130" s="2"/>
      <c r="K130" s="4"/>
    </row>
    <row r="131" spans="1:11">
      <c r="A131" s="3"/>
      <c r="B131" s="130"/>
      <c r="C131" s="2"/>
      <c r="D131" s="2"/>
      <c r="E131" s="2"/>
      <c r="F131" s="2"/>
      <c r="G131" s="2"/>
      <c r="H131" s="2"/>
      <c r="I131" s="2"/>
      <c r="J131" s="2"/>
      <c r="K131" s="4"/>
    </row>
    <row r="132" spans="1:11">
      <c r="A132" s="3"/>
      <c r="B132" s="131"/>
      <c r="C132" s="2"/>
      <c r="D132" s="2"/>
      <c r="E132" s="2"/>
      <c r="F132" s="2"/>
      <c r="G132" s="2"/>
      <c r="H132" s="2"/>
      <c r="I132" s="2"/>
      <c r="J132" s="2"/>
      <c r="K132" s="4"/>
    </row>
    <row r="133" spans="1:11">
      <c r="A133" s="3"/>
      <c r="B133" s="131"/>
      <c r="C133" s="2"/>
      <c r="D133" s="2"/>
      <c r="E133" s="2"/>
      <c r="F133" s="2"/>
      <c r="G133" s="2"/>
      <c r="H133" s="2"/>
      <c r="I133" s="2"/>
      <c r="J133" s="2"/>
      <c r="K133" s="4"/>
    </row>
    <row r="134" spans="1:11">
      <c r="A134" s="3"/>
      <c r="B134" s="131"/>
      <c r="C134" s="2"/>
      <c r="D134" s="2"/>
      <c r="E134" s="2"/>
      <c r="F134" s="2"/>
      <c r="G134" s="2"/>
      <c r="H134" s="2"/>
      <c r="I134" s="2"/>
      <c r="J134" s="2"/>
      <c r="K134" s="4"/>
    </row>
    <row r="135" spans="1:11">
      <c r="A135" s="3"/>
      <c r="B135" s="131"/>
      <c r="C135" s="2"/>
      <c r="D135" s="2"/>
      <c r="E135" s="2"/>
      <c r="F135" s="2"/>
      <c r="G135" s="2"/>
      <c r="H135" s="2"/>
      <c r="I135" s="2"/>
      <c r="J135" s="2"/>
      <c r="K135" s="4"/>
    </row>
    <row r="136" spans="1:11">
      <c r="A136" s="3"/>
      <c r="B136" s="131"/>
      <c r="C136" s="2"/>
      <c r="D136" s="2"/>
      <c r="E136" s="2"/>
      <c r="F136" s="2"/>
      <c r="G136" s="2"/>
      <c r="H136" s="2"/>
      <c r="I136" s="2"/>
      <c r="J136" s="2"/>
      <c r="K136" s="4"/>
    </row>
    <row r="137" spans="1:11">
      <c r="A137" s="3"/>
      <c r="B137" s="131"/>
      <c r="C137" s="2"/>
      <c r="D137" s="2"/>
      <c r="E137" s="2"/>
      <c r="F137" s="2"/>
      <c r="G137" s="2"/>
      <c r="H137" s="2"/>
      <c r="I137" s="2"/>
      <c r="J137" s="2"/>
      <c r="K137" s="4"/>
    </row>
    <row r="138" spans="1:11">
      <c r="A138" s="3"/>
      <c r="B138" s="131"/>
      <c r="C138" s="2"/>
      <c r="D138" s="2"/>
      <c r="E138" s="2"/>
      <c r="F138" s="2"/>
      <c r="G138" s="2"/>
      <c r="H138" s="2"/>
      <c r="I138" s="2"/>
      <c r="J138" s="2"/>
      <c r="K138" s="4"/>
    </row>
    <row r="139" spans="1:11">
      <c r="A139" s="3"/>
      <c r="B139" s="130"/>
      <c r="C139" s="2"/>
      <c r="D139" s="2"/>
      <c r="E139" s="2"/>
      <c r="F139" s="2"/>
      <c r="G139" s="2"/>
      <c r="H139" s="2"/>
      <c r="I139" s="2"/>
      <c r="J139" s="2"/>
      <c r="K139" s="4"/>
    </row>
    <row r="140" spans="1:11">
      <c r="A140" s="3"/>
      <c r="B140" s="131"/>
      <c r="C140" s="2"/>
      <c r="D140" s="2"/>
      <c r="E140" s="2"/>
      <c r="F140" s="2"/>
      <c r="G140" s="2"/>
      <c r="H140" s="2"/>
      <c r="I140" s="2"/>
      <c r="J140" s="2"/>
      <c r="K140" s="4"/>
    </row>
    <row r="141" spans="1:11">
      <c r="A141" s="3"/>
      <c r="B141" s="131"/>
      <c r="C141" s="2"/>
      <c r="D141" s="2"/>
      <c r="E141" s="2"/>
      <c r="F141" s="2"/>
      <c r="G141" s="2"/>
      <c r="H141" s="2"/>
      <c r="I141" s="2"/>
      <c r="J141" s="2"/>
      <c r="K141" s="4"/>
    </row>
    <row r="142" spans="1:11">
      <c r="A142" s="3"/>
      <c r="B142" s="131"/>
      <c r="C142" s="2"/>
      <c r="D142" s="2"/>
      <c r="E142" s="2"/>
      <c r="F142" s="2"/>
      <c r="G142" s="2"/>
      <c r="H142" s="2"/>
      <c r="I142" s="2"/>
      <c r="J142" s="2"/>
      <c r="K142" s="4"/>
    </row>
    <row r="143" spans="1:11">
      <c r="A143" s="3"/>
      <c r="B143" s="131"/>
      <c r="C143" s="2"/>
      <c r="D143" s="2"/>
      <c r="E143" s="2"/>
      <c r="F143" s="2"/>
      <c r="G143" s="2"/>
      <c r="H143" s="2"/>
      <c r="I143" s="2"/>
      <c r="J143" s="2"/>
      <c r="K143" s="4"/>
    </row>
    <row r="144" spans="1:11">
      <c r="A144" s="3"/>
      <c r="B144" s="131"/>
      <c r="C144" s="2"/>
      <c r="D144" s="2"/>
      <c r="E144" s="2"/>
      <c r="F144" s="2"/>
      <c r="G144" s="2"/>
      <c r="H144" s="2"/>
      <c r="I144" s="2"/>
      <c r="J144" s="2"/>
      <c r="K144" s="4"/>
    </row>
    <row r="145" spans="1:11">
      <c r="A145" s="3"/>
      <c r="B145" s="131"/>
      <c r="C145" s="2"/>
      <c r="D145" s="2"/>
      <c r="E145" s="2"/>
      <c r="F145" s="2"/>
      <c r="G145" s="2"/>
      <c r="H145" s="2"/>
      <c r="I145" s="2"/>
      <c r="J145" s="2"/>
      <c r="K145" s="4"/>
    </row>
    <row r="146" spans="1:11">
      <c r="A146" s="3"/>
      <c r="B146" s="131"/>
      <c r="C146" s="2"/>
      <c r="D146" s="2"/>
      <c r="E146" s="2"/>
      <c r="F146" s="2"/>
      <c r="G146" s="2"/>
      <c r="H146" s="2"/>
      <c r="I146" s="2"/>
      <c r="J146" s="2"/>
      <c r="K146" s="4"/>
    </row>
    <row r="147" spans="1:11">
      <c r="A147" s="3"/>
      <c r="B147" s="130"/>
      <c r="C147" s="2"/>
      <c r="D147" s="2"/>
      <c r="E147" s="2"/>
      <c r="F147" s="2"/>
      <c r="G147" s="2"/>
      <c r="H147" s="2"/>
      <c r="I147" s="2"/>
      <c r="J147" s="2"/>
      <c r="K147" s="4"/>
    </row>
    <row r="148" spans="1:11">
      <c r="A148" s="3"/>
      <c r="B148" s="131"/>
      <c r="C148" s="2"/>
      <c r="D148" s="2"/>
      <c r="E148" s="2"/>
      <c r="F148" s="2"/>
      <c r="G148" s="2"/>
      <c r="H148" s="2"/>
      <c r="I148" s="2"/>
      <c r="J148" s="2"/>
      <c r="K148" s="4"/>
    </row>
    <row r="149" spans="1:11">
      <c r="A149" s="3"/>
      <c r="B149" s="131"/>
      <c r="C149" s="2"/>
      <c r="D149" s="2"/>
      <c r="E149" s="2"/>
      <c r="F149" s="2"/>
      <c r="G149" s="2"/>
      <c r="H149" s="2"/>
      <c r="I149" s="2"/>
      <c r="J149" s="2"/>
      <c r="K149" s="4"/>
    </row>
    <row r="150" spans="1:11">
      <c r="A150" s="3"/>
      <c r="B150" s="131"/>
      <c r="C150" s="2"/>
      <c r="D150" s="2"/>
      <c r="E150" s="2"/>
      <c r="F150" s="2"/>
      <c r="G150" s="2"/>
      <c r="H150" s="2"/>
      <c r="I150" s="2"/>
      <c r="J150" s="2"/>
      <c r="K150" s="4"/>
    </row>
    <row r="151" spans="1:11">
      <c r="A151" s="3"/>
      <c r="B151" s="131"/>
      <c r="C151" s="2"/>
      <c r="D151" s="2"/>
      <c r="E151" s="2"/>
      <c r="F151" s="2"/>
      <c r="G151" s="2"/>
      <c r="H151" s="2"/>
      <c r="I151" s="2"/>
      <c r="J151" s="2"/>
      <c r="K151" s="4"/>
    </row>
    <row r="152" spans="1:11">
      <c r="A152" s="3"/>
      <c r="B152" s="131"/>
      <c r="C152" s="2"/>
      <c r="D152" s="2"/>
      <c r="E152" s="2"/>
      <c r="F152" s="2"/>
      <c r="G152" s="2"/>
      <c r="H152" s="2"/>
      <c r="I152" s="2"/>
      <c r="J152" s="2"/>
      <c r="K152" s="4"/>
    </row>
    <row r="153" spans="1:11">
      <c r="A153" s="3"/>
      <c r="B153" s="131"/>
      <c r="C153" s="2"/>
      <c r="D153" s="2"/>
      <c r="E153" s="2"/>
      <c r="F153" s="2"/>
      <c r="G153" s="2"/>
      <c r="H153" s="2"/>
      <c r="I153" s="2"/>
      <c r="J153" s="2"/>
      <c r="K153" s="4"/>
    </row>
    <row r="154" spans="1:11">
      <c r="A154" s="3"/>
      <c r="B154" s="131"/>
      <c r="C154" s="2"/>
      <c r="D154" s="2"/>
      <c r="E154" s="2"/>
      <c r="F154" s="2"/>
      <c r="G154" s="2"/>
      <c r="H154" s="2"/>
      <c r="I154" s="2"/>
      <c r="J154" s="2"/>
      <c r="K154" s="4"/>
    </row>
    <row r="155" spans="1:11">
      <c r="A155" s="3"/>
      <c r="B155" s="130"/>
      <c r="C155" s="2"/>
      <c r="D155" s="2"/>
      <c r="E155" s="2"/>
      <c r="F155" s="2"/>
      <c r="G155" s="2"/>
      <c r="H155" s="2"/>
      <c r="I155" s="2"/>
      <c r="J155" s="2"/>
      <c r="K155" s="4"/>
    </row>
    <row r="156" spans="1:11">
      <c r="A156" s="3"/>
      <c r="B156" s="131"/>
      <c r="C156" s="2"/>
      <c r="D156" s="2"/>
      <c r="E156" s="2"/>
      <c r="F156" s="2"/>
      <c r="G156" s="2"/>
      <c r="H156" s="2"/>
      <c r="I156" s="2"/>
      <c r="J156" s="2"/>
      <c r="K156" s="4"/>
    </row>
    <row r="157" spans="1:11">
      <c r="A157" s="3"/>
      <c r="B157" s="131"/>
      <c r="C157" s="2"/>
      <c r="D157" s="2"/>
      <c r="E157" s="2"/>
      <c r="F157" s="2"/>
      <c r="G157" s="2"/>
      <c r="H157" s="2"/>
      <c r="I157" s="2"/>
      <c r="J157" s="2"/>
      <c r="K157" s="4"/>
    </row>
    <row r="158" spans="1:11">
      <c r="A158" s="3"/>
      <c r="B158" s="131"/>
      <c r="C158" s="2"/>
      <c r="D158" s="2"/>
      <c r="E158" s="2"/>
      <c r="F158" s="2"/>
      <c r="G158" s="2"/>
      <c r="H158" s="2"/>
      <c r="I158" s="2"/>
      <c r="J158" s="2"/>
      <c r="K158" s="4"/>
    </row>
    <row r="159" spans="1:11">
      <c r="A159" s="3"/>
      <c r="B159" s="131"/>
      <c r="C159" s="2"/>
      <c r="D159" s="2"/>
      <c r="E159" s="2"/>
      <c r="F159" s="2"/>
      <c r="G159" s="2"/>
      <c r="H159" s="2"/>
      <c r="I159" s="2"/>
      <c r="J159" s="2"/>
      <c r="K159" s="4"/>
    </row>
    <row r="160" spans="1:11">
      <c r="A160" s="3"/>
      <c r="B160" s="131"/>
      <c r="C160" s="2"/>
      <c r="D160" s="2"/>
      <c r="E160" s="2"/>
      <c r="F160" s="2"/>
      <c r="G160" s="2"/>
      <c r="H160" s="2"/>
      <c r="I160" s="2"/>
      <c r="J160" s="2"/>
      <c r="K160" s="4"/>
    </row>
    <row r="161" spans="1:11">
      <c r="A161" s="3"/>
      <c r="B161" s="131"/>
      <c r="C161" s="2"/>
      <c r="D161" s="2"/>
      <c r="E161" s="2"/>
      <c r="F161" s="2"/>
      <c r="G161" s="2"/>
      <c r="H161" s="2"/>
      <c r="I161" s="2"/>
      <c r="J161" s="2"/>
      <c r="K161" s="4"/>
    </row>
    <row r="162" spans="1:11">
      <c r="A162" s="3"/>
      <c r="B162" s="131"/>
      <c r="C162" s="2"/>
      <c r="D162" s="2"/>
      <c r="E162" s="2"/>
      <c r="F162" s="2"/>
      <c r="G162" s="2"/>
      <c r="H162" s="2"/>
      <c r="I162" s="2"/>
      <c r="J162" s="2"/>
      <c r="K162" s="4"/>
    </row>
    <row r="163" spans="1:11">
      <c r="A163" s="3"/>
      <c r="B163" s="130"/>
      <c r="C163" s="2"/>
      <c r="D163" s="2"/>
      <c r="E163" s="2"/>
      <c r="F163" s="2"/>
      <c r="G163" s="2"/>
      <c r="H163" s="2"/>
      <c r="I163" s="2"/>
      <c r="J163" s="2"/>
      <c r="K163" s="4"/>
    </row>
    <row r="164" spans="1:11">
      <c r="A164" s="3"/>
      <c r="B164" s="131"/>
      <c r="C164" s="2"/>
      <c r="D164" s="2"/>
      <c r="E164" s="2"/>
      <c r="F164" s="2"/>
      <c r="G164" s="2"/>
      <c r="H164" s="2"/>
      <c r="I164" s="2"/>
      <c r="J164" s="2"/>
      <c r="K164" s="4"/>
    </row>
    <row r="165" spans="1:11">
      <c r="A165" s="3"/>
      <c r="B165" s="131"/>
      <c r="C165" s="2"/>
      <c r="D165" s="2"/>
      <c r="E165" s="2"/>
      <c r="F165" s="2"/>
      <c r="G165" s="2"/>
      <c r="H165" s="2"/>
      <c r="I165" s="2"/>
      <c r="J165" s="2"/>
      <c r="K165" s="4"/>
    </row>
    <row r="166" spans="1:11">
      <c r="A166" s="3"/>
      <c r="B166" s="131"/>
      <c r="C166" s="2"/>
      <c r="D166" s="2"/>
      <c r="E166" s="2"/>
      <c r="F166" s="2"/>
      <c r="G166" s="2"/>
      <c r="H166" s="2"/>
      <c r="I166" s="2"/>
      <c r="J166" s="2"/>
      <c r="K166" s="4"/>
    </row>
    <row r="167" spans="1:11">
      <c r="A167" s="3"/>
      <c r="B167" s="131"/>
      <c r="C167" s="2"/>
      <c r="D167" s="2"/>
      <c r="E167" s="2"/>
      <c r="F167" s="2"/>
      <c r="G167" s="2"/>
      <c r="H167" s="2"/>
      <c r="I167" s="2"/>
      <c r="J167" s="2"/>
      <c r="K167" s="4"/>
    </row>
    <row r="168" spans="1:11">
      <c r="A168" s="3"/>
      <c r="B168" s="131"/>
      <c r="C168" s="2"/>
      <c r="D168" s="2"/>
      <c r="E168" s="2"/>
      <c r="F168" s="2"/>
      <c r="G168" s="2"/>
      <c r="H168" s="2"/>
      <c r="I168" s="2"/>
      <c r="J168" s="2"/>
      <c r="K168" s="4"/>
    </row>
    <row r="169" spans="1:11">
      <c r="A169" s="3"/>
      <c r="B169" s="131"/>
      <c r="C169" s="2"/>
      <c r="D169" s="2"/>
      <c r="E169" s="2"/>
      <c r="F169" s="2"/>
      <c r="G169" s="2"/>
      <c r="H169" s="2"/>
      <c r="I169" s="2"/>
      <c r="J169" s="2"/>
      <c r="K169" s="4"/>
    </row>
    <row r="170" spans="1:11">
      <c r="A170" s="3"/>
      <c r="B170" s="131"/>
      <c r="C170" s="2"/>
      <c r="D170" s="2"/>
      <c r="E170" s="2"/>
      <c r="F170" s="2"/>
      <c r="G170" s="2"/>
      <c r="H170" s="2"/>
      <c r="I170" s="2"/>
      <c r="J170" s="2"/>
      <c r="K170" s="4"/>
    </row>
    <row r="171" spans="1:11">
      <c r="A171" s="3"/>
      <c r="B171" s="58"/>
      <c r="C171" s="2"/>
      <c r="D171" s="2"/>
      <c r="E171" s="2"/>
      <c r="F171" s="2"/>
      <c r="G171" s="2"/>
      <c r="H171" s="2"/>
      <c r="I171" s="2"/>
      <c r="J171" s="2"/>
      <c r="K171" s="4"/>
    </row>
    <row r="172" spans="1:11">
      <c r="A172" s="3"/>
      <c r="B172" s="58"/>
      <c r="C172" s="2"/>
      <c r="D172" s="2"/>
      <c r="E172" s="2"/>
      <c r="F172" s="2"/>
      <c r="G172" s="2"/>
      <c r="H172" s="2"/>
      <c r="I172" s="2"/>
      <c r="J172" s="2"/>
      <c r="K172" s="4"/>
    </row>
    <row r="173" spans="1:11">
      <c r="A173" s="3"/>
      <c r="B173" s="58"/>
      <c r="C173" s="2"/>
      <c r="D173" s="2"/>
      <c r="E173" s="2"/>
      <c r="F173" s="2"/>
      <c r="G173" s="2"/>
      <c r="H173" s="2"/>
      <c r="I173" s="2"/>
      <c r="J173" s="2"/>
      <c r="K173" s="4"/>
    </row>
    <row r="174" spans="1:11">
      <c r="A174" s="3"/>
      <c r="B174" s="58"/>
      <c r="C174" s="2"/>
      <c r="D174" s="2"/>
      <c r="E174" s="2"/>
      <c r="F174" s="2"/>
      <c r="G174" s="2"/>
      <c r="H174" s="2"/>
      <c r="I174" s="2"/>
      <c r="J174" s="2"/>
      <c r="K174" s="4"/>
    </row>
    <row r="175" spans="1:11">
      <c r="A175" s="3"/>
      <c r="B175" s="58"/>
      <c r="C175" s="2"/>
      <c r="D175" s="2"/>
      <c r="E175" s="2"/>
      <c r="F175" s="2"/>
      <c r="G175" s="2"/>
      <c r="H175" s="2"/>
      <c r="I175" s="2"/>
      <c r="J175" s="2"/>
      <c r="K175" s="4"/>
    </row>
    <row r="176" spans="1:11">
      <c r="A176" s="3"/>
      <c r="B176" s="58"/>
      <c r="C176" s="2"/>
      <c r="D176" s="2"/>
      <c r="E176" s="2"/>
      <c r="F176" s="2"/>
      <c r="G176" s="2"/>
      <c r="H176" s="2"/>
      <c r="I176" s="2"/>
      <c r="J176" s="2"/>
      <c r="K176" s="4"/>
    </row>
    <row r="177" spans="1:11">
      <c r="A177" s="3"/>
      <c r="B177" s="58"/>
      <c r="C177" s="2"/>
      <c r="D177" s="2"/>
      <c r="E177" s="2"/>
      <c r="F177" s="2"/>
      <c r="G177" s="2"/>
      <c r="H177" s="2"/>
      <c r="I177" s="2"/>
      <c r="J177" s="2"/>
      <c r="K177" s="4"/>
    </row>
    <row r="178" spans="1:11">
      <c r="A178" s="3"/>
      <c r="B178" s="58"/>
      <c r="C178" s="2"/>
      <c r="D178" s="2"/>
      <c r="E178" s="2"/>
      <c r="F178" s="2"/>
      <c r="G178" s="2"/>
      <c r="H178" s="2"/>
      <c r="I178" s="2"/>
      <c r="J178" s="2"/>
      <c r="K178" s="4"/>
    </row>
    <row r="179" spans="1:11">
      <c r="A179" s="3"/>
      <c r="B179" s="58"/>
      <c r="C179" s="2"/>
      <c r="D179" s="2"/>
      <c r="E179" s="2"/>
      <c r="F179" s="2"/>
      <c r="G179" s="2"/>
      <c r="H179" s="2"/>
      <c r="I179" s="2"/>
      <c r="J179" s="2"/>
      <c r="K179" s="4"/>
    </row>
    <row r="180" spans="1:11">
      <c r="A180" s="3"/>
      <c r="B180" s="58"/>
      <c r="C180" s="2"/>
      <c r="D180" s="2"/>
      <c r="E180" s="2"/>
      <c r="F180" s="2"/>
      <c r="G180" s="2"/>
      <c r="H180" s="2"/>
      <c r="I180" s="2"/>
      <c r="J180" s="2"/>
      <c r="K180" s="4"/>
    </row>
    <row r="181" spans="1:11">
      <c r="A181" s="3"/>
      <c r="B181" s="58"/>
      <c r="C181" s="2"/>
      <c r="D181" s="2"/>
      <c r="E181" s="2"/>
      <c r="F181" s="2"/>
      <c r="G181" s="2"/>
      <c r="H181" s="2"/>
      <c r="I181" s="2"/>
      <c r="J181" s="2"/>
      <c r="K181" s="4"/>
    </row>
    <row r="182" spans="1:11">
      <c r="A182" s="3"/>
      <c r="B182" s="58"/>
      <c r="C182" s="2"/>
      <c r="D182" s="2"/>
      <c r="E182" s="2"/>
      <c r="F182" s="2"/>
      <c r="G182" s="2"/>
      <c r="H182" s="2"/>
      <c r="I182" s="2"/>
      <c r="J182" s="2"/>
      <c r="K182" s="4"/>
    </row>
    <row r="183" spans="1:11">
      <c r="A183" s="3"/>
      <c r="B183" s="58"/>
      <c r="C183" s="2"/>
      <c r="D183" s="2"/>
      <c r="E183" s="2"/>
      <c r="F183" s="2"/>
      <c r="G183" s="2"/>
      <c r="H183" s="2"/>
      <c r="I183" s="2"/>
      <c r="J183" s="2"/>
      <c r="K183" s="4"/>
    </row>
    <row r="184" spans="1:11">
      <c r="A184" s="3"/>
      <c r="B184" s="130"/>
      <c r="C184" s="2"/>
      <c r="D184" s="2"/>
      <c r="E184" s="2"/>
      <c r="F184" s="2"/>
      <c r="G184" s="2"/>
      <c r="H184" s="2"/>
      <c r="I184" s="2"/>
      <c r="J184" s="2"/>
      <c r="K184" s="4"/>
    </row>
    <row r="185" spans="1:11">
      <c r="A185" s="3"/>
      <c r="B185" s="130"/>
      <c r="C185" s="2"/>
      <c r="D185" s="2"/>
      <c r="E185" s="2"/>
      <c r="F185" s="2"/>
      <c r="G185" s="2"/>
      <c r="H185" s="2"/>
      <c r="I185" s="2"/>
      <c r="J185" s="2"/>
      <c r="K185" s="4"/>
    </row>
    <row r="186" spans="1:11">
      <c r="A186" s="3"/>
      <c r="B186" s="130"/>
      <c r="C186" s="2"/>
      <c r="D186" s="2"/>
      <c r="E186" s="2"/>
      <c r="F186" s="2"/>
      <c r="G186" s="2"/>
      <c r="H186" s="2"/>
      <c r="I186" s="2"/>
      <c r="J186" s="2"/>
      <c r="K186" s="4"/>
    </row>
    <row r="187" spans="1:11">
      <c r="A187" s="3"/>
      <c r="B187" s="130"/>
      <c r="C187" s="2"/>
      <c r="D187" s="2"/>
      <c r="E187" s="2"/>
      <c r="F187" s="2"/>
      <c r="G187" s="2"/>
      <c r="H187" s="2"/>
      <c r="I187" s="2"/>
      <c r="J187" s="2"/>
      <c r="K187" s="4"/>
    </row>
    <row r="188" spans="1:11">
      <c r="A188" s="3"/>
      <c r="B188" s="130"/>
      <c r="C188" s="2"/>
      <c r="D188" s="2"/>
      <c r="E188" s="2"/>
      <c r="F188" s="2"/>
      <c r="G188" s="2"/>
      <c r="H188" s="2"/>
      <c r="I188" s="2"/>
      <c r="J188" s="2"/>
      <c r="K188" s="4"/>
    </row>
    <row r="189" spans="1:11">
      <c r="A189" s="3"/>
      <c r="B189" s="130"/>
      <c r="C189" s="2"/>
      <c r="D189" s="2"/>
      <c r="E189" s="2"/>
      <c r="F189" s="2"/>
      <c r="G189" s="2"/>
      <c r="H189" s="2"/>
      <c r="I189" s="2"/>
      <c r="J189" s="2"/>
      <c r="K189" s="4"/>
    </row>
    <row r="190" spans="1:11">
      <c r="A190" s="3"/>
      <c r="B190" s="130"/>
      <c r="C190" s="2"/>
      <c r="D190" s="2"/>
      <c r="E190" s="2"/>
      <c r="F190" s="2"/>
      <c r="G190" s="2"/>
      <c r="H190" s="2"/>
      <c r="I190" s="2"/>
      <c r="J190" s="2"/>
      <c r="K190" s="4"/>
    </row>
    <row r="191" spans="1:11">
      <c r="A191" s="3"/>
      <c r="B191" s="130"/>
      <c r="C191" s="2"/>
      <c r="D191" s="2"/>
      <c r="E191" s="2"/>
      <c r="F191" s="2"/>
      <c r="G191" s="2"/>
      <c r="H191" s="2"/>
      <c r="I191" s="2"/>
      <c r="J191" s="2"/>
      <c r="K191" s="4"/>
    </row>
    <row r="192" spans="1:11">
      <c r="A192" s="3"/>
      <c r="B192" s="130"/>
      <c r="C192" s="2"/>
      <c r="D192" s="2"/>
      <c r="E192" s="2"/>
      <c r="F192" s="2"/>
      <c r="G192" s="2"/>
      <c r="H192" s="2"/>
      <c r="I192" s="2"/>
      <c r="J192" s="2"/>
      <c r="K192" s="4"/>
    </row>
    <row r="193" spans="1:11">
      <c r="A193" s="3"/>
      <c r="B193" s="130"/>
      <c r="C193" s="2"/>
      <c r="D193" s="2"/>
      <c r="E193" s="2"/>
      <c r="F193" s="2"/>
      <c r="G193" s="2"/>
      <c r="H193" s="2"/>
      <c r="I193" s="2"/>
      <c r="J193" s="2"/>
      <c r="K193" s="4"/>
    </row>
    <row r="194" spans="1:11">
      <c r="A194" s="3"/>
      <c r="B194" s="130"/>
      <c r="C194" s="2"/>
      <c r="D194" s="2"/>
      <c r="E194" s="2"/>
      <c r="F194" s="2"/>
      <c r="G194" s="2"/>
      <c r="H194" s="2"/>
      <c r="I194" s="2"/>
      <c r="J194" s="2"/>
      <c r="K194" s="4"/>
    </row>
    <row r="195" spans="1:11">
      <c r="A195" s="3"/>
      <c r="B195" s="130"/>
      <c r="C195" s="2"/>
      <c r="D195" s="2"/>
      <c r="E195" s="2"/>
      <c r="F195" s="2"/>
      <c r="G195" s="2"/>
      <c r="H195" s="2"/>
      <c r="I195" s="2"/>
      <c r="J195" s="2"/>
      <c r="K195" s="4"/>
    </row>
    <row r="196" spans="1:11">
      <c r="A196" s="3"/>
      <c r="B196" s="130"/>
      <c r="C196" s="2"/>
      <c r="D196" s="2"/>
      <c r="E196" s="2"/>
      <c r="F196" s="2"/>
      <c r="G196" s="2"/>
      <c r="H196" s="2"/>
      <c r="I196" s="2"/>
      <c r="J196" s="2"/>
      <c r="K196" s="4"/>
    </row>
    <row r="197" spans="1:11">
      <c r="A197" s="3"/>
      <c r="B197" s="130"/>
      <c r="C197" s="2"/>
      <c r="D197" s="2"/>
      <c r="E197" s="2"/>
      <c r="F197" s="2"/>
      <c r="G197" s="2"/>
      <c r="H197" s="2"/>
      <c r="I197" s="2"/>
      <c r="J197" s="2"/>
      <c r="K197" s="4"/>
    </row>
    <row r="198" spans="1:11">
      <c r="A198" s="3"/>
      <c r="B198" s="130"/>
      <c r="C198" s="2"/>
      <c r="D198" s="2"/>
      <c r="E198" s="2"/>
      <c r="F198" s="2"/>
      <c r="G198" s="2"/>
      <c r="H198" s="2"/>
      <c r="I198" s="2"/>
      <c r="J198" s="2"/>
      <c r="K198" s="4"/>
    </row>
    <row r="199" spans="1:11">
      <c r="A199" s="3"/>
      <c r="B199" s="130"/>
      <c r="C199" s="2"/>
      <c r="D199" s="2"/>
      <c r="E199" s="2"/>
      <c r="F199" s="2"/>
      <c r="G199" s="2"/>
      <c r="H199" s="2"/>
      <c r="I199" s="2"/>
      <c r="J199" s="2"/>
      <c r="K199" s="4"/>
    </row>
    <row r="200" spans="1:11">
      <c r="A200" s="3"/>
      <c r="B200" s="130"/>
      <c r="C200" s="2"/>
      <c r="D200" s="2"/>
      <c r="E200" s="2"/>
      <c r="F200" s="2"/>
      <c r="G200" s="2"/>
      <c r="H200" s="2"/>
      <c r="I200" s="2"/>
      <c r="J200" s="2"/>
      <c r="K200" s="4"/>
    </row>
    <row r="201" spans="1:11">
      <c r="A201" s="3"/>
      <c r="B201" s="130"/>
      <c r="C201" s="2"/>
      <c r="D201" s="2"/>
      <c r="E201" s="2"/>
      <c r="F201" s="2"/>
      <c r="G201" s="2"/>
      <c r="H201" s="2"/>
      <c r="I201" s="2"/>
      <c r="J201" s="2"/>
      <c r="K201" s="4"/>
    </row>
    <row r="202" spans="1:11">
      <c r="A202" s="3"/>
      <c r="B202" s="130"/>
      <c r="C202" s="2"/>
      <c r="D202" s="2"/>
      <c r="E202" s="2"/>
      <c r="F202" s="2"/>
      <c r="G202" s="2"/>
      <c r="H202" s="2"/>
      <c r="I202" s="2"/>
      <c r="J202" s="2"/>
      <c r="K202" s="4"/>
    </row>
    <row r="203" spans="1:11">
      <c r="A203" s="3"/>
      <c r="B203" s="130"/>
      <c r="C203" s="2"/>
      <c r="D203" s="2"/>
      <c r="E203" s="2"/>
      <c r="F203" s="2"/>
      <c r="G203" s="2"/>
      <c r="H203" s="2"/>
      <c r="I203" s="2"/>
      <c r="J203" s="2"/>
      <c r="K203" s="4"/>
    </row>
    <row r="204" spans="1:11">
      <c r="A204" s="3"/>
      <c r="B204" s="130"/>
      <c r="C204" s="2"/>
      <c r="D204" s="2"/>
      <c r="E204" s="2"/>
      <c r="F204" s="2"/>
      <c r="G204" s="2"/>
      <c r="H204" s="2"/>
      <c r="I204" s="2"/>
      <c r="J204" s="2"/>
      <c r="K204" s="4"/>
    </row>
    <row r="205" spans="1:11">
      <c r="A205" s="3"/>
      <c r="B205" s="130"/>
      <c r="C205" s="2"/>
      <c r="D205" s="2"/>
      <c r="E205" s="2"/>
      <c r="F205" s="2"/>
      <c r="G205" s="2"/>
      <c r="H205" s="2"/>
      <c r="I205" s="2"/>
      <c r="J205" s="2"/>
      <c r="K205" s="4"/>
    </row>
    <row r="206" spans="1:11">
      <c r="A206" s="3"/>
      <c r="B206" s="130"/>
      <c r="C206" s="2"/>
      <c r="D206" s="2"/>
      <c r="E206" s="2"/>
      <c r="F206" s="2"/>
      <c r="G206" s="2"/>
      <c r="H206" s="2"/>
      <c r="I206" s="2"/>
      <c r="J206" s="2"/>
      <c r="K206" s="4"/>
    </row>
    <row r="207" spans="1:11">
      <c r="A207" s="3"/>
      <c r="B207" s="130"/>
      <c r="C207" s="2"/>
      <c r="D207" s="2"/>
      <c r="E207" s="2"/>
      <c r="F207" s="2"/>
      <c r="G207" s="2"/>
      <c r="H207" s="2"/>
      <c r="I207" s="2"/>
      <c r="J207" s="2"/>
      <c r="K207" s="4"/>
    </row>
    <row r="208" spans="1:11">
      <c r="A208" s="3"/>
      <c r="B208" s="130"/>
      <c r="C208" s="2"/>
      <c r="D208" s="2"/>
      <c r="E208" s="2"/>
      <c r="F208" s="2"/>
      <c r="G208" s="2"/>
      <c r="H208" s="2"/>
      <c r="I208" s="2"/>
      <c r="J208" s="2"/>
      <c r="K208" s="4"/>
    </row>
    <row r="209" spans="1:11">
      <c r="A209" s="3"/>
      <c r="B209" s="130"/>
      <c r="C209" s="2"/>
      <c r="D209" s="2"/>
      <c r="E209" s="2"/>
      <c r="F209" s="2"/>
      <c r="G209" s="2"/>
      <c r="H209" s="2"/>
      <c r="I209" s="2"/>
      <c r="J209" s="2"/>
      <c r="K209" s="4"/>
    </row>
    <row r="210" spans="1:11">
      <c r="A210" s="3"/>
      <c r="B210" s="130"/>
      <c r="C210" s="2"/>
      <c r="D210" s="2"/>
      <c r="E210" s="2"/>
      <c r="F210" s="2"/>
      <c r="G210" s="2"/>
      <c r="H210" s="2"/>
      <c r="I210" s="2"/>
      <c r="J210" s="2"/>
      <c r="K210" s="4"/>
    </row>
    <row r="211" spans="1:11">
      <c r="A211" s="3"/>
      <c r="B211" s="130"/>
      <c r="C211" s="2"/>
      <c r="D211" s="2"/>
      <c r="E211" s="2"/>
      <c r="F211" s="2"/>
      <c r="G211" s="2"/>
      <c r="H211" s="2"/>
      <c r="I211" s="2"/>
      <c r="J211" s="2"/>
      <c r="K211" s="4"/>
    </row>
    <row r="212" spans="1:11">
      <c r="A212" s="3"/>
      <c r="B212" s="130"/>
      <c r="C212" s="2"/>
      <c r="D212" s="2"/>
      <c r="E212" s="2"/>
      <c r="F212" s="2"/>
      <c r="G212" s="2"/>
      <c r="H212" s="2"/>
      <c r="I212" s="2"/>
      <c r="J212" s="2"/>
      <c r="K212" s="4"/>
    </row>
    <row r="213" spans="1:11">
      <c r="A213" s="3"/>
      <c r="B213" s="130"/>
      <c r="C213" s="2"/>
      <c r="D213" s="2"/>
      <c r="E213" s="2"/>
      <c r="F213" s="2"/>
      <c r="G213" s="2"/>
      <c r="H213" s="2"/>
      <c r="I213" s="2"/>
      <c r="J213" s="2"/>
      <c r="K213" s="4"/>
    </row>
    <row r="214" spans="1:11">
      <c r="A214" s="3"/>
      <c r="B214" s="130"/>
      <c r="C214" s="2"/>
      <c r="D214" s="2"/>
      <c r="E214" s="2"/>
      <c r="F214" s="2"/>
      <c r="G214" s="2"/>
      <c r="H214" s="2"/>
      <c r="I214" s="2"/>
      <c r="J214" s="2"/>
      <c r="K214" s="4"/>
    </row>
    <row r="215" spans="1:11">
      <c r="A215" s="3"/>
      <c r="B215" s="130"/>
      <c r="C215" s="2"/>
      <c r="D215" s="2"/>
      <c r="E215" s="2"/>
      <c r="F215" s="2"/>
      <c r="G215" s="2"/>
      <c r="H215" s="2"/>
      <c r="I215" s="2"/>
      <c r="J215" s="2"/>
      <c r="K215" s="4"/>
    </row>
    <row r="216" spans="1:11">
      <c r="A216" s="3"/>
      <c r="B216" s="130"/>
      <c r="C216" s="2"/>
      <c r="D216" s="2"/>
      <c r="E216" s="2"/>
      <c r="F216" s="2"/>
      <c r="G216" s="2"/>
      <c r="H216" s="2"/>
      <c r="I216" s="2"/>
      <c r="J216" s="2"/>
      <c r="K216" s="4"/>
    </row>
    <row r="217" spans="1:11">
      <c r="A217" s="3"/>
      <c r="B217" s="130"/>
      <c r="C217" s="2"/>
      <c r="D217" s="2"/>
      <c r="E217" s="2"/>
      <c r="F217" s="2"/>
      <c r="G217" s="2"/>
      <c r="H217" s="2"/>
      <c r="I217" s="2"/>
      <c r="J217" s="2"/>
      <c r="K217" s="4"/>
    </row>
    <row r="218" spans="1:11">
      <c r="A218" s="3"/>
      <c r="B218" s="130"/>
      <c r="C218" s="2"/>
      <c r="D218" s="2"/>
      <c r="E218" s="2"/>
      <c r="F218" s="2"/>
      <c r="G218" s="2"/>
      <c r="H218" s="2"/>
      <c r="I218" s="2"/>
      <c r="J218" s="2"/>
      <c r="K218" s="4"/>
    </row>
    <row r="219" spans="1:11">
      <c r="A219" s="3"/>
      <c r="B219" s="130"/>
      <c r="C219" s="2"/>
      <c r="D219" s="2"/>
      <c r="E219" s="2"/>
      <c r="F219" s="2"/>
      <c r="G219" s="2"/>
      <c r="H219" s="2"/>
      <c r="I219" s="2"/>
      <c r="J219" s="2"/>
      <c r="K219" s="4"/>
    </row>
    <row r="220" spans="1:11">
      <c r="A220" s="3"/>
      <c r="B220" s="130"/>
      <c r="C220" s="2"/>
      <c r="D220" s="2"/>
      <c r="E220" s="2"/>
      <c r="F220" s="2"/>
      <c r="G220" s="2"/>
      <c r="H220" s="2"/>
      <c r="I220" s="2"/>
      <c r="J220" s="2"/>
      <c r="K220" s="4"/>
    </row>
    <row r="221" spans="1:11">
      <c r="A221" s="3"/>
      <c r="B221" s="130"/>
      <c r="C221" s="2"/>
      <c r="D221" s="2"/>
      <c r="E221" s="2"/>
      <c r="F221" s="2"/>
      <c r="G221" s="2"/>
      <c r="H221" s="2"/>
      <c r="I221" s="2"/>
      <c r="J221" s="2"/>
      <c r="K221" s="4"/>
    </row>
    <row r="222" spans="1:11">
      <c r="A222" s="3"/>
      <c r="B222" s="130"/>
      <c r="C222" s="2"/>
      <c r="D222" s="2"/>
      <c r="E222" s="2"/>
      <c r="F222" s="2"/>
      <c r="G222" s="2"/>
      <c r="H222" s="2"/>
      <c r="I222" s="2"/>
      <c r="J222" s="2"/>
      <c r="K222" s="4"/>
    </row>
    <row r="223" spans="1:11">
      <c r="A223" s="3"/>
      <c r="B223" s="130"/>
      <c r="C223" s="2"/>
      <c r="D223" s="2"/>
      <c r="E223" s="2"/>
      <c r="F223" s="2"/>
      <c r="G223" s="2"/>
      <c r="H223" s="2"/>
      <c r="I223" s="2"/>
      <c r="J223" s="2"/>
      <c r="K223" s="4"/>
    </row>
    <row r="224" spans="1:11">
      <c r="A224" s="3"/>
      <c r="B224" s="130"/>
      <c r="C224" s="2"/>
      <c r="D224" s="2"/>
      <c r="E224" s="2"/>
      <c r="F224" s="2"/>
      <c r="G224" s="2"/>
      <c r="H224" s="2"/>
      <c r="I224" s="2"/>
      <c r="J224" s="2"/>
      <c r="K224" s="4"/>
    </row>
    <row r="225" spans="1:11">
      <c r="A225" s="3"/>
      <c r="B225" s="130"/>
      <c r="C225" s="2"/>
      <c r="D225" s="2"/>
      <c r="E225" s="2"/>
      <c r="F225" s="2"/>
      <c r="G225" s="2"/>
      <c r="H225" s="2"/>
      <c r="I225" s="2"/>
      <c r="J225" s="2"/>
      <c r="K225" s="4"/>
    </row>
    <row r="226" spans="1:11">
      <c r="A226" s="3"/>
      <c r="B226" s="130"/>
      <c r="C226" s="2"/>
      <c r="D226" s="2"/>
      <c r="E226" s="2"/>
      <c r="F226" s="2"/>
      <c r="G226" s="2"/>
      <c r="H226" s="2"/>
      <c r="I226" s="2"/>
      <c r="J226" s="2"/>
      <c r="K226" s="4"/>
    </row>
    <row r="227" spans="1:11">
      <c r="A227" s="3"/>
      <c r="B227" s="130"/>
      <c r="C227" s="2"/>
      <c r="D227" s="2"/>
      <c r="E227" s="2"/>
      <c r="F227" s="2"/>
      <c r="G227" s="2"/>
      <c r="H227" s="2"/>
      <c r="I227" s="2"/>
      <c r="J227" s="2"/>
      <c r="K227" s="4"/>
    </row>
    <row r="228" spans="1:11">
      <c r="A228" s="3"/>
      <c r="B228" s="130"/>
      <c r="C228" s="2"/>
      <c r="D228" s="2"/>
      <c r="E228" s="2"/>
      <c r="F228" s="2"/>
      <c r="G228" s="2"/>
      <c r="H228" s="2"/>
      <c r="I228" s="2"/>
      <c r="J228" s="2"/>
      <c r="K228" s="4"/>
    </row>
    <row r="229" spans="1:11">
      <c r="A229" s="3"/>
      <c r="B229" s="130"/>
      <c r="C229" s="2"/>
      <c r="D229" s="2"/>
      <c r="E229" s="2"/>
      <c r="F229" s="2"/>
      <c r="G229" s="2"/>
      <c r="H229" s="2"/>
      <c r="I229" s="2"/>
      <c r="J229" s="2"/>
      <c r="K229" s="4"/>
    </row>
    <row r="230" spans="1:11">
      <c r="A230" s="3"/>
      <c r="B230" s="130"/>
      <c r="C230" s="2"/>
      <c r="D230" s="2"/>
      <c r="E230" s="2"/>
      <c r="F230" s="2"/>
      <c r="G230" s="2"/>
      <c r="H230" s="2"/>
      <c r="I230" s="2"/>
      <c r="J230" s="2"/>
      <c r="K230" s="4"/>
    </row>
    <row r="231" spans="1:11">
      <c r="A231" s="3"/>
      <c r="B231" s="130"/>
      <c r="C231" s="2"/>
      <c r="D231" s="2"/>
      <c r="E231" s="2"/>
      <c r="F231" s="2"/>
      <c r="G231" s="2"/>
      <c r="H231" s="2"/>
      <c r="I231" s="2"/>
      <c r="J231" s="2"/>
      <c r="K231" s="4"/>
    </row>
    <row r="232" spans="1:11">
      <c r="A232" s="3"/>
      <c r="B232" s="130"/>
      <c r="C232" s="2"/>
      <c r="D232" s="2"/>
      <c r="E232" s="2"/>
      <c r="F232" s="2"/>
      <c r="G232" s="2"/>
      <c r="H232" s="2"/>
      <c r="I232" s="2"/>
      <c r="J232" s="2"/>
      <c r="K232" s="4"/>
    </row>
    <row r="233" spans="1:11">
      <c r="A233" s="3"/>
      <c r="B233" s="130"/>
      <c r="C233" s="2"/>
      <c r="D233" s="2"/>
      <c r="E233" s="2"/>
      <c r="F233" s="2"/>
      <c r="G233" s="2"/>
      <c r="H233" s="2"/>
      <c r="I233" s="2"/>
      <c r="J233" s="2"/>
      <c r="K233" s="4"/>
    </row>
    <row r="234" spans="1:11">
      <c r="A234" s="3"/>
      <c r="B234" s="130"/>
      <c r="C234" s="2"/>
      <c r="D234" s="2"/>
      <c r="E234" s="2"/>
      <c r="F234" s="2"/>
      <c r="G234" s="2"/>
      <c r="H234" s="2"/>
      <c r="I234" s="2"/>
      <c r="J234" s="2"/>
      <c r="K234" s="4"/>
    </row>
    <row r="235" spans="1:11">
      <c r="A235" s="3"/>
      <c r="B235" s="130"/>
      <c r="C235" s="2"/>
      <c r="D235" s="2"/>
      <c r="E235" s="2"/>
      <c r="F235" s="2"/>
      <c r="G235" s="2"/>
      <c r="H235" s="2"/>
      <c r="I235" s="2"/>
      <c r="J235" s="2"/>
      <c r="K235" s="4"/>
    </row>
    <row r="236" spans="1:11">
      <c r="A236" s="3"/>
      <c r="B236" s="130"/>
      <c r="C236" s="2"/>
      <c r="D236" s="2"/>
      <c r="E236" s="2"/>
      <c r="F236" s="2"/>
      <c r="G236" s="2"/>
      <c r="H236" s="2"/>
      <c r="I236" s="2"/>
      <c r="J236" s="2"/>
      <c r="K236" s="4"/>
    </row>
    <row r="237" spans="1:11">
      <c r="A237" s="3"/>
      <c r="B237" s="130"/>
      <c r="C237" s="2"/>
      <c r="D237" s="2"/>
      <c r="E237" s="2"/>
      <c r="F237" s="2"/>
      <c r="G237" s="2"/>
      <c r="H237" s="2"/>
      <c r="I237" s="2"/>
      <c r="J237" s="2"/>
      <c r="K237" s="4"/>
    </row>
    <row r="238" spans="1:11">
      <c r="A238" s="3"/>
      <c r="B238" s="130"/>
      <c r="C238" s="2"/>
      <c r="D238" s="2"/>
      <c r="E238" s="2"/>
      <c r="F238" s="2"/>
      <c r="G238" s="2"/>
      <c r="H238" s="2"/>
      <c r="I238" s="2"/>
      <c r="J238" s="2"/>
      <c r="K238" s="4"/>
    </row>
    <row r="239" spans="1:11">
      <c r="A239" s="3"/>
      <c r="B239" s="130"/>
      <c r="C239" s="2"/>
      <c r="D239" s="2"/>
      <c r="E239" s="2"/>
      <c r="F239" s="2"/>
      <c r="G239" s="2"/>
      <c r="H239" s="2"/>
      <c r="I239" s="2"/>
      <c r="J239" s="2"/>
      <c r="K239" s="4"/>
    </row>
    <row r="240" spans="1:11">
      <c r="A240" s="3"/>
      <c r="B240" s="130"/>
      <c r="C240" s="2"/>
      <c r="D240" s="2"/>
      <c r="E240" s="2"/>
      <c r="F240" s="2"/>
      <c r="G240" s="2"/>
      <c r="H240" s="2"/>
      <c r="I240" s="2"/>
      <c r="J240" s="2"/>
      <c r="K240" s="4"/>
    </row>
    <row r="241" spans="1:11">
      <c r="A241" s="3"/>
      <c r="B241" s="130"/>
      <c r="C241" s="2"/>
      <c r="D241" s="2"/>
      <c r="E241" s="2"/>
      <c r="F241" s="2"/>
      <c r="G241" s="2"/>
      <c r="H241" s="2"/>
      <c r="I241" s="2"/>
      <c r="J241" s="2"/>
      <c r="K241" s="4"/>
    </row>
    <row r="242" spans="1:11">
      <c r="A242" s="3"/>
      <c r="B242" s="130"/>
      <c r="C242" s="2"/>
      <c r="D242" s="2"/>
      <c r="E242" s="2"/>
      <c r="F242" s="2"/>
      <c r="G242" s="2"/>
      <c r="H242" s="2"/>
      <c r="I242" s="2"/>
      <c r="J242" s="2"/>
      <c r="K242" s="4"/>
    </row>
    <row r="243" spans="1:11">
      <c r="A243" s="3"/>
      <c r="B243" s="130"/>
      <c r="C243" s="2"/>
      <c r="D243" s="2"/>
      <c r="E243" s="2"/>
      <c r="F243" s="2"/>
      <c r="G243" s="2"/>
      <c r="H243" s="2"/>
      <c r="I243" s="2"/>
      <c r="J243" s="2"/>
      <c r="K243" s="4"/>
    </row>
    <row r="244" spans="1:11">
      <c r="A244" s="3"/>
      <c r="B244" s="130"/>
      <c r="C244" s="2"/>
      <c r="D244" s="2"/>
      <c r="E244" s="2"/>
      <c r="F244" s="2"/>
      <c r="G244" s="2"/>
      <c r="H244" s="2"/>
      <c r="I244" s="2"/>
      <c r="J244" s="2"/>
      <c r="K244" s="4"/>
    </row>
    <row r="245" spans="1:11">
      <c r="A245" s="3"/>
      <c r="B245" s="130"/>
      <c r="C245" s="2"/>
      <c r="D245" s="2"/>
      <c r="E245" s="2"/>
      <c r="F245" s="2"/>
      <c r="G245" s="2"/>
      <c r="H245" s="2"/>
      <c r="I245" s="2"/>
      <c r="J245" s="2"/>
      <c r="K245" s="4"/>
    </row>
    <row r="246" spans="1:11">
      <c r="A246" s="3"/>
      <c r="B246" s="130"/>
      <c r="C246" s="2"/>
      <c r="D246" s="2"/>
      <c r="E246" s="2"/>
      <c r="F246" s="2"/>
      <c r="G246" s="2"/>
      <c r="H246" s="2"/>
      <c r="I246" s="2"/>
      <c r="J246" s="2"/>
      <c r="K246" s="4"/>
    </row>
    <row r="247" spans="1:11">
      <c r="A247" s="3"/>
      <c r="B247" s="130"/>
      <c r="C247" s="2"/>
      <c r="D247" s="2"/>
      <c r="E247" s="2"/>
      <c r="F247" s="2"/>
      <c r="G247" s="2"/>
      <c r="H247" s="2"/>
      <c r="I247" s="2"/>
      <c r="J247" s="2"/>
      <c r="K247" s="4"/>
    </row>
    <row r="248" spans="1:11">
      <c r="A248" s="3"/>
      <c r="B248" s="130"/>
      <c r="C248" s="2"/>
      <c r="D248" s="2"/>
      <c r="E248" s="2"/>
      <c r="F248" s="2"/>
      <c r="G248" s="2"/>
      <c r="H248" s="2"/>
      <c r="I248" s="2"/>
      <c r="J248" s="2"/>
      <c r="K248" s="4"/>
    </row>
    <row r="249" spans="1:11">
      <c r="A249" s="3"/>
      <c r="B249" s="130"/>
      <c r="C249" s="2"/>
      <c r="D249" s="2"/>
      <c r="E249" s="2"/>
      <c r="F249" s="2"/>
      <c r="G249" s="2"/>
      <c r="H249" s="2"/>
      <c r="I249" s="2"/>
      <c r="J249" s="2"/>
      <c r="K249" s="4"/>
    </row>
    <row r="250" spans="1:11">
      <c r="A250" s="3"/>
      <c r="B250" s="130"/>
      <c r="C250" s="2"/>
      <c r="D250" s="2"/>
      <c r="E250" s="2"/>
      <c r="F250" s="2"/>
      <c r="G250" s="2"/>
      <c r="H250" s="2"/>
      <c r="I250" s="2"/>
      <c r="J250" s="2"/>
      <c r="K250" s="4"/>
    </row>
    <row r="251" spans="1:11">
      <c r="A251" s="3"/>
      <c r="B251" s="130"/>
      <c r="C251" s="2"/>
      <c r="D251" s="2"/>
      <c r="E251" s="2"/>
      <c r="F251" s="2"/>
      <c r="G251" s="2"/>
      <c r="H251" s="2"/>
      <c r="I251" s="2"/>
      <c r="J251" s="2"/>
      <c r="K251" s="4"/>
    </row>
    <row r="252" spans="1:11">
      <c r="A252" s="3"/>
      <c r="B252" s="130"/>
      <c r="C252" s="2"/>
      <c r="D252" s="2"/>
      <c r="E252" s="2"/>
      <c r="F252" s="2"/>
      <c r="G252" s="2"/>
      <c r="H252" s="2"/>
      <c r="I252" s="2"/>
      <c r="J252" s="2"/>
      <c r="K252" s="4"/>
    </row>
    <row r="253" spans="1:11">
      <c r="A253" s="3"/>
      <c r="B253" s="130"/>
      <c r="C253" s="2"/>
      <c r="D253" s="2"/>
      <c r="E253" s="2"/>
      <c r="F253" s="2"/>
      <c r="G253" s="2"/>
      <c r="H253" s="2"/>
      <c r="I253" s="2"/>
      <c r="J253" s="2"/>
      <c r="K253" s="4"/>
    </row>
    <row r="254" spans="1:11">
      <c r="A254" s="3"/>
      <c r="B254" s="130"/>
      <c r="C254" s="2"/>
      <c r="D254" s="2"/>
      <c r="E254" s="2"/>
      <c r="F254" s="2"/>
      <c r="G254" s="2"/>
      <c r="H254" s="2"/>
      <c r="I254" s="2"/>
      <c r="J254" s="2"/>
      <c r="K254" s="4"/>
    </row>
    <row r="255" spans="1:11">
      <c r="A255" s="3"/>
      <c r="B255" s="130"/>
      <c r="C255" s="2"/>
      <c r="D255" s="2"/>
      <c r="E255" s="2"/>
      <c r="F255" s="2"/>
      <c r="G255" s="2"/>
      <c r="H255" s="2"/>
      <c r="I255" s="2"/>
      <c r="J255" s="2"/>
      <c r="K255" s="4"/>
    </row>
    <row r="256" spans="1:11">
      <c r="A256" s="3"/>
      <c r="B256" s="130"/>
      <c r="C256" s="2"/>
      <c r="D256" s="2"/>
      <c r="E256" s="2"/>
      <c r="F256" s="2"/>
      <c r="G256" s="2"/>
      <c r="H256" s="2"/>
      <c r="I256" s="2"/>
      <c r="J256" s="2"/>
      <c r="K256" s="4"/>
    </row>
    <row r="257" spans="1:11">
      <c r="A257" s="3"/>
      <c r="B257" s="130"/>
      <c r="C257" s="2"/>
      <c r="D257" s="2"/>
      <c r="E257" s="2"/>
      <c r="F257" s="2"/>
      <c r="G257" s="2"/>
      <c r="H257" s="2"/>
      <c r="I257" s="2"/>
      <c r="J257" s="2"/>
      <c r="K257" s="4"/>
    </row>
    <row r="258" spans="1:11">
      <c r="A258" s="3"/>
      <c r="B258" s="130"/>
      <c r="C258" s="2"/>
      <c r="D258" s="2"/>
      <c r="E258" s="2"/>
      <c r="F258" s="2"/>
      <c r="G258" s="2"/>
      <c r="H258" s="2"/>
      <c r="I258" s="2"/>
      <c r="J258" s="2"/>
      <c r="K258" s="4"/>
    </row>
    <row r="259" spans="1:11">
      <c r="A259" s="3"/>
      <c r="B259" s="130"/>
      <c r="C259" s="2"/>
      <c r="D259" s="2"/>
      <c r="E259" s="2"/>
      <c r="F259" s="2"/>
      <c r="G259" s="2"/>
      <c r="H259" s="2"/>
      <c r="I259" s="2"/>
      <c r="J259" s="2"/>
      <c r="K259" s="4"/>
    </row>
    <row r="260" spans="1:11">
      <c r="A260" s="3"/>
      <c r="B260" s="130"/>
      <c r="C260" s="2"/>
      <c r="D260" s="2"/>
      <c r="E260" s="2"/>
      <c r="F260" s="2"/>
      <c r="G260" s="2"/>
      <c r="H260" s="2"/>
      <c r="I260" s="2"/>
      <c r="J260" s="2"/>
      <c r="K260" s="4"/>
    </row>
    <row r="261" spans="1:11">
      <c r="A261" s="3"/>
      <c r="B261" s="130"/>
      <c r="C261" s="2"/>
      <c r="D261" s="2"/>
      <c r="E261" s="2"/>
      <c r="F261" s="2"/>
      <c r="G261" s="2"/>
      <c r="H261" s="2"/>
      <c r="I261" s="2"/>
      <c r="J261" s="2"/>
      <c r="K261" s="4"/>
    </row>
    <row r="262" spans="1:11">
      <c r="A262" s="3"/>
      <c r="B262" s="130"/>
      <c r="C262" s="2"/>
      <c r="D262" s="2"/>
      <c r="E262" s="2"/>
      <c r="F262" s="2"/>
      <c r="G262" s="2"/>
      <c r="H262" s="2"/>
      <c r="I262" s="2"/>
      <c r="J262" s="2"/>
      <c r="K262" s="4"/>
    </row>
    <row r="263" spans="1:11">
      <c r="A263" s="3"/>
      <c r="B263" s="130"/>
      <c r="C263" s="2"/>
      <c r="D263" s="2"/>
      <c r="E263" s="2"/>
      <c r="F263" s="2"/>
      <c r="G263" s="2"/>
      <c r="H263" s="2"/>
      <c r="I263" s="2"/>
      <c r="J263" s="2"/>
      <c r="K263" s="4"/>
    </row>
    <row r="264" spans="1:11">
      <c r="A264" s="3"/>
      <c r="B264" s="130"/>
      <c r="C264" s="2"/>
      <c r="D264" s="2"/>
      <c r="E264" s="2"/>
      <c r="F264" s="2"/>
      <c r="G264" s="2"/>
      <c r="H264" s="2"/>
      <c r="I264" s="2"/>
      <c r="J264" s="2"/>
      <c r="K264" s="4"/>
    </row>
    <row r="265" spans="1:11">
      <c r="A265" s="3"/>
      <c r="B265" s="130"/>
      <c r="C265" s="2"/>
      <c r="D265" s="2"/>
      <c r="E265" s="2"/>
      <c r="F265" s="2"/>
      <c r="G265" s="2"/>
      <c r="H265" s="2"/>
      <c r="I265" s="2"/>
      <c r="J265" s="2"/>
      <c r="K265" s="4"/>
    </row>
    <row r="266" spans="1:11">
      <c r="A266" s="3"/>
      <c r="B266" s="130"/>
      <c r="C266" s="2"/>
      <c r="D266" s="2"/>
      <c r="E266" s="2"/>
      <c r="F266" s="2"/>
      <c r="G266" s="2"/>
      <c r="H266" s="2"/>
      <c r="I266" s="2"/>
      <c r="J266" s="2"/>
      <c r="K266" s="4"/>
    </row>
    <row r="267" spans="1:11">
      <c r="A267" s="3"/>
      <c r="B267" s="130"/>
      <c r="C267" s="2"/>
      <c r="D267" s="2"/>
      <c r="E267" s="2"/>
      <c r="F267" s="2"/>
      <c r="G267" s="2"/>
      <c r="H267" s="2"/>
      <c r="I267" s="2"/>
      <c r="J267" s="2"/>
      <c r="K267" s="4"/>
    </row>
    <row r="268" spans="1:11">
      <c r="A268" s="3"/>
      <c r="B268" s="130"/>
      <c r="C268" s="2"/>
      <c r="D268" s="2"/>
      <c r="E268" s="2"/>
      <c r="F268" s="2"/>
      <c r="G268" s="2"/>
      <c r="H268" s="2"/>
      <c r="I268" s="2"/>
      <c r="J268" s="2"/>
      <c r="K268" s="4"/>
    </row>
    <row r="269" spans="1:11">
      <c r="A269" s="3"/>
      <c r="B269" s="130"/>
      <c r="C269" s="2"/>
      <c r="D269" s="2"/>
      <c r="E269" s="2"/>
      <c r="F269" s="2"/>
      <c r="G269" s="2"/>
      <c r="H269" s="2"/>
      <c r="I269" s="2"/>
      <c r="J269" s="2"/>
      <c r="K269" s="4"/>
    </row>
    <row r="270" spans="1:11">
      <c r="A270" s="3"/>
      <c r="B270" s="130"/>
      <c r="C270" s="2"/>
      <c r="D270" s="2"/>
      <c r="E270" s="2"/>
      <c r="F270" s="2"/>
      <c r="G270" s="2"/>
      <c r="H270" s="2"/>
      <c r="I270" s="2"/>
      <c r="J270" s="2"/>
      <c r="K270" s="4"/>
    </row>
    <row r="271" spans="1:11">
      <c r="A271" s="3"/>
      <c r="B271" s="130"/>
      <c r="C271" s="2"/>
      <c r="D271" s="2"/>
      <c r="E271" s="2"/>
      <c r="F271" s="2"/>
      <c r="G271" s="2"/>
      <c r="H271" s="2"/>
      <c r="I271" s="2"/>
      <c r="J271" s="2"/>
      <c r="K271" s="4"/>
    </row>
    <row r="272" spans="1:11">
      <c r="A272" s="3"/>
      <c r="B272" s="130"/>
      <c r="C272" s="2"/>
      <c r="D272" s="2"/>
      <c r="E272" s="2"/>
      <c r="F272" s="2"/>
      <c r="G272" s="2"/>
      <c r="H272" s="2"/>
      <c r="I272" s="2"/>
      <c r="J272" s="2"/>
      <c r="K272" s="4"/>
    </row>
    <row r="273" spans="1:11">
      <c r="A273" s="3"/>
      <c r="B273" s="130"/>
      <c r="C273" s="2"/>
      <c r="D273" s="2"/>
      <c r="E273" s="2"/>
      <c r="F273" s="2"/>
      <c r="G273" s="2"/>
      <c r="H273" s="2"/>
      <c r="I273" s="2"/>
      <c r="J273" s="2"/>
      <c r="K273" s="4"/>
    </row>
    <row r="274" spans="1:11">
      <c r="A274" s="3"/>
      <c r="B274" s="130"/>
      <c r="C274" s="2"/>
      <c r="D274" s="2"/>
      <c r="E274" s="2"/>
      <c r="F274" s="2"/>
      <c r="G274" s="2"/>
      <c r="H274" s="2"/>
      <c r="I274" s="2"/>
      <c r="J274" s="2"/>
      <c r="K274" s="4"/>
    </row>
    <row r="275" spans="1:11">
      <c r="A275" s="3"/>
      <c r="B275" s="130"/>
      <c r="C275" s="2"/>
      <c r="D275" s="2"/>
      <c r="E275" s="2"/>
      <c r="F275" s="2"/>
      <c r="G275" s="2"/>
      <c r="H275" s="2"/>
      <c r="I275" s="2"/>
      <c r="J275" s="2"/>
      <c r="K275" s="4"/>
    </row>
    <row r="276" spans="1:11">
      <c r="A276" s="3"/>
      <c r="B276" s="130"/>
      <c r="C276" s="2"/>
      <c r="D276" s="2"/>
      <c r="E276" s="2"/>
      <c r="F276" s="2"/>
      <c r="G276" s="2"/>
      <c r="H276" s="2"/>
      <c r="I276" s="2"/>
      <c r="J276" s="2"/>
      <c r="K276" s="4"/>
    </row>
    <row r="277" spans="1:11">
      <c r="A277" s="3"/>
      <c r="B277" s="130"/>
      <c r="C277" s="2"/>
      <c r="D277" s="2"/>
      <c r="E277" s="2"/>
      <c r="F277" s="2"/>
      <c r="G277" s="2"/>
      <c r="H277" s="2"/>
      <c r="I277" s="2"/>
      <c r="J277" s="2"/>
      <c r="K277" s="4"/>
    </row>
    <row r="278" spans="1:11">
      <c r="A278" s="3"/>
      <c r="B278" s="130"/>
      <c r="C278" s="2"/>
      <c r="D278" s="2"/>
      <c r="E278" s="2"/>
      <c r="F278" s="2"/>
      <c r="G278" s="2"/>
      <c r="H278" s="2"/>
      <c r="I278" s="2"/>
      <c r="J278" s="2"/>
      <c r="K278" s="4"/>
    </row>
    <row r="279" spans="1:11">
      <c r="A279" s="3"/>
      <c r="B279" s="130"/>
      <c r="C279" s="2"/>
      <c r="D279" s="2"/>
      <c r="E279" s="2"/>
      <c r="F279" s="2"/>
      <c r="G279" s="2"/>
      <c r="H279" s="2"/>
      <c r="I279" s="2"/>
      <c r="J279" s="2"/>
      <c r="K279" s="4"/>
    </row>
    <row r="280" spans="1:11">
      <c r="A280" s="3"/>
      <c r="B280" s="130"/>
      <c r="C280" s="2"/>
      <c r="D280" s="2"/>
      <c r="E280" s="2"/>
      <c r="F280" s="2"/>
      <c r="G280" s="2"/>
      <c r="H280" s="2"/>
      <c r="I280" s="2"/>
      <c r="J280" s="2"/>
      <c r="K280" s="4"/>
    </row>
    <row r="281" spans="1:11">
      <c r="A281" s="3"/>
      <c r="B281" s="130"/>
      <c r="C281" s="2"/>
      <c r="D281" s="2"/>
      <c r="E281" s="2"/>
      <c r="F281" s="2"/>
      <c r="G281" s="2"/>
      <c r="H281" s="2"/>
      <c r="I281" s="2"/>
      <c r="J281" s="2"/>
      <c r="K281" s="4"/>
    </row>
    <row r="282" spans="1:11">
      <c r="A282" s="3"/>
      <c r="B282" s="130"/>
      <c r="C282" s="2"/>
      <c r="D282" s="2"/>
      <c r="E282" s="2"/>
      <c r="F282" s="2"/>
      <c r="G282" s="2"/>
      <c r="H282" s="2"/>
      <c r="I282" s="2"/>
      <c r="J282" s="2"/>
      <c r="K282" s="4"/>
    </row>
    <row r="283" spans="1:11">
      <c r="A283" s="3"/>
      <c r="B283" s="130"/>
      <c r="C283" s="2"/>
      <c r="D283" s="2"/>
      <c r="E283" s="2"/>
      <c r="F283" s="2"/>
      <c r="G283" s="2"/>
      <c r="H283" s="2"/>
      <c r="I283" s="2"/>
      <c r="J283" s="2"/>
      <c r="K283" s="4"/>
    </row>
    <row r="284" spans="1:11">
      <c r="A284" s="3"/>
      <c r="B284" s="130"/>
      <c r="C284" s="2"/>
      <c r="D284" s="2"/>
      <c r="E284" s="2"/>
      <c r="F284" s="2"/>
      <c r="G284" s="2"/>
      <c r="H284" s="2"/>
      <c r="I284" s="2"/>
      <c r="J284" s="2"/>
      <c r="K284" s="4"/>
    </row>
    <row r="285" spans="1:11">
      <c r="A285" s="3"/>
      <c r="B285" s="130"/>
      <c r="C285" s="2"/>
      <c r="D285" s="2"/>
      <c r="E285" s="2"/>
      <c r="F285" s="2"/>
      <c r="G285" s="2"/>
      <c r="H285" s="2"/>
      <c r="I285" s="2"/>
      <c r="J285" s="2"/>
      <c r="K285" s="4"/>
    </row>
    <row r="286" spans="1:11">
      <c r="A286" s="3"/>
      <c r="B286" s="130"/>
      <c r="C286" s="2"/>
      <c r="D286" s="2"/>
      <c r="E286" s="2"/>
      <c r="F286" s="2"/>
      <c r="G286" s="2"/>
      <c r="H286" s="2"/>
      <c r="I286" s="2"/>
      <c r="J286" s="2"/>
      <c r="K286" s="4"/>
    </row>
    <row r="287" spans="1:11">
      <c r="A287" s="3"/>
      <c r="B287" s="130"/>
      <c r="C287" s="2"/>
      <c r="D287" s="2"/>
      <c r="E287" s="2"/>
      <c r="F287" s="2"/>
      <c r="G287" s="2"/>
      <c r="H287" s="2"/>
      <c r="I287" s="2"/>
      <c r="J287" s="2"/>
      <c r="K287" s="4"/>
    </row>
    <row r="288" spans="1:11">
      <c r="A288" s="3"/>
      <c r="B288" s="130"/>
      <c r="C288" s="2"/>
      <c r="D288" s="2"/>
      <c r="E288" s="2"/>
      <c r="F288" s="2"/>
      <c r="G288" s="2"/>
      <c r="H288" s="2"/>
      <c r="I288" s="2"/>
      <c r="J288" s="2"/>
      <c r="K288" s="4"/>
    </row>
    <row r="289" spans="1:11">
      <c r="A289" s="3"/>
      <c r="B289" s="130"/>
      <c r="C289" s="2"/>
      <c r="D289" s="2"/>
      <c r="E289" s="2"/>
      <c r="F289" s="2"/>
      <c r="G289" s="2"/>
      <c r="H289" s="2"/>
      <c r="I289" s="2"/>
      <c r="J289" s="2"/>
      <c r="K289" s="4"/>
    </row>
    <row r="290" spans="1:11">
      <c r="A290" s="3"/>
      <c r="B290" s="130"/>
      <c r="C290" s="2"/>
      <c r="D290" s="2"/>
      <c r="E290" s="2"/>
      <c r="F290" s="2"/>
      <c r="G290" s="2"/>
      <c r="H290" s="2"/>
      <c r="I290" s="2"/>
      <c r="J290" s="2"/>
      <c r="K290" s="4"/>
    </row>
    <row r="291" spans="1:11">
      <c r="A291" s="3"/>
      <c r="B291" s="130"/>
      <c r="C291" s="2"/>
      <c r="D291" s="2"/>
      <c r="E291" s="2"/>
      <c r="F291" s="2"/>
      <c r="G291" s="2"/>
      <c r="H291" s="2"/>
      <c r="I291" s="2"/>
      <c r="J291" s="2"/>
      <c r="K291" s="4"/>
    </row>
    <row r="292" spans="1:11">
      <c r="A292" s="3"/>
      <c r="B292" s="130"/>
      <c r="C292" s="2"/>
      <c r="D292" s="2"/>
      <c r="E292" s="2"/>
      <c r="F292" s="2"/>
      <c r="G292" s="2"/>
      <c r="H292" s="2"/>
      <c r="I292" s="2"/>
      <c r="J292" s="2"/>
      <c r="K292" s="4"/>
    </row>
    <row r="293" spans="1:11">
      <c r="A293" s="3"/>
      <c r="B293" s="130"/>
      <c r="C293" s="2"/>
      <c r="D293" s="2"/>
      <c r="E293" s="2"/>
      <c r="F293" s="2"/>
      <c r="G293" s="2"/>
      <c r="H293" s="2"/>
      <c r="I293" s="2"/>
      <c r="J293" s="2"/>
      <c r="K293" s="4"/>
    </row>
    <row r="294" spans="1:11">
      <c r="A294" s="3"/>
      <c r="B294" s="130"/>
      <c r="C294" s="2"/>
      <c r="D294" s="2"/>
      <c r="E294" s="2"/>
      <c r="F294" s="2"/>
      <c r="G294" s="2"/>
      <c r="H294" s="2"/>
      <c r="I294" s="2"/>
      <c r="J294" s="2"/>
      <c r="K294" s="4"/>
    </row>
    <row r="295" spans="1:11">
      <c r="A295" s="3"/>
      <c r="B295" s="130"/>
      <c r="C295" s="2"/>
      <c r="D295" s="2"/>
      <c r="E295" s="2"/>
      <c r="F295" s="2"/>
      <c r="G295" s="2"/>
      <c r="H295" s="2"/>
      <c r="I295" s="2"/>
      <c r="J295" s="2"/>
      <c r="K295" s="4"/>
    </row>
    <row r="296" spans="1:11">
      <c r="A296" s="3"/>
      <c r="B296" s="130"/>
      <c r="C296" s="2"/>
      <c r="D296" s="2"/>
      <c r="E296" s="2"/>
      <c r="F296" s="2"/>
      <c r="G296" s="2"/>
      <c r="H296" s="2"/>
      <c r="I296" s="2"/>
      <c r="J296" s="2"/>
      <c r="K296" s="4"/>
    </row>
    <row r="297" spans="1:11">
      <c r="A297" s="3"/>
      <c r="B297" s="130"/>
      <c r="C297" s="2"/>
      <c r="D297" s="2"/>
      <c r="E297" s="2"/>
      <c r="F297" s="2"/>
      <c r="G297" s="2"/>
      <c r="H297" s="2"/>
      <c r="I297" s="2"/>
      <c r="J297" s="2"/>
      <c r="K297" s="4"/>
    </row>
    <row r="298" spans="1:11">
      <c r="A298" s="3"/>
      <c r="B298" s="130"/>
      <c r="C298" s="2"/>
      <c r="D298" s="2"/>
      <c r="E298" s="2"/>
      <c r="F298" s="2"/>
      <c r="G298" s="2"/>
      <c r="H298" s="2"/>
      <c r="I298" s="2"/>
      <c r="J298" s="2"/>
      <c r="K298" s="4"/>
    </row>
    <row r="299" spans="1:11">
      <c r="A299" s="3"/>
      <c r="B299" s="130"/>
      <c r="C299" s="2"/>
      <c r="D299" s="2"/>
      <c r="E299" s="2"/>
      <c r="F299" s="2"/>
      <c r="G299" s="2"/>
      <c r="H299" s="2"/>
      <c r="I299" s="2"/>
      <c r="J299" s="2"/>
      <c r="K299" s="4"/>
    </row>
    <row r="300" spans="1:11">
      <c r="A300" s="3"/>
      <c r="B300" s="130"/>
      <c r="C300" s="2"/>
      <c r="D300" s="2"/>
      <c r="E300" s="2"/>
      <c r="F300" s="2"/>
      <c r="G300" s="2"/>
      <c r="H300" s="2"/>
      <c r="I300" s="2"/>
      <c r="J300" s="2"/>
      <c r="K300" s="4"/>
    </row>
    <row r="301" spans="1:11">
      <c r="A301" s="3"/>
      <c r="B301" s="130"/>
      <c r="C301" s="2"/>
      <c r="D301" s="2"/>
      <c r="E301" s="2"/>
      <c r="F301" s="2"/>
      <c r="G301" s="2"/>
      <c r="H301" s="2"/>
      <c r="I301" s="2"/>
      <c r="J301" s="2"/>
      <c r="K301" s="4"/>
    </row>
    <row r="302" spans="1:11">
      <c r="A302" s="3"/>
      <c r="B302" s="130"/>
      <c r="C302" s="2"/>
      <c r="D302" s="2"/>
      <c r="E302" s="2"/>
      <c r="F302" s="2"/>
      <c r="G302" s="2"/>
      <c r="H302" s="2"/>
      <c r="I302" s="2"/>
      <c r="J302" s="2"/>
      <c r="K302" s="4"/>
    </row>
    <row r="303" spans="1:11">
      <c r="A303" s="3"/>
      <c r="B303" s="130"/>
      <c r="C303" s="2"/>
      <c r="D303" s="2"/>
      <c r="E303" s="2"/>
      <c r="F303" s="2"/>
      <c r="G303" s="2"/>
      <c r="H303" s="2"/>
      <c r="I303" s="2"/>
      <c r="J303" s="2"/>
      <c r="K303" s="4"/>
    </row>
    <row r="304" spans="1:11">
      <c r="A304" s="3"/>
      <c r="B304" s="130"/>
      <c r="C304" s="2"/>
      <c r="D304" s="2"/>
      <c r="E304" s="2"/>
      <c r="F304" s="2"/>
      <c r="G304" s="2"/>
      <c r="H304" s="2"/>
      <c r="I304" s="2"/>
      <c r="J304" s="2"/>
      <c r="K304" s="4"/>
    </row>
    <row r="305" spans="1:11">
      <c r="A305" s="3"/>
      <c r="B305" s="130"/>
      <c r="C305" s="2"/>
      <c r="D305" s="2"/>
      <c r="E305" s="2"/>
      <c r="F305" s="2"/>
      <c r="G305" s="2"/>
      <c r="H305" s="2"/>
      <c r="I305" s="2"/>
      <c r="J305" s="2"/>
      <c r="K305" s="4"/>
    </row>
    <row r="306" spans="1:11">
      <c r="A306" s="3"/>
      <c r="B306" s="130"/>
      <c r="C306" s="2"/>
      <c r="D306" s="2"/>
      <c r="E306" s="2"/>
      <c r="F306" s="2"/>
      <c r="G306" s="2"/>
      <c r="H306" s="2"/>
      <c r="I306" s="2"/>
      <c r="J306" s="2"/>
      <c r="K306" s="4"/>
    </row>
    <row r="307" spans="1:11">
      <c r="A307" s="3"/>
      <c r="B307" s="130"/>
      <c r="C307" s="2"/>
      <c r="D307" s="2"/>
      <c r="E307" s="2"/>
      <c r="F307" s="2"/>
      <c r="G307" s="2"/>
      <c r="H307" s="2"/>
      <c r="I307" s="2"/>
      <c r="J307" s="2"/>
      <c r="K307" s="4"/>
    </row>
    <row r="308" spans="1:11">
      <c r="A308" s="3"/>
      <c r="B308" s="130"/>
      <c r="C308" s="2"/>
      <c r="D308" s="2"/>
      <c r="E308" s="2"/>
      <c r="F308" s="2"/>
      <c r="G308" s="2"/>
      <c r="H308" s="2"/>
      <c r="I308" s="2"/>
      <c r="J308" s="2"/>
      <c r="K308" s="4"/>
    </row>
    <row r="309" spans="1:11">
      <c r="A309" s="3"/>
      <c r="B309" s="130"/>
      <c r="C309" s="2"/>
      <c r="D309" s="2"/>
      <c r="E309" s="2"/>
      <c r="F309" s="2"/>
      <c r="G309" s="2"/>
      <c r="H309" s="2"/>
      <c r="I309" s="2"/>
      <c r="J309" s="2"/>
      <c r="K309" s="4"/>
    </row>
    <row r="310" spans="1:11">
      <c r="A310" s="3"/>
      <c r="B310" s="130"/>
      <c r="C310" s="2"/>
      <c r="D310" s="2"/>
      <c r="E310" s="2"/>
      <c r="F310" s="2"/>
      <c r="G310" s="2"/>
      <c r="H310" s="2"/>
      <c r="I310" s="2"/>
      <c r="J310" s="2"/>
      <c r="K310" s="4"/>
    </row>
    <row r="311" spans="1:11">
      <c r="A311" s="3"/>
      <c r="B311" s="130"/>
      <c r="C311" s="2"/>
      <c r="D311" s="2"/>
      <c r="E311" s="2"/>
      <c r="F311" s="2"/>
      <c r="G311" s="2"/>
      <c r="H311" s="2"/>
      <c r="I311" s="2"/>
      <c r="J311" s="2"/>
      <c r="K311" s="4"/>
    </row>
    <row r="312" spans="1:11">
      <c r="A312" s="3"/>
      <c r="B312" s="130"/>
      <c r="C312" s="2"/>
      <c r="D312" s="2"/>
      <c r="E312" s="2"/>
      <c r="F312" s="2"/>
      <c r="G312" s="2"/>
      <c r="H312" s="2"/>
      <c r="I312" s="2"/>
      <c r="J312" s="2"/>
      <c r="K312" s="4"/>
    </row>
    <row r="313" spans="1:11">
      <c r="A313" s="3"/>
      <c r="B313" s="130"/>
      <c r="C313" s="2"/>
      <c r="D313" s="2"/>
      <c r="E313" s="2"/>
      <c r="F313" s="2"/>
      <c r="G313" s="2"/>
      <c r="H313" s="2"/>
      <c r="I313" s="2"/>
      <c r="J313" s="2"/>
      <c r="K313" s="4"/>
    </row>
    <row r="314" spans="1:11">
      <c r="A314" s="3"/>
      <c r="B314" s="130"/>
      <c r="C314" s="2"/>
      <c r="D314" s="2"/>
      <c r="E314" s="2"/>
      <c r="F314" s="2"/>
      <c r="G314" s="2"/>
      <c r="H314" s="2"/>
      <c r="I314" s="2"/>
      <c r="J314" s="2"/>
      <c r="K314" s="4"/>
    </row>
    <row r="315" spans="1:11">
      <c r="A315" s="3"/>
      <c r="B315" s="130"/>
      <c r="C315" s="2"/>
      <c r="D315" s="2"/>
      <c r="E315" s="2"/>
      <c r="F315" s="2"/>
      <c r="G315" s="2"/>
      <c r="H315" s="2"/>
      <c r="I315" s="2"/>
      <c r="J315" s="2"/>
      <c r="K315" s="4"/>
    </row>
    <row r="316" spans="1:11">
      <c r="A316" s="3"/>
      <c r="B316" s="130"/>
      <c r="C316" s="2"/>
      <c r="D316" s="2"/>
      <c r="E316" s="2"/>
      <c r="F316" s="2"/>
      <c r="G316" s="2"/>
      <c r="H316" s="2"/>
      <c r="I316" s="2"/>
      <c r="J316" s="2"/>
      <c r="K316" s="4"/>
    </row>
    <row r="317" spans="1:11">
      <c r="A317" s="3"/>
      <c r="B317" s="130"/>
      <c r="C317" s="2"/>
      <c r="D317" s="2"/>
      <c r="E317" s="2"/>
      <c r="F317" s="2"/>
      <c r="G317" s="2"/>
      <c r="H317" s="2"/>
      <c r="I317" s="2"/>
      <c r="J317" s="2"/>
      <c r="K317" s="4"/>
    </row>
    <row r="318" spans="1:11">
      <c r="A318" s="3"/>
      <c r="B318" s="130"/>
      <c r="C318" s="2"/>
      <c r="D318" s="2"/>
      <c r="E318" s="2"/>
      <c r="F318" s="2"/>
      <c r="G318" s="2"/>
      <c r="H318" s="2"/>
      <c r="I318" s="2"/>
      <c r="J318" s="2"/>
      <c r="K318" s="4"/>
    </row>
    <row r="319" spans="1:11">
      <c r="A319" s="3"/>
      <c r="B319" s="130"/>
      <c r="C319" s="2"/>
      <c r="D319" s="2"/>
      <c r="E319" s="2"/>
      <c r="F319" s="2"/>
      <c r="G319" s="2"/>
      <c r="H319" s="2"/>
      <c r="I319" s="2"/>
      <c r="J319" s="2"/>
      <c r="K319" s="4"/>
    </row>
    <row r="320" spans="1:11">
      <c r="A320" s="3"/>
      <c r="B320" s="130"/>
      <c r="C320" s="2"/>
      <c r="D320" s="2"/>
      <c r="E320" s="2"/>
      <c r="F320" s="2"/>
      <c r="G320" s="2"/>
      <c r="H320" s="2"/>
      <c r="I320" s="2"/>
      <c r="J320" s="2"/>
      <c r="K320" s="4"/>
    </row>
    <row r="321" spans="1:11">
      <c r="A321" s="3"/>
      <c r="B321" s="130"/>
      <c r="C321" s="2"/>
      <c r="D321" s="2"/>
      <c r="E321" s="2"/>
      <c r="F321" s="2"/>
      <c r="G321" s="2"/>
      <c r="H321" s="2"/>
      <c r="I321" s="2"/>
      <c r="J321" s="2"/>
      <c r="K321" s="4"/>
    </row>
    <row r="322" spans="1:11">
      <c r="A322" s="3"/>
      <c r="B322" s="130"/>
      <c r="C322" s="2"/>
      <c r="D322" s="2"/>
      <c r="E322" s="2"/>
      <c r="F322" s="2"/>
      <c r="G322" s="2"/>
      <c r="H322" s="2"/>
      <c r="I322" s="2"/>
      <c r="J322" s="2"/>
      <c r="K322" s="4"/>
    </row>
    <row r="323" spans="1:11">
      <c r="A323" s="3"/>
      <c r="B323" s="130"/>
      <c r="C323" s="2"/>
      <c r="D323" s="2"/>
      <c r="E323" s="2"/>
      <c r="F323" s="2"/>
      <c r="G323" s="2"/>
      <c r="H323" s="2"/>
      <c r="I323" s="2"/>
      <c r="J323" s="2"/>
      <c r="K323" s="4"/>
    </row>
    <row r="324" spans="1:11">
      <c r="A324" s="3"/>
      <c r="B324" s="130"/>
      <c r="C324" s="2"/>
      <c r="D324" s="2"/>
      <c r="E324" s="2"/>
      <c r="F324" s="2"/>
      <c r="G324" s="2"/>
      <c r="H324" s="2"/>
      <c r="I324" s="2"/>
      <c r="J324" s="2"/>
      <c r="K324" s="4"/>
    </row>
    <row r="325" spans="1:11">
      <c r="A325" s="3"/>
      <c r="B325" s="130"/>
      <c r="C325" s="2"/>
      <c r="D325" s="2"/>
      <c r="E325" s="2"/>
      <c r="F325" s="2"/>
      <c r="G325" s="2"/>
      <c r="H325" s="2"/>
      <c r="I325" s="2"/>
      <c r="J325" s="2"/>
      <c r="K325" s="4"/>
    </row>
    <row r="326" spans="1:11">
      <c r="A326" s="3"/>
      <c r="B326" s="130"/>
      <c r="C326" s="2"/>
      <c r="D326" s="2"/>
      <c r="E326" s="2"/>
      <c r="F326" s="2"/>
      <c r="G326" s="2"/>
      <c r="H326" s="2"/>
      <c r="I326" s="2"/>
      <c r="J326" s="2"/>
      <c r="K326" s="4"/>
    </row>
    <row r="327" spans="1:11">
      <c r="A327" s="3"/>
      <c r="B327" s="130"/>
      <c r="C327" s="2"/>
      <c r="D327" s="2"/>
      <c r="E327" s="2"/>
      <c r="F327" s="2"/>
      <c r="G327" s="2"/>
      <c r="H327" s="2"/>
      <c r="I327" s="2"/>
      <c r="J327" s="2"/>
      <c r="K327" s="4"/>
    </row>
    <row r="328" spans="1:11">
      <c r="A328" s="3"/>
      <c r="B328" s="130"/>
      <c r="C328" s="2"/>
      <c r="D328" s="2"/>
      <c r="E328" s="2"/>
      <c r="F328" s="2"/>
      <c r="G328" s="2"/>
      <c r="H328" s="2"/>
      <c r="I328" s="2"/>
      <c r="J328" s="2"/>
      <c r="K328" s="4"/>
    </row>
    <row r="329" spans="1:11">
      <c r="A329" s="3"/>
      <c r="B329" s="130"/>
      <c r="C329" s="2"/>
      <c r="D329" s="2"/>
      <c r="E329" s="2"/>
      <c r="F329" s="2"/>
      <c r="G329" s="2"/>
      <c r="H329" s="2"/>
      <c r="I329" s="2"/>
      <c r="J329" s="2"/>
      <c r="K329" s="4"/>
    </row>
    <row r="330" spans="1:11">
      <c r="A330" s="3"/>
      <c r="B330" s="130"/>
      <c r="C330" s="2"/>
      <c r="D330" s="2"/>
      <c r="E330" s="2"/>
      <c r="F330" s="2"/>
      <c r="G330" s="2"/>
      <c r="H330" s="2"/>
      <c r="I330" s="2"/>
      <c r="J330" s="2"/>
      <c r="K330" s="4"/>
    </row>
    <row r="331" spans="1:11">
      <c r="A331" s="3"/>
      <c r="B331" s="130"/>
      <c r="C331" s="2"/>
      <c r="D331" s="2"/>
      <c r="E331" s="2"/>
      <c r="F331" s="2"/>
      <c r="G331" s="2"/>
      <c r="H331" s="2"/>
      <c r="I331" s="2"/>
      <c r="J331" s="2"/>
      <c r="K331" s="4"/>
    </row>
    <row r="332" spans="1:11">
      <c r="A332" s="3"/>
      <c r="B332" s="130"/>
      <c r="C332" s="2"/>
      <c r="D332" s="2"/>
      <c r="E332" s="2"/>
      <c r="F332" s="2"/>
      <c r="G332" s="2"/>
      <c r="H332" s="2"/>
      <c r="I332" s="2"/>
      <c r="J332" s="2"/>
      <c r="K332" s="4"/>
    </row>
    <row r="333" spans="1:11">
      <c r="A333" s="3"/>
      <c r="B333" s="130"/>
      <c r="C333" s="2"/>
      <c r="D333" s="2"/>
      <c r="E333" s="2"/>
      <c r="F333" s="2"/>
      <c r="G333" s="2"/>
      <c r="H333" s="2"/>
      <c r="I333" s="2"/>
      <c r="J333" s="2"/>
      <c r="K333" s="4"/>
    </row>
    <row r="334" spans="1:11">
      <c r="A334" s="3"/>
      <c r="B334" s="130"/>
      <c r="C334" s="2"/>
      <c r="D334" s="2"/>
      <c r="E334" s="2"/>
      <c r="F334" s="2"/>
      <c r="G334" s="2"/>
      <c r="H334" s="2"/>
      <c r="I334" s="2"/>
      <c r="J334" s="2"/>
      <c r="K334" s="4"/>
    </row>
    <row r="335" spans="1:11">
      <c r="A335" s="3"/>
      <c r="B335" s="130"/>
      <c r="C335" s="2"/>
      <c r="D335" s="2"/>
      <c r="E335" s="2"/>
      <c r="F335" s="2"/>
      <c r="G335" s="2"/>
      <c r="H335" s="2"/>
      <c r="I335" s="2"/>
      <c r="J335" s="2"/>
      <c r="K335" s="4"/>
    </row>
    <row r="336" spans="1:11">
      <c r="A336" s="3"/>
      <c r="B336" s="130"/>
      <c r="C336" s="2"/>
      <c r="D336" s="2"/>
      <c r="E336" s="2"/>
      <c r="F336" s="2"/>
      <c r="G336" s="2"/>
      <c r="H336" s="2"/>
      <c r="I336" s="2"/>
      <c r="J336" s="2"/>
      <c r="K336" s="4"/>
    </row>
    <row r="337" spans="1:11">
      <c r="A337" s="3"/>
      <c r="B337" s="130"/>
      <c r="C337" s="2"/>
      <c r="D337" s="2"/>
      <c r="E337" s="2"/>
      <c r="F337" s="2"/>
      <c r="G337" s="2"/>
      <c r="H337" s="2"/>
      <c r="I337" s="2"/>
      <c r="J337" s="2"/>
      <c r="K337" s="4"/>
    </row>
    <row r="338" spans="1:11">
      <c r="A338" s="3"/>
      <c r="B338" s="130"/>
      <c r="C338" s="2"/>
      <c r="D338" s="2"/>
      <c r="E338" s="2"/>
      <c r="F338" s="2"/>
      <c r="G338" s="2"/>
      <c r="H338" s="2"/>
      <c r="I338" s="2"/>
      <c r="J338" s="2"/>
      <c r="K338" s="4"/>
    </row>
    <row r="339" spans="1:11">
      <c r="A339" s="3"/>
      <c r="B339" s="130"/>
      <c r="C339" s="2"/>
      <c r="D339" s="2"/>
      <c r="E339" s="2"/>
      <c r="F339" s="2"/>
      <c r="G339" s="2"/>
      <c r="H339" s="2"/>
      <c r="I339" s="2"/>
      <c r="J339" s="2"/>
      <c r="K339" s="4"/>
    </row>
    <row r="340" spans="1:11">
      <c r="A340" s="3"/>
      <c r="B340" s="130"/>
      <c r="C340" s="2"/>
      <c r="D340" s="2"/>
      <c r="E340" s="2"/>
      <c r="F340" s="2"/>
      <c r="G340" s="2"/>
      <c r="H340" s="2"/>
      <c r="I340" s="2"/>
      <c r="J340" s="2"/>
      <c r="K340" s="4"/>
    </row>
    <row r="341" spans="1:11">
      <c r="A341" s="3"/>
      <c r="B341" s="130"/>
      <c r="C341" s="2"/>
      <c r="D341" s="2"/>
      <c r="E341" s="2"/>
      <c r="F341" s="2"/>
      <c r="G341" s="2"/>
      <c r="H341" s="2"/>
      <c r="I341" s="2"/>
      <c r="J341" s="2"/>
      <c r="K341" s="4"/>
    </row>
    <row r="342" spans="1:11">
      <c r="A342" s="3"/>
      <c r="B342" s="130"/>
      <c r="C342" s="2"/>
      <c r="D342" s="2"/>
      <c r="E342" s="2"/>
      <c r="F342" s="2"/>
      <c r="G342" s="2"/>
      <c r="H342" s="2"/>
      <c r="I342" s="2"/>
      <c r="J342" s="2"/>
      <c r="K342" s="4"/>
    </row>
    <row r="343" spans="1:11">
      <c r="A343" s="3"/>
      <c r="B343" s="130"/>
      <c r="C343" s="2"/>
      <c r="D343" s="2"/>
      <c r="E343" s="2"/>
      <c r="F343" s="2"/>
      <c r="G343" s="2"/>
      <c r="H343" s="2"/>
      <c r="I343" s="2"/>
      <c r="J343" s="2"/>
      <c r="K343" s="4"/>
    </row>
    <row r="344" spans="1:11">
      <c r="A344" s="3"/>
      <c r="B344" s="130"/>
      <c r="C344" s="2"/>
      <c r="D344" s="2"/>
      <c r="E344" s="2"/>
      <c r="F344" s="2"/>
      <c r="G344" s="2"/>
      <c r="H344" s="2"/>
      <c r="I344" s="2"/>
      <c r="J344" s="2"/>
      <c r="K344" s="4"/>
    </row>
    <row r="345" spans="1:11">
      <c r="A345" s="3"/>
      <c r="B345" s="130"/>
      <c r="C345" s="2"/>
      <c r="D345" s="2"/>
      <c r="E345" s="2"/>
      <c r="F345" s="2"/>
      <c r="G345" s="2"/>
      <c r="H345" s="2"/>
      <c r="I345" s="2"/>
      <c r="J345" s="2"/>
      <c r="K345" s="4"/>
    </row>
    <row r="346" spans="1:11">
      <c r="A346" s="3"/>
      <c r="B346" s="130"/>
      <c r="C346" s="2"/>
      <c r="D346" s="2"/>
      <c r="E346" s="2"/>
      <c r="F346" s="2"/>
      <c r="G346" s="2"/>
      <c r="H346" s="2"/>
      <c r="I346" s="2"/>
      <c r="J346" s="2"/>
      <c r="K346" s="4"/>
    </row>
    <row r="347" spans="1:11">
      <c r="A347" s="3"/>
      <c r="B347" s="130"/>
      <c r="C347" s="2"/>
      <c r="D347" s="2"/>
      <c r="E347" s="2"/>
      <c r="F347" s="2"/>
      <c r="G347" s="2"/>
      <c r="H347" s="2"/>
      <c r="I347" s="2"/>
      <c r="J347" s="2"/>
      <c r="K347" s="4"/>
    </row>
    <row r="348" spans="1:11">
      <c r="A348" s="3"/>
      <c r="B348" s="130"/>
      <c r="C348" s="2"/>
      <c r="D348" s="2"/>
      <c r="E348" s="2"/>
      <c r="F348" s="2"/>
      <c r="G348" s="2"/>
      <c r="H348" s="2"/>
      <c r="I348" s="2"/>
      <c r="J348" s="2"/>
      <c r="K348" s="4"/>
    </row>
    <row r="349" spans="1:11">
      <c r="A349" s="3"/>
      <c r="B349" s="130"/>
      <c r="C349" s="2"/>
      <c r="D349" s="2"/>
      <c r="E349" s="2"/>
      <c r="F349" s="2"/>
      <c r="G349" s="2"/>
      <c r="H349" s="2"/>
      <c r="I349" s="2"/>
      <c r="J349" s="2"/>
      <c r="K349" s="4"/>
    </row>
    <row r="350" spans="1:11">
      <c r="A350" s="3"/>
      <c r="B350" s="130"/>
      <c r="C350" s="2"/>
      <c r="D350" s="2"/>
      <c r="E350" s="2"/>
      <c r="F350" s="2"/>
      <c r="G350" s="2"/>
      <c r="H350" s="2"/>
      <c r="I350" s="2"/>
      <c r="J350" s="2"/>
      <c r="K350" s="4"/>
    </row>
    <row r="351" spans="1:11">
      <c r="A351" s="3"/>
      <c r="B351" s="130"/>
      <c r="C351" s="2"/>
      <c r="D351" s="2"/>
      <c r="E351" s="2"/>
      <c r="F351" s="2"/>
      <c r="G351" s="2"/>
      <c r="H351" s="2"/>
      <c r="I351" s="2"/>
      <c r="J351" s="2"/>
      <c r="K351" s="4"/>
    </row>
    <row r="352" spans="1:11">
      <c r="A352" s="3"/>
      <c r="B352" s="130"/>
      <c r="C352" s="2"/>
      <c r="D352" s="2"/>
      <c r="E352" s="2"/>
      <c r="F352" s="2"/>
      <c r="G352" s="2"/>
      <c r="H352" s="2"/>
      <c r="I352" s="2"/>
      <c r="J352" s="2"/>
      <c r="K352" s="4"/>
    </row>
    <row r="353" spans="1:11">
      <c r="A353" s="3"/>
      <c r="B353" s="130"/>
      <c r="C353" s="2"/>
      <c r="D353" s="2"/>
      <c r="E353" s="2"/>
      <c r="F353" s="2"/>
      <c r="G353" s="2"/>
      <c r="H353" s="2"/>
      <c r="I353" s="2"/>
      <c r="J353" s="2"/>
      <c r="K353" s="4"/>
    </row>
    <row r="354" spans="1:11">
      <c r="A354" s="3"/>
      <c r="B354" s="130"/>
      <c r="C354" s="2"/>
      <c r="D354" s="2"/>
      <c r="E354" s="2"/>
      <c r="F354" s="2"/>
      <c r="G354" s="2"/>
      <c r="H354" s="2"/>
      <c r="I354" s="2"/>
      <c r="J354" s="2"/>
      <c r="K354" s="4"/>
    </row>
    <row r="355" spans="1:11">
      <c r="A355" s="3"/>
      <c r="B355" s="130"/>
      <c r="C355" s="2"/>
      <c r="D355" s="2"/>
      <c r="E355" s="2"/>
      <c r="F355" s="2"/>
      <c r="G355" s="2"/>
      <c r="H355" s="2"/>
      <c r="I355" s="2"/>
      <c r="J355" s="2"/>
      <c r="K355" s="4"/>
    </row>
    <row r="356" spans="1:11">
      <c r="A356" s="3"/>
      <c r="B356" s="130"/>
      <c r="C356" s="2"/>
      <c r="D356" s="2"/>
      <c r="E356" s="2"/>
      <c r="F356" s="2"/>
      <c r="G356" s="2"/>
      <c r="H356" s="2"/>
      <c r="I356" s="2"/>
      <c r="J356" s="2"/>
      <c r="K356" s="4"/>
    </row>
    <row r="357" spans="1:11">
      <c r="A357" s="3"/>
      <c r="B357" s="130"/>
      <c r="C357" s="2"/>
      <c r="D357" s="2"/>
      <c r="E357" s="2"/>
      <c r="F357" s="2"/>
      <c r="G357" s="2"/>
      <c r="H357" s="2"/>
      <c r="I357" s="2"/>
      <c r="J357" s="2"/>
      <c r="K357" s="4"/>
    </row>
    <row r="358" spans="1:11">
      <c r="A358" s="3"/>
      <c r="B358" s="130"/>
      <c r="C358" s="2"/>
      <c r="D358" s="2"/>
      <c r="E358" s="2"/>
      <c r="F358" s="2"/>
      <c r="G358" s="2"/>
      <c r="H358" s="2"/>
      <c r="I358" s="2"/>
      <c r="J358" s="2"/>
      <c r="K358" s="4"/>
    </row>
    <row r="359" spans="1:11">
      <c r="A359" s="3"/>
      <c r="B359" s="130"/>
      <c r="C359" s="2"/>
      <c r="D359" s="2"/>
      <c r="E359" s="2"/>
      <c r="F359" s="2"/>
      <c r="G359" s="2"/>
      <c r="H359" s="2"/>
      <c r="I359" s="2"/>
      <c r="J359" s="2"/>
      <c r="K359" s="4"/>
    </row>
    <row r="360" spans="1:11">
      <c r="A360" s="3"/>
      <c r="B360" s="130"/>
      <c r="C360" s="2"/>
      <c r="D360" s="2"/>
      <c r="E360" s="2"/>
      <c r="F360" s="2"/>
      <c r="G360" s="2"/>
      <c r="H360" s="2"/>
      <c r="I360" s="2"/>
      <c r="J360" s="2"/>
      <c r="K360" s="4"/>
    </row>
    <row r="361" spans="1:11">
      <c r="A361" s="3"/>
      <c r="B361" s="130"/>
      <c r="C361" s="2"/>
      <c r="D361" s="2"/>
      <c r="E361" s="2"/>
      <c r="F361" s="2"/>
      <c r="G361" s="2"/>
      <c r="H361" s="2"/>
      <c r="I361" s="2"/>
      <c r="J361" s="2"/>
      <c r="K361" s="4"/>
    </row>
    <row r="362" spans="1:11">
      <c r="A362" s="3"/>
      <c r="B362" s="130"/>
      <c r="C362" s="2"/>
      <c r="D362" s="2"/>
      <c r="E362" s="2"/>
      <c r="F362" s="2"/>
      <c r="G362" s="2"/>
      <c r="H362" s="2"/>
      <c r="I362" s="2"/>
      <c r="J362" s="2"/>
      <c r="K362" s="4"/>
    </row>
    <row r="363" spans="1:11">
      <c r="A363" s="3"/>
      <c r="B363" s="130"/>
      <c r="C363" s="2"/>
      <c r="D363" s="2"/>
      <c r="E363" s="2"/>
      <c r="F363" s="2"/>
      <c r="G363" s="2"/>
      <c r="H363" s="2"/>
      <c r="I363" s="2"/>
      <c r="J363" s="2"/>
      <c r="K363" s="4"/>
    </row>
    <row r="364" spans="1:11">
      <c r="A364" s="3"/>
      <c r="B364" s="130"/>
      <c r="C364" s="2"/>
      <c r="D364" s="2"/>
      <c r="E364" s="2"/>
      <c r="F364" s="2"/>
      <c r="G364" s="2"/>
      <c r="H364" s="2"/>
      <c r="I364" s="2"/>
      <c r="J364" s="2"/>
      <c r="K364" s="4"/>
    </row>
    <row r="365" spans="1:11">
      <c r="A365" s="3"/>
      <c r="B365" s="130"/>
      <c r="C365" s="2"/>
      <c r="D365" s="2"/>
      <c r="E365" s="2"/>
      <c r="F365" s="2"/>
      <c r="G365" s="2"/>
      <c r="H365" s="2"/>
      <c r="I365" s="2"/>
      <c r="J365" s="2"/>
      <c r="K365" s="4"/>
    </row>
    <row r="366" spans="1:11">
      <c r="A366" s="3"/>
      <c r="B366" s="130"/>
      <c r="C366" s="2"/>
      <c r="D366" s="2"/>
      <c r="E366" s="2"/>
      <c r="F366" s="2"/>
      <c r="G366" s="2"/>
      <c r="H366" s="2"/>
      <c r="I366" s="2"/>
      <c r="J366" s="2"/>
      <c r="K366" s="4"/>
    </row>
    <row r="367" spans="1:11">
      <c r="A367" s="3"/>
      <c r="B367" s="130"/>
      <c r="C367" s="2"/>
      <c r="D367" s="2"/>
      <c r="E367" s="2"/>
      <c r="F367" s="2"/>
      <c r="G367" s="2"/>
      <c r="H367" s="2"/>
      <c r="I367" s="2"/>
      <c r="J367" s="2"/>
      <c r="K367" s="4"/>
    </row>
    <row r="368" spans="1:11">
      <c r="A368" s="3"/>
      <c r="B368" s="130"/>
      <c r="C368" s="2"/>
      <c r="D368" s="2"/>
      <c r="E368" s="2"/>
      <c r="F368" s="2"/>
      <c r="G368" s="2"/>
      <c r="H368" s="2"/>
      <c r="I368" s="2"/>
      <c r="J368" s="2"/>
      <c r="K368" s="4"/>
    </row>
    <row r="369" spans="1:11">
      <c r="A369" s="3"/>
      <c r="B369" s="130"/>
      <c r="C369" s="2"/>
      <c r="D369" s="2"/>
      <c r="E369" s="2"/>
      <c r="F369" s="2"/>
      <c r="G369" s="2"/>
      <c r="H369" s="2"/>
      <c r="I369" s="2"/>
      <c r="J369" s="2"/>
      <c r="K369" s="4"/>
    </row>
    <row r="370" spans="1:11">
      <c r="A370" s="3"/>
      <c r="B370" s="130"/>
      <c r="C370" s="2"/>
      <c r="D370" s="2"/>
      <c r="E370" s="2"/>
      <c r="F370" s="2"/>
      <c r="G370" s="2"/>
      <c r="H370" s="2"/>
      <c r="I370" s="2"/>
      <c r="J370" s="2"/>
      <c r="K370" s="4"/>
    </row>
    <row r="371" spans="1:11">
      <c r="A371" s="3"/>
      <c r="B371" s="130"/>
      <c r="C371" s="2"/>
      <c r="D371" s="2"/>
      <c r="E371" s="2"/>
      <c r="F371" s="2"/>
      <c r="G371" s="2"/>
      <c r="H371" s="2"/>
      <c r="I371" s="2"/>
      <c r="J371" s="2"/>
      <c r="K371" s="4"/>
    </row>
    <row r="372" spans="1:11">
      <c r="A372" s="3"/>
      <c r="B372" s="130"/>
      <c r="C372" s="2"/>
      <c r="D372" s="2"/>
      <c r="E372" s="2"/>
      <c r="F372" s="2"/>
      <c r="G372" s="2"/>
      <c r="H372" s="2"/>
      <c r="I372" s="2"/>
      <c r="J372" s="2"/>
      <c r="K372" s="4"/>
    </row>
    <row r="373" spans="1:11">
      <c r="A373" s="3"/>
      <c r="B373" s="130"/>
      <c r="C373" s="2"/>
      <c r="D373" s="2"/>
      <c r="E373" s="2"/>
      <c r="F373" s="2"/>
      <c r="G373" s="2"/>
      <c r="H373" s="2"/>
      <c r="I373" s="2"/>
      <c r="J373" s="2"/>
      <c r="K373" s="4"/>
    </row>
    <row r="374" spans="1:11">
      <c r="A374" s="3"/>
      <c r="B374" s="130"/>
      <c r="C374" s="2"/>
      <c r="D374" s="2"/>
      <c r="E374" s="2"/>
      <c r="F374" s="2"/>
      <c r="G374" s="2"/>
      <c r="H374" s="2"/>
      <c r="I374" s="2"/>
      <c r="J374" s="2"/>
      <c r="K374" s="4"/>
    </row>
    <row r="375" spans="1:11">
      <c r="A375" s="3"/>
      <c r="B375" s="130"/>
      <c r="C375" s="2"/>
      <c r="D375" s="2"/>
      <c r="E375" s="2"/>
      <c r="F375" s="2"/>
      <c r="G375" s="2"/>
      <c r="H375" s="2"/>
      <c r="I375" s="2"/>
      <c r="J375" s="2"/>
      <c r="K375" s="4"/>
    </row>
    <row r="376" spans="1:11">
      <c r="A376" s="3"/>
      <c r="B376" s="130"/>
      <c r="C376" s="2"/>
      <c r="D376" s="2"/>
      <c r="E376" s="2"/>
      <c r="F376" s="2"/>
      <c r="G376" s="2"/>
      <c r="H376" s="2"/>
      <c r="I376" s="2"/>
      <c r="J376" s="2"/>
      <c r="K376" s="4"/>
    </row>
    <row r="377" spans="1:11">
      <c r="A377" s="3"/>
      <c r="B377" s="130"/>
      <c r="C377" s="2"/>
      <c r="D377" s="2"/>
      <c r="E377" s="2"/>
      <c r="F377" s="2"/>
      <c r="G377" s="2"/>
      <c r="H377" s="2"/>
      <c r="I377" s="2"/>
      <c r="J377" s="2"/>
      <c r="K377" s="4"/>
    </row>
    <row r="378" spans="1:11">
      <c r="A378" s="3"/>
      <c r="B378" s="130"/>
      <c r="C378" s="2"/>
      <c r="D378" s="2"/>
      <c r="E378" s="2"/>
      <c r="F378" s="2"/>
      <c r="G378" s="2"/>
      <c r="H378" s="2"/>
      <c r="I378" s="2"/>
      <c r="J378" s="2"/>
      <c r="K378" s="4"/>
    </row>
    <row r="379" spans="1:11">
      <c r="A379" s="3"/>
      <c r="B379" s="130"/>
      <c r="C379" s="2"/>
      <c r="D379" s="2"/>
      <c r="E379" s="2"/>
      <c r="F379" s="2"/>
      <c r="G379" s="2"/>
      <c r="H379" s="2"/>
      <c r="I379" s="2"/>
      <c r="J379" s="2"/>
      <c r="K379" s="4"/>
    </row>
    <row r="380" spans="1:11">
      <c r="A380" s="3"/>
      <c r="B380" s="130"/>
      <c r="C380" s="2"/>
      <c r="D380" s="2"/>
      <c r="E380" s="2"/>
      <c r="F380" s="2"/>
      <c r="G380" s="2"/>
      <c r="H380" s="2"/>
      <c r="I380" s="2"/>
      <c r="J380" s="2"/>
      <c r="K380" s="4"/>
    </row>
    <row r="381" spans="1:11">
      <c r="A381" s="3"/>
      <c r="B381" s="130"/>
      <c r="C381" s="2"/>
      <c r="D381" s="2"/>
      <c r="E381" s="2"/>
      <c r="F381" s="2"/>
      <c r="G381" s="2"/>
      <c r="H381" s="2"/>
      <c r="I381" s="2"/>
      <c r="J381" s="2"/>
      <c r="K381" s="4"/>
    </row>
    <row r="382" spans="1:11">
      <c r="A382" s="3"/>
      <c r="B382" s="130"/>
      <c r="C382" s="2"/>
      <c r="D382" s="2"/>
      <c r="E382" s="2"/>
      <c r="F382" s="2"/>
      <c r="G382" s="2"/>
      <c r="H382" s="2"/>
      <c r="I382" s="2"/>
      <c r="J382" s="2"/>
      <c r="K382" s="4"/>
    </row>
    <row r="383" spans="1:11">
      <c r="A383" s="3"/>
      <c r="B383" s="130"/>
      <c r="C383" s="2"/>
      <c r="D383" s="2"/>
      <c r="E383" s="2"/>
      <c r="F383" s="2"/>
      <c r="G383" s="2"/>
      <c r="H383" s="2"/>
      <c r="I383" s="2"/>
      <c r="J383" s="2"/>
      <c r="K383" s="4"/>
    </row>
    <row r="384" spans="1:11">
      <c r="A384" s="3"/>
      <c r="B384" s="130"/>
      <c r="C384" s="2"/>
      <c r="D384" s="2"/>
      <c r="E384" s="2"/>
      <c r="F384" s="2"/>
      <c r="G384" s="2"/>
      <c r="H384" s="2"/>
      <c r="I384" s="2"/>
      <c r="J384" s="2"/>
      <c r="K384" s="4"/>
    </row>
    <row r="385" spans="1:11">
      <c r="A385" s="3"/>
      <c r="B385" s="130"/>
      <c r="C385" s="2"/>
      <c r="D385" s="2"/>
      <c r="E385" s="2"/>
      <c r="F385" s="2"/>
      <c r="G385" s="2"/>
      <c r="H385" s="2"/>
      <c r="I385" s="2"/>
      <c r="J385" s="2"/>
      <c r="K385" s="4"/>
    </row>
    <row r="386" spans="1:11">
      <c r="A386" s="3"/>
      <c r="B386" s="130"/>
      <c r="C386" s="2"/>
      <c r="D386" s="2"/>
      <c r="E386" s="2"/>
      <c r="F386" s="2"/>
      <c r="G386" s="2"/>
      <c r="H386" s="2"/>
      <c r="I386" s="2"/>
      <c r="J386" s="2"/>
      <c r="K386" s="4"/>
    </row>
    <row r="387" spans="1:11">
      <c r="A387" s="3"/>
      <c r="B387" s="130"/>
      <c r="C387" s="2"/>
      <c r="D387" s="2"/>
      <c r="E387" s="2"/>
      <c r="F387" s="2"/>
      <c r="G387" s="2"/>
      <c r="H387" s="2"/>
      <c r="I387" s="2"/>
      <c r="J387" s="2"/>
      <c r="K387" s="4"/>
    </row>
    <row r="388" spans="1:11">
      <c r="A388" s="3"/>
      <c r="B388" s="130"/>
      <c r="C388" s="2"/>
      <c r="D388" s="2"/>
      <c r="E388" s="2"/>
      <c r="F388" s="2"/>
      <c r="G388" s="2"/>
      <c r="H388" s="2"/>
      <c r="I388" s="2"/>
      <c r="J388" s="2"/>
      <c r="K388" s="4"/>
    </row>
    <row r="389" spans="1:11">
      <c r="A389" s="3"/>
      <c r="B389" s="130"/>
      <c r="C389" s="2"/>
      <c r="D389" s="2"/>
      <c r="E389" s="2"/>
      <c r="F389" s="2"/>
      <c r="G389" s="2"/>
      <c r="H389" s="2"/>
      <c r="I389" s="2"/>
      <c r="J389" s="2"/>
      <c r="K389" s="4"/>
    </row>
    <row r="390" spans="1:11">
      <c r="A390" s="3"/>
      <c r="B390" s="130"/>
      <c r="C390" s="2"/>
      <c r="D390" s="2"/>
      <c r="E390" s="2"/>
      <c r="F390" s="2"/>
      <c r="G390" s="2"/>
      <c r="H390" s="2"/>
      <c r="I390" s="2"/>
      <c r="J390" s="2"/>
      <c r="K390" s="4"/>
    </row>
    <row r="391" spans="1:11">
      <c r="A391" s="3"/>
      <c r="B391" s="130"/>
      <c r="C391" s="2"/>
      <c r="D391" s="2"/>
      <c r="E391" s="2"/>
      <c r="F391" s="2"/>
      <c r="G391" s="2"/>
      <c r="H391" s="2"/>
      <c r="I391" s="2"/>
      <c r="J391" s="2"/>
      <c r="K391" s="4"/>
    </row>
    <row r="392" spans="1:11">
      <c r="A392" s="3"/>
      <c r="B392" s="130"/>
      <c r="C392" s="2"/>
      <c r="D392" s="2"/>
      <c r="E392" s="2"/>
      <c r="F392" s="2"/>
      <c r="G392" s="2"/>
      <c r="H392" s="2"/>
      <c r="I392" s="2"/>
      <c r="J392" s="2"/>
      <c r="K392" s="4"/>
    </row>
    <row r="393" spans="1:11">
      <c r="A393" s="3"/>
      <c r="B393" s="130"/>
      <c r="C393" s="2"/>
      <c r="D393" s="2"/>
      <c r="E393" s="2"/>
      <c r="F393" s="2"/>
      <c r="G393" s="2"/>
      <c r="H393" s="2"/>
      <c r="I393" s="2"/>
      <c r="J393" s="2"/>
      <c r="K393" s="4"/>
    </row>
    <row r="394" spans="1:11">
      <c r="A394" s="3"/>
      <c r="B394" s="130"/>
      <c r="C394" s="2"/>
      <c r="D394" s="2"/>
      <c r="E394" s="2"/>
      <c r="F394" s="2"/>
      <c r="G394" s="2"/>
      <c r="H394" s="2"/>
      <c r="I394" s="2"/>
      <c r="J394" s="2"/>
      <c r="K394" s="4"/>
    </row>
    <row r="395" spans="1:11">
      <c r="A395" s="3"/>
      <c r="B395" s="130"/>
      <c r="C395" s="2"/>
      <c r="D395" s="2"/>
      <c r="E395" s="2"/>
      <c r="F395" s="2"/>
      <c r="G395" s="2"/>
      <c r="H395" s="2"/>
      <c r="I395" s="2"/>
      <c r="J395" s="2"/>
      <c r="K395" s="4"/>
    </row>
    <row r="396" spans="1:11">
      <c r="A396" s="3"/>
      <c r="B396" s="130"/>
      <c r="C396" s="2"/>
      <c r="D396" s="2"/>
      <c r="E396" s="2"/>
      <c r="F396" s="2"/>
      <c r="G396" s="2"/>
      <c r="H396" s="2"/>
      <c r="I396" s="2"/>
      <c r="J396" s="2"/>
      <c r="K396" s="4"/>
    </row>
    <row r="397" spans="1:11">
      <c r="A397" s="3"/>
      <c r="B397" s="130"/>
      <c r="C397" s="2"/>
      <c r="D397" s="2"/>
      <c r="E397" s="2"/>
      <c r="F397" s="2"/>
      <c r="G397" s="2"/>
      <c r="H397" s="2"/>
      <c r="I397" s="2"/>
      <c r="J397" s="2"/>
      <c r="K397" s="4"/>
    </row>
    <row r="398" spans="1:11">
      <c r="A398" s="3"/>
      <c r="B398" s="130"/>
      <c r="C398" s="2"/>
      <c r="D398" s="2"/>
      <c r="E398" s="2"/>
      <c r="F398" s="2"/>
      <c r="G398" s="2"/>
      <c r="H398" s="2"/>
      <c r="I398" s="2"/>
      <c r="J398" s="2"/>
      <c r="K398" s="4"/>
    </row>
    <row r="399" spans="1:11">
      <c r="A399" s="3"/>
      <c r="B399" s="130"/>
      <c r="C399" s="2"/>
      <c r="D399" s="2"/>
      <c r="E399" s="2"/>
      <c r="F399" s="2"/>
      <c r="G399" s="2"/>
      <c r="H399" s="2"/>
      <c r="I399" s="2"/>
      <c r="J399" s="2"/>
      <c r="K399" s="4"/>
    </row>
    <row r="400" spans="1:11">
      <c r="A400" s="3"/>
      <c r="B400" s="130"/>
      <c r="C400" s="2"/>
      <c r="D400" s="2"/>
      <c r="E400" s="2"/>
      <c r="F400" s="2"/>
      <c r="G400" s="2"/>
      <c r="H400" s="2"/>
      <c r="I400" s="2"/>
      <c r="J400" s="2"/>
      <c r="K400" s="4"/>
    </row>
    <row r="401" spans="1:11">
      <c r="A401" s="3"/>
      <c r="B401" s="130"/>
      <c r="C401" s="2"/>
      <c r="D401" s="2"/>
      <c r="E401" s="2"/>
      <c r="F401" s="2"/>
      <c r="G401" s="2"/>
      <c r="H401" s="2"/>
      <c r="I401" s="2"/>
      <c r="J401" s="2"/>
      <c r="K401" s="4"/>
    </row>
    <row r="402" spans="1:11">
      <c r="A402" s="3"/>
      <c r="B402" s="130"/>
      <c r="C402" s="2"/>
      <c r="D402" s="2"/>
      <c r="E402" s="2"/>
      <c r="F402" s="2"/>
      <c r="G402" s="2"/>
      <c r="H402" s="2"/>
      <c r="I402" s="2"/>
      <c r="J402" s="2"/>
      <c r="K402" s="4"/>
    </row>
    <row r="403" spans="1:11">
      <c r="A403" s="3"/>
      <c r="B403" s="130"/>
      <c r="C403" s="2"/>
      <c r="D403" s="2"/>
      <c r="E403" s="2"/>
      <c r="F403" s="2"/>
      <c r="G403" s="2"/>
      <c r="H403" s="2"/>
      <c r="I403" s="2"/>
      <c r="J403" s="2"/>
      <c r="K403" s="4"/>
    </row>
    <row r="404" spans="1:11">
      <c r="A404" s="3"/>
      <c r="B404" s="130"/>
      <c r="C404" s="2"/>
      <c r="D404" s="2"/>
      <c r="E404" s="2"/>
      <c r="F404" s="2"/>
      <c r="G404" s="2"/>
      <c r="H404" s="2"/>
      <c r="I404" s="2"/>
      <c r="J404" s="2"/>
      <c r="K404" s="4"/>
    </row>
    <row r="405" spans="1:11">
      <c r="A405" s="3"/>
      <c r="B405" s="130"/>
      <c r="C405" s="2"/>
      <c r="D405" s="2"/>
      <c r="E405" s="2"/>
      <c r="F405" s="2"/>
      <c r="G405" s="2"/>
      <c r="H405" s="2"/>
      <c r="I405" s="2"/>
      <c r="J405" s="2"/>
      <c r="K405" s="4"/>
    </row>
    <row r="406" spans="1:11">
      <c r="A406" s="3"/>
      <c r="B406" s="130"/>
      <c r="C406" s="2"/>
      <c r="D406" s="2"/>
      <c r="E406" s="2"/>
      <c r="F406" s="2"/>
      <c r="G406" s="2"/>
      <c r="H406" s="2"/>
      <c r="I406" s="2"/>
      <c r="J406" s="2"/>
      <c r="K406" s="4"/>
    </row>
    <row r="407" spans="1:11">
      <c r="A407" s="3"/>
      <c r="B407" s="130"/>
      <c r="C407" s="2"/>
      <c r="D407" s="2"/>
      <c r="E407" s="2"/>
      <c r="F407" s="2"/>
      <c r="G407" s="2"/>
      <c r="H407" s="2"/>
      <c r="I407" s="2"/>
      <c r="J407" s="2"/>
      <c r="K407" s="4"/>
    </row>
    <row r="408" spans="1:11">
      <c r="A408" s="3"/>
      <c r="B408" s="130"/>
      <c r="C408" s="2"/>
      <c r="D408" s="2"/>
      <c r="E408" s="2"/>
      <c r="F408" s="2"/>
      <c r="G408" s="2"/>
      <c r="H408" s="2"/>
      <c r="I408" s="2"/>
      <c r="J408" s="2"/>
      <c r="K408" s="4"/>
    </row>
    <row r="409" spans="1:11">
      <c r="A409" s="3"/>
      <c r="B409" s="130"/>
      <c r="C409" s="2"/>
      <c r="D409" s="2"/>
      <c r="E409" s="2"/>
      <c r="F409" s="2"/>
      <c r="G409" s="2"/>
      <c r="H409" s="2"/>
      <c r="I409" s="2"/>
      <c r="J409" s="2"/>
      <c r="K409" s="4"/>
    </row>
    <row r="410" spans="1:11">
      <c r="A410" s="3"/>
      <c r="B410" s="130"/>
      <c r="C410" s="2"/>
      <c r="D410" s="2"/>
      <c r="E410" s="2"/>
      <c r="F410" s="2"/>
      <c r="G410" s="2"/>
      <c r="H410" s="2"/>
      <c r="I410" s="2"/>
      <c r="J410" s="2"/>
      <c r="K410" s="4"/>
    </row>
    <row r="411" spans="1:11">
      <c r="A411" s="3"/>
      <c r="B411" s="130"/>
      <c r="C411" s="2"/>
      <c r="D411" s="2"/>
      <c r="E411" s="2"/>
      <c r="F411" s="2"/>
      <c r="G411" s="2"/>
      <c r="H411" s="2"/>
      <c r="I411" s="2"/>
      <c r="J411" s="2"/>
      <c r="K411" s="4"/>
    </row>
    <row r="412" spans="1:11" ht="15.75" thickBot="1">
      <c r="A412" s="5"/>
      <c r="B412" s="130"/>
      <c r="C412" s="6"/>
      <c r="D412" s="6"/>
      <c r="E412" s="6"/>
      <c r="F412" s="6"/>
      <c r="G412" s="6"/>
      <c r="H412" s="6"/>
      <c r="I412" s="6"/>
      <c r="J412" s="6"/>
      <c r="K412" s="7"/>
    </row>
    <row r="413" spans="1:11">
      <c r="B413" s="130"/>
    </row>
    <row r="414" spans="1:11" ht="15.75" thickBot="1">
      <c r="B414" s="132"/>
    </row>
  </sheetData>
  <mergeCells count="2">
    <mergeCell ref="A1:K2"/>
    <mergeCell ref="A4:K5"/>
  </mergeCells>
  <phoneticPr fontId="1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0E5007003D3004E92B8EDD86D20E8CD" ma:contentTypeVersion="32" ma:contentTypeDescription="Create a new document." ma:contentTypeScope="" ma:versionID="dd79f72898dd1d13cbe81e6d341c7c65">
  <xsd:schema xmlns:xsd="http://www.w3.org/2001/XMLSchema" xmlns:xs="http://www.w3.org/2001/XMLSchema" xmlns:p="http://schemas.microsoft.com/office/2006/metadata/properties" xmlns:ns2="71c5aaf6-e6ce-465b-b873-5148d2a4c105" xmlns:ns3="3b34c8f0-1ef5-4d1e-bb66-517ce7fe7356" xmlns:ns4="0b6aed8e-0313-4d17-80ff-d0e5da4931c5" targetNamespace="http://schemas.microsoft.com/office/2006/metadata/properties" ma:root="true" ma:fieldsID="573e2932368b58f0eaec2569f6be03b2" ns2:_="" ns3:_="" ns4:_="">
    <xsd:import namespace="71c5aaf6-e6ce-465b-b873-5148d2a4c105"/>
    <xsd:import namespace="3b34c8f0-1ef5-4d1e-bb66-517ce7fe7356"/>
    <xsd:import namespace="0b6aed8e-0313-4d17-80ff-d0e5da4931c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3:Associated_x0020_Task" minOccurs="0"/>
                <xsd:element ref="ns4:MediaServiceMetadata" minOccurs="0"/>
                <xsd:element ref="ns4:MediaServiceFastMetadata" minOccurs="0"/>
                <xsd:element ref="ns3:SharedWithUsers" minOccurs="0"/>
                <xsd:element ref="ns3:SharedWithDetails"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6"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3"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6aed8e-0313-4d17-80ff-d0e5da4931c5"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1c5aaf6-e6ce-465b-b873-5148d2a4c105" xsi:nil="true"/>
    <Information xmlns="3b34c8f0-1ef5-4d1e-bb66-517ce7fe7356" xsi:nil="true"/>
    <HideFromDelve xmlns="71c5aaf6-e6ce-465b-b873-5148d2a4c105">false</HideFromDelve>
    <Associated_x0020_Task xmlns="3b34c8f0-1ef5-4d1e-bb66-517ce7fe7356" xsi:nil="true"/>
    <lcf76f155ced4ddcb4097134ff3c332f xmlns="0b6aed8e-0313-4d17-80ff-d0e5da4931c5">
      <Terms xmlns="http://schemas.microsoft.com/office/infopath/2007/PartnerControls"/>
    </lcf76f155ced4ddcb4097134ff3c332f>
    <_dlc_DocId xmlns="71c5aaf6-e6ce-465b-b873-5148d2a4c105">5AIRPNAIUNRU-1328258698-23735</_dlc_DocId>
    <_dlc_DocIdUrl xmlns="71c5aaf6-e6ce-465b-b873-5148d2a4c105">
      <Url>https://nokia.sharepoint.com/sites/c5g/5gradio/_layouts/15/DocIdRedir.aspx?ID=5AIRPNAIUNRU-1328258698-23735</Url>
      <Description>5AIRPNAIUNRU-1328258698-23735</Description>
    </_dlc_DocIdUrl>
  </documentManagement>
</p:properties>
</file>

<file path=customXml/item4.xml><?xml version="1.0" encoding="utf-8"?>
<?mso-contentType ?>
<SharedContentType xmlns="Microsoft.SharePoint.Taxonomy.ContentTypeSync" SourceId="34c87397-5fc1-491e-85e7-d6110dbe9cbd" ContentTypeId="0x0101"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6D014B3-D39C-4AB2-81D2-C481397D0E1E}">
  <ds:schemaRefs>
    <ds:schemaRef ds:uri="http://schemas.microsoft.com/sharepoint/v3/contenttype/forms"/>
  </ds:schemaRefs>
</ds:datastoreItem>
</file>

<file path=customXml/itemProps2.xml><?xml version="1.0" encoding="utf-8"?>
<ds:datastoreItem xmlns:ds="http://schemas.openxmlformats.org/officeDocument/2006/customXml" ds:itemID="{D350B703-6C10-473C-B507-A9245FC10B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0b6aed8e-0313-4d17-80ff-d0e5da4931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5E2034-3215-4062-8E63-45694F027BED}">
  <ds:schemaRefs>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terms/"/>
    <ds:schemaRef ds:uri="3b34c8f0-1ef5-4d1e-bb66-517ce7fe7356"/>
    <ds:schemaRef ds:uri="http://schemas.microsoft.com/office/2006/documentManagement/types"/>
    <ds:schemaRef ds:uri="0b6aed8e-0313-4d17-80ff-d0e5da4931c5"/>
    <ds:schemaRef ds:uri="71c5aaf6-e6ce-465b-b873-5148d2a4c105"/>
    <ds:schemaRef ds:uri="http://purl.org/dc/elements/1.1/"/>
  </ds:schemaRefs>
</ds:datastoreItem>
</file>

<file path=customXml/itemProps4.xml><?xml version="1.0" encoding="utf-8"?>
<ds:datastoreItem xmlns:ds="http://schemas.openxmlformats.org/officeDocument/2006/customXml" ds:itemID="{8817FA0D-6541-4CA6-B93B-CA179A3944E5}">
  <ds:schemaRefs>
    <ds:schemaRef ds:uri="Microsoft.SharePoint.Taxonomy.ContentTypeSync"/>
  </ds:schemaRefs>
</ds:datastoreItem>
</file>

<file path=customXml/itemProps5.xml><?xml version="1.0" encoding="utf-8"?>
<ds:datastoreItem xmlns:ds="http://schemas.openxmlformats.org/officeDocument/2006/customXml" ds:itemID="{039E1A59-B1D7-4C28-B06D-CBFDC819140B}">
  <ds:schemaRefs>
    <ds:schemaRef ds:uri="http://schemas.microsoft.com/sharepoint/events"/>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Maso;Chunhui Zhang</dc:creator>
  <cp:keywords/>
  <dc:description/>
  <cp:lastModifiedBy>Administrator</cp:lastModifiedBy>
  <cp:revision/>
  <dcterms:created xsi:type="dcterms:W3CDTF">2022-11-15T17:26:35Z</dcterms:created>
  <dcterms:modified xsi:type="dcterms:W3CDTF">2023-05-09T11:36:57Z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0x01010000E5007003D3004E92B8EDD86D20E8CD</vt:lpwstr>
  </property>
  <property fmtid="{D5CDD505-2E9C-101B-9397-08002B2CF9AE}" pid="3" name="_dlc_DocIdItemGuid">
    <vt:lpwstr>badf0d7e-9386-4809-90b8-8eb4ff3dfd93</vt:lpwstr>
  </property>
  <property fmtid="{D5CDD505-2E9C-101B-9397-08002B2CF9AE}" pid="4" name="MediaServiceImageTags">
    <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1683274238</vt:lpwstr>
  </property>
</Properties>
</file>